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codeName="ThisWorkbook"/>
  <mc:AlternateContent xmlns:mc="http://schemas.openxmlformats.org/markup-compatibility/2006">
    <mc:Choice Requires="x15">
      <x15ac:absPath xmlns:x15ac="http://schemas.microsoft.com/office/spreadsheetml/2010/11/ac" url="/Users/quincent/Library/CloudStorage/GoogleDrive-q.ripassa@advanq.nl/Mijn Drive/Drive AdvanQ/Projecten (lopend)/Edam Volendam/200 Aanbesteding /220 bestek/224 Bijlagen PvE/Bijlage 3 Haltelijst DRIS-displays Edam Volendam/"/>
    </mc:Choice>
  </mc:AlternateContent>
  <xr:revisionPtr revIDLastSave="0" documentId="13_ncr:1_{43091FC7-DB8B-0444-80DC-AB53D9D146BE}" xr6:coauthVersionLast="47" xr6:coauthVersionMax="47" xr10:uidLastSave="{00000000-0000-0000-0000-000000000000}"/>
  <bookViews>
    <workbookView xWindow="-20120" yWindow="-28120" windowWidth="40500" windowHeight="24060" activeTab="4" xr2:uid="{00000000-000D-0000-FFFF-FFFF00000000}"/>
  </bookViews>
  <sheets>
    <sheet name="Classificatie" sheetId="4" state="hidden" r:id="rId1"/>
    <sheet name="DRIS-lijst DOVA" sheetId="3" state="hidden" r:id="rId2"/>
    <sheet name="Lijnen per NLQ" sheetId="9" state="hidden" r:id="rId3"/>
    <sheet name="HOV-lijnen" sheetId="10" state="hidden" r:id="rId4"/>
    <sheet name="Haltelijst" sheetId="1" r:id="rId5"/>
    <sheet name="Totalen" sheetId="6" r:id="rId6"/>
  </sheets>
  <definedNames>
    <definedName name="_xlnm._FilterDatabase" localSheetId="1" hidden="1">'DRIS-lijst DOVA'!$A$1:$AG$630</definedName>
    <definedName name="_xlnm._FilterDatabase" localSheetId="4" hidden="1">Haltelijst!$A$1:$DH$128</definedName>
    <definedName name="_xlnm._FilterDatabase" localSheetId="3" hidden="1">'HOV-lijnen'!$B$1:$F$803</definedName>
    <definedName name="_xlnm._FilterDatabase" localSheetId="2" hidden="1">'Lijnen per NLQ'!$A$1:$G$1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6" l="1"/>
  <c r="E13" i="6"/>
  <c r="E11" i="6"/>
  <c r="F50" i="4" l="1"/>
  <c r="AF8" i="3" l="1"/>
  <c r="AG8" i="3" s="1"/>
  <c r="AF407" i="3"/>
  <c r="AG407" i="3" s="1"/>
  <c r="AF9" i="3"/>
  <c r="AG9" i="3" s="1"/>
  <c r="AF10" i="3"/>
  <c r="AG10" i="3" s="1"/>
  <c r="AF408" i="3"/>
  <c r="AG408" i="3" s="1"/>
  <c r="AF409" i="3"/>
  <c r="AG409" i="3" s="1"/>
  <c r="AF410" i="3"/>
  <c r="AG410" i="3" s="1"/>
  <c r="AF11" i="3"/>
  <c r="AG11" i="3" s="1"/>
  <c r="AF411" i="3"/>
  <c r="AG411" i="3" s="1"/>
  <c r="AF12" i="3"/>
  <c r="AG12" i="3" s="1"/>
  <c r="AF13" i="3"/>
  <c r="AG13" i="3" s="1"/>
  <c r="AF14" i="3"/>
  <c r="AG14" i="3" s="1"/>
  <c r="AF15" i="3"/>
  <c r="AG15" i="3" s="1"/>
  <c r="AF16" i="3"/>
  <c r="AG16" i="3" s="1"/>
  <c r="AF17" i="3"/>
  <c r="AG17" i="3" s="1"/>
  <c r="AF18" i="3"/>
  <c r="AG18" i="3" s="1"/>
  <c r="AF412" i="3"/>
  <c r="AG412" i="3" s="1"/>
  <c r="AF413" i="3"/>
  <c r="AG413" i="3" s="1"/>
  <c r="AF414" i="3"/>
  <c r="AG414" i="3" s="1"/>
  <c r="AF19" i="3"/>
  <c r="AG19" i="3" s="1"/>
  <c r="AF415" i="3"/>
  <c r="AG415" i="3" s="1"/>
  <c r="AF20" i="3"/>
  <c r="AG20" i="3" s="1"/>
  <c r="AF416" i="3"/>
  <c r="AG416" i="3" s="1"/>
  <c r="AF21" i="3"/>
  <c r="AG21" i="3" s="1"/>
  <c r="AF417" i="3"/>
  <c r="AG417" i="3" s="1"/>
  <c r="AF22" i="3"/>
  <c r="AG22" i="3" s="1"/>
  <c r="AF418" i="3"/>
  <c r="AG418" i="3" s="1"/>
  <c r="AF419" i="3"/>
  <c r="AG419" i="3" s="1"/>
  <c r="AF23" i="3"/>
  <c r="AG23" i="3" s="1"/>
  <c r="AF24" i="3"/>
  <c r="AG24" i="3" s="1"/>
  <c r="AF25" i="3"/>
  <c r="AG25" i="3" s="1"/>
  <c r="AF26" i="3"/>
  <c r="AG26" i="3" s="1"/>
  <c r="AF27" i="3"/>
  <c r="AG27" i="3" s="1"/>
  <c r="AF28" i="3"/>
  <c r="AG28" i="3" s="1"/>
  <c r="AF420" i="3"/>
  <c r="AG420" i="3" s="1"/>
  <c r="AF29" i="3"/>
  <c r="AG29" i="3" s="1"/>
  <c r="AF421" i="3"/>
  <c r="AG421" i="3" s="1"/>
  <c r="AF422" i="3"/>
  <c r="AG422" i="3" s="1"/>
  <c r="AF423" i="3"/>
  <c r="AG423" i="3" s="1"/>
  <c r="AF30" i="3"/>
  <c r="AG30" i="3" s="1"/>
  <c r="AF31" i="3"/>
  <c r="AG31" i="3" s="1"/>
  <c r="AF32" i="3"/>
  <c r="AG32" i="3" s="1"/>
  <c r="AF424" i="3"/>
  <c r="AG424" i="3" s="1"/>
  <c r="AF33" i="3"/>
  <c r="AG33" i="3" s="1"/>
  <c r="AF34" i="3"/>
  <c r="AG34" i="3" s="1"/>
  <c r="AF35" i="3"/>
  <c r="AG35" i="3" s="1"/>
  <c r="AF425" i="3"/>
  <c r="AG425" i="3" s="1"/>
  <c r="AF36" i="3"/>
  <c r="AG36" i="3" s="1"/>
  <c r="AF37" i="3"/>
  <c r="AG37" i="3" s="1"/>
  <c r="AF38" i="3"/>
  <c r="AG38" i="3" s="1"/>
  <c r="AF39" i="3"/>
  <c r="AG39" i="3" s="1"/>
  <c r="AF40" i="3"/>
  <c r="AG40" i="3" s="1"/>
  <c r="AF41" i="3"/>
  <c r="AG41" i="3" s="1"/>
  <c r="AF42" i="3"/>
  <c r="AG42" i="3" s="1"/>
  <c r="AF426" i="3"/>
  <c r="AG426" i="3" s="1"/>
  <c r="AF43" i="3"/>
  <c r="AG43" i="3" s="1"/>
  <c r="AF44" i="3"/>
  <c r="AG44" i="3" s="1"/>
  <c r="AF427" i="3"/>
  <c r="AG427" i="3" s="1"/>
  <c r="AF45" i="3"/>
  <c r="AG45" i="3" s="1"/>
  <c r="AF46" i="3"/>
  <c r="AG46" i="3" s="1"/>
  <c r="AF47" i="3"/>
  <c r="AG47" i="3" s="1"/>
  <c r="AF48" i="3"/>
  <c r="AG48" i="3" s="1"/>
  <c r="AF428" i="3"/>
  <c r="AG428" i="3" s="1"/>
  <c r="AF49" i="3"/>
  <c r="AG49" i="3" s="1"/>
  <c r="AF50" i="3"/>
  <c r="AG50" i="3" s="1"/>
  <c r="AF51" i="3"/>
  <c r="AG51" i="3" s="1"/>
  <c r="AF52" i="3"/>
  <c r="AG52" i="3" s="1"/>
  <c r="AF53" i="3"/>
  <c r="AG53" i="3" s="1"/>
  <c r="AF54" i="3"/>
  <c r="AG54" i="3" s="1"/>
  <c r="AF55" i="3"/>
  <c r="AG55" i="3" s="1"/>
  <c r="AF56" i="3"/>
  <c r="AG56" i="3" s="1"/>
  <c r="AF625" i="3"/>
  <c r="AG625" i="3" s="1"/>
  <c r="AF57" i="3"/>
  <c r="AG57" i="3" s="1"/>
  <c r="AF58" i="3"/>
  <c r="AG58" i="3" s="1"/>
  <c r="AF59" i="3"/>
  <c r="AG59" i="3" s="1"/>
  <c r="AF60" i="3"/>
  <c r="AG60" i="3" s="1"/>
  <c r="AF429" i="3"/>
  <c r="AG429" i="3" s="1"/>
  <c r="AF61" i="3"/>
  <c r="AG61" i="3" s="1"/>
  <c r="AF62" i="3"/>
  <c r="AG62" i="3" s="1"/>
  <c r="AF63" i="3"/>
  <c r="AG63" i="3" s="1"/>
  <c r="AF64" i="3"/>
  <c r="AG64" i="3" s="1"/>
  <c r="AF430" i="3"/>
  <c r="AG430" i="3" s="1"/>
  <c r="AF431" i="3"/>
  <c r="AG431" i="3" s="1"/>
  <c r="AF432" i="3"/>
  <c r="AG432" i="3" s="1"/>
  <c r="AF433" i="3"/>
  <c r="AG433" i="3" s="1"/>
  <c r="AF65" i="3"/>
  <c r="AG65" i="3" s="1"/>
  <c r="AF626" i="3"/>
  <c r="AG626" i="3" s="1"/>
  <c r="AF66" i="3"/>
  <c r="AG66" i="3" s="1"/>
  <c r="AF67" i="3"/>
  <c r="AG67" i="3" s="1"/>
  <c r="AF68" i="3"/>
  <c r="AG68" i="3" s="1"/>
  <c r="AF434" i="3"/>
  <c r="AG434" i="3" s="1"/>
  <c r="AF69" i="3"/>
  <c r="AG69" i="3" s="1"/>
  <c r="AF70" i="3"/>
  <c r="AG70" i="3" s="1"/>
  <c r="AF71" i="3"/>
  <c r="AG71" i="3" s="1"/>
  <c r="AF72" i="3"/>
  <c r="AG72" i="3" s="1"/>
  <c r="AF73" i="3"/>
  <c r="AG73" i="3" s="1"/>
  <c r="AF74" i="3"/>
  <c r="AG74" i="3" s="1"/>
  <c r="AF75" i="3"/>
  <c r="AG75" i="3" s="1"/>
  <c r="AF435" i="3"/>
  <c r="AG435" i="3" s="1"/>
  <c r="AF76" i="3"/>
  <c r="AG76" i="3" s="1"/>
  <c r="AF77" i="3"/>
  <c r="AG77" i="3" s="1"/>
  <c r="AF436" i="3"/>
  <c r="AG436" i="3" s="1"/>
  <c r="AF437" i="3"/>
  <c r="AG437" i="3" s="1"/>
  <c r="AF438" i="3"/>
  <c r="AG438" i="3" s="1"/>
  <c r="AF78" i="3"/>
  <c r="AG78" i="3" s="1"/>
  <c r="AF439" i="3"/>
  <c r="AG439" i="3" s="1"/>
  <c r="AF79" i="3"/>
  <c r="AG79" i="3" s="1"/>
  <c r="AF80" i="3"/>
  <c r="AG80" i="3" s="1"/>
  <c r="AF81" i="3"/>
  <c r="AG81" i="3" s="1"/>
  <c r="AF440" i="3"/>
  <c r="AG440" i="3" s="1"/>
  <c r="AF82" i="3"/>
  <c r="AG82" i="3" s="1"/>
  <c r="AF441" i="3"/>
  <c r="AG441" i="3" s="1"/>
  <c r="AF442" i="3"/>
  <c r="AG442" i="3" s="1"/>
  <c r="AF83" i="3"/>
  <c r="AG83" i="3" s="1"/>
  <c r="AF443" i="3"/>
  <c r="AG443" i="3" s="1"/>
  <c r="AF444" i="3"/>
  <c r="AG444" i="3" s="1"/>
  <c r="AF84" i="3"/>
  <c r="AG84" i="3" s="1"/>
  <c r="AF445" i="3"/>
  <c r="AG445" i="3" s="1"/>
  <c r="AF446" i="3"/>
  <c r="AG446" i="3" s="1"/>
  <c r="AF447" i="3"/>
  <c r="AG447" i="3" s="1"/>
  <c r="AF85" i="3"/>
  <c r="AG85" i="3" s="1"/>
  <c r="AF448" i="3"/>
  <c r="AG448" i="3" s="1"/>
  <c r="AF86" i="3"/>
  <c r="AG86" i="3" s="1"/>
  <c r="AF449" i="3"/>
  <c r="AG449" i="3" s="1"/>
  <c r="AF87" i="3"/>
  <c r="AG87" i="3" s="1"/>
  <c r="AF88" i="3"/>
  <c r="AG88" i="3" s="1"/>
  <c r="AF450" i="3"/>
  <c r="AG450" i="3" s="1"/>
  <c r="AF451" i="3"/>
  <c r="AG451" i="3" s="1"/>
  <c r="AF89" i="3"/>
  <c r="AG89" i="3" s="1"/>
  <c r="AF452" i="3"/>
  <c r="AG452" i="3" s="1"/>
  <c r="AF90" i="3"/>
  <c r="AG90" i="3" s="1"/>
  <c r="AF91" i="3"/>
  <c r="AG91" i="3" s="1"/>
  <c r="AF453" i="3"/>
  <c r="AG453" i="3" s="1"/>
  <c r="AF92" i="3"/>
  <c r="AG92" i="3" s="1"/>
  <c r="AF454" i="3"/>
  <c r="AG454" i="3" s="1"/>
  <c r="AF93" i="3"/>
  <c r="AG93" i="3" s="1"/>
  <c r="AF94" i="3"/>
  <c r="AG94" i="3" s="1"/>
  <c r="AF95" i="3"/>
  <c r="AG95" i="3" s="1"/>
  <c r="AF455" i="3"/>
  <c r="AG455" i="3" s="1"/>
  <c r="AF456" i="3"/>
  <c r="AG456" i="3" s="1"/>
  <c r="AF96" i="3"/>
  <c r="AG96" i="3" s="1"/>
  <c r="AF457" i="3"/>
  <c r="AG457" i="3" s="1"/>
  <c r="AF458" i="3"/>
  <c r="AG458" i="3" s="1"/>
  <c r="AF97" i="3"/>
  <c r="AG97" i="3" s="1"/>
  <c r="AF98" i="3"/>
  <c r="AG98" i="3" s="1"/>
  <c r="AF99" i="3"/>
  <c r="AG99" i="3" s="1"/>
  <c r="AF100" i="3"/>
  <c r="AG100" i="3" s="1"/>
  <c r="AF101" i="3"/>
  <c r="AG101" i="3" s="1"/>
  <c r="AF459" i="3"/>
  <c r="AG459" i="3" s="1"/>
  <c r="AF460" i="3"/>
  <c r="AG460" i="3" s="1"/>
  <c r="AF102" i="3"/>
  <c r="AG102" i="3" s="1"/>
  <c r="AF103" i="3"/>
  <c r="AG103" i="3" s="1"/>
  <c r="AF104" i="3"/>
  <c r="AG104" i="3" s="1"/>
  <c r="AF105" i="3"/>
  <c r="AG105" i="3" s="1"/>
  <c r="AF106" i="3"/>
  <c r="AG106" i="3" s="1"/>
  <c r="AF107" i="3"/>
  <c r="AG107" i="3" s="1"/>
  <c r="AF108" i="3"/>
  <c r="AG108" i="3" s="1"/>
  <c r="AF461" i="3"/>
  <c r="AG461" i="3" s="1"/>
  <c r="AF462" i="3"/>
  <c r="AG462" i="3" s="1"/>
  <c r="AF463" i="3"/>
  <c r="AG463" i="3" s="1"/>
  <c r="AF464" i="3"/>
  <c r="AG464" i="3" s="1"/>
  <c r="AF465" i="3"/>
  <c r="AG465" i="3" s="1"/>
  <c r="AF466" i="3"/>
  <c r="AG466" i="3" s="1"/>
  <c r="AF109" i="3"/>
  <c r="AG109" i="3" s="1"/>
  <c r="AF110" i="3"/>
  <c r="AG110" i="3" s="1"/>
  <c r="AF467" i="3"/>
  <c r="AG467" i="3" s="1"/>
  <c r="AF111" i="3"/>
  <c r="AG111" i="3" s="1"/>
  <c r="AF112" i="3"/>
  <c r="AG112" i="3" s="1"/>
  <c r="AF468" i="3"/>
  <c r="AG468" i="3" s="1"/>
  <c r="AF469" i="3"/>
  <c r="AG469" i="3" s="1"/>
  <c r="AF470" i="3"/>
  <c r="AG470" i="3" s="1"/>
  <c r="AF471" i="3"/>
  <c r="AG471" i="3" s="1"/>
  <c r="AF113" i="3"/>
  <c r="AG113" i="3" s="1"/>
  <c r="AF114" i="3"/>
  <c r="AG114" i="3" s="1"/>
  <c r="AF115" i="3"/>
  <c r="AG115" i="3" s="1"/>
  <c r="AF472" i="3"/>
  <c r="AG472" i="3" s="1"/>
  <c r="AF473" i="3"/>
  <c r="AG473" i="3" s="1"/>
  <c r="AF116" i="3"/>
  <c r="AG116" i="3" s="1"/>
  <c r="AF117" i="3"/>
  <c r="AG117" i="3" s="1"/>
  <c r="AF118" i="3"/>
  <c r="AG118" i="3" s="1"/>
  <c r="AF474" i="3"/>
  <c r="AG474" i="3" s="1"/>
  <c r="AF119" i="3"/>
  <c r="AG119" i="3" s="1"/>
  <c r="AF120" i="3"/>
  <c r="AG120" i="3" s="1"/>
  <c r="AF121" i="3"/>
  <c r="AG121" i="3" s="1"/>
  <c r="AF122" i="3"/>
  <c r="AG122" i="3" s="1"/>
  <c r="AF123" i="3"/>
  <c r="AG123" i="3" s="1"/>
  <c r="AF124" i="3"/>
  <c r="AG124" i="3" s="1"/>
  <c r="AF125" i="3"/>
  <c r="AG125" i="3" s="1"/>
  <c r="AF475" i="3"/>
  <c r="AG475" i="3" s="1"/>
  <c r="AF126" i="3"/>
  <c r="AG126" i="3" s="1"/>
  <c r="AF127" i="3"/>
  <c r="AG127" i="3" s="1"/>
  <c r="AF128" i="3"/>
  <c r="AG128" i="3" s="1"/>
  <c r="AF129" i="3"/>
  <c r="AG129" i="3" s="1"/>
  <c r="AF130" i="3"/>
  <c r="AG130" i="3" s="1"/>
  <c r="AF476" i="3"/>
  <c r="AG476" i="3" s="1"/>
  <c r="AF477" i="3"/>
  <c r="AG477" i="3" s="1"/>
  <c r="AF478" i="3"/>
  <c r="AG478" i="3" s="1"/>
  <c r="AF131" i="3"/>
  <c r="AG131" i="3" s="1"/>
  <c r="AF132" i="3"/>
  <c r="AG132" i="3" s="1"/>
  <c r="AF133" i="3"/>
  <c r="AG133" i="3" s="1"/>
  <c r="AF134" i="3"/>
  <c r="AG134" i="3" s="1"/>
  <c r="AF479" i="3"/>
  <c r="AG479" i="3" s="1"/>
  <c r="AF135" i="3"/>
  <c r="AG135" i="3" s="1"/>
  <c r="AF136" i="3"/>
  <c r="AG136" i="3" s="1"/>
  <c r="AF480" i="3"/>
  <c r="AG480" i="3" s="1"/>
  <c r="AF481" i="3"/>
  <c r="AG481" i="3" s="1"/>
  <c r="AF137" i="3"/>
  <c r="AG137" i="3" s="1"/>
  <c r="AF138" i="3"/>
  <c r="AG138" i="3" s="1"/>
  <c r="AF139" i="3"/>
  <c r="AG139" i="3" s="1"/>
  <c r="AF482" i="3"/>
  <c r="AG482" i="3" s="1"/>
  <c r="AF140" i="3"/>
  <c r="AG140" i="3" s="1"/>
  <c r="AF483" i="3"/>
  <c r="AG483" i="3" s="1"/>
  <c r="AF141" i="3"/>
  <c r="AG141" i="3" s="1"/>
  <c r="AF142" i="3"/>
  <c r="AG142" i="3" s="1"/>
  <c r="AF143" i="3"/>
  <c r="AG143" i="3" s="1"/>
  <c r="AF144" i="3"/>
  <c r="AG144" i="3" s="1"/>
  <c r="AF145" i="3"/>
  <c r="AG145" i="3" s="1"/>
  <c r="AF146" i="3"/>
  <c r="AG146" i="3" s="1"/>
  <c r="AF147" i="3"/>
  <c r="AG147" i="3" s="1"/>
  <c r="AF148" i="3"/>
  <c r="AG148" i="3" s="1"/>
  <c r="AF149" i="3"/>
  <c r="AG149" i="3" s="1"/>
  <c r="AF150" i="3"/>
  <c r="AG150" i="3" s="1"/>
  <c r="AF151" i="3"/>
  <c r="AG151" i="3" s="1"/>
  <c r="AF484" i="3"/>
  <c r="AG484" i="3" s="1"/>
  <c r="AF152" i="3"/>
  <c r="AG152" i="3" s="1"/>
  <c r="AF485" i="3"/>
  <c r="AG485" i="3" s="1"/>
  <c r="AF153" i="3"/>
  <c r="AG153" i="3" s="1"/>
  <c r="AF486" i="3"/>
  <c r="AG486" i="3" s="1"/>
  <c r="AF487" i="3"/>
  <c r="AG487" i="3" s="1"/>
  <c r="AF488" i="3"/>
  <c r="AG488" i="3" s="1"/>
  <c r="AF489" i="3"/>
  <c r="AG489" i="3" s="1"/>
  <c r="AF490" i="3"/>
  <c r="AG490" i="3" s="1"/>
  <c r="AF154" i="3"/>
  <c r="AG154" i="3" s="1"/>
  <c r="AF155" i="3"/>
  <c r="AG155" i="3" s="1"/>
  <c r="AF156" i="3"/>
  <c r="AG156" i="3" s="1"/>
  <c r="AF157" i="3"/>
  <c r="AG157" i="3" s="1"/>
  <c r="AF158" i="3"/>
  <c r="AG158" i="3" s="1"/>
  <c r="AF159" i="3"/>
  <c r="AG159" i="3" s="1"/>
  <c r="AF160" i="3"/>
  <c r="AG160" i="3" s="1"/>
  <c r="AF491" i="3"/>
  <c r="AG491" i="3" s="1"/>
  <c r="AF492" i="3"/>
  <c r="AG492" i="3" s="1"/>
  <c r="AF493" i="3"/>
  <c r="AG493" i="3" s="1"/>
  <c r="AF161" i="3"/>
  <c r="AG161" i="3" s="1"/>
  <c r="AF162" i="3"/>
  <c r="AG162" i="3" s="1"/>
  <c r="AF163" i="3"/>
  <c r="AG163" i="3" s="1"/>
  <c r="AF164" i="3"/>
  <c r="AG164" i="3" s="1"/>
  <c r="AF494" i="3"/>
  <c r="AG494" i="3" s="1"/>
  <c r="AF495" i="3"/>
  <c r="AG495" i="3" s="1"/>
  <c r="AF496" i="3"/>
  <c r="AG496" i="3" s="1"/>
  <c r="AF165" i="3"/>
  <c r="AG165" i="3" s="1"/>
  <c r="AF166" i="3"/>
  <c r="AG166" i="3" s="1"/>
  <c r="AF167" i="3"/>
  <c r="AG167" i="3" s="1"/>
  <c r="AF497" i="3"/>
  <c r="AG497" i="3" s="1"/>
  <c r="AF168" i="3"/>
  <c r="AG168" i="3" s="1"/>
  <c r="AF169" i="3"/>
  <c r="AG169" i="3" s="1"/>
  <c r="AF170" i="3"/>
  <c r="AG170" i="3" s="1"/>
  <c r="AF498" i="3"/>
  <c r="AG498" i="3" s="1"/>
  <c r="AF171" i="3"/>
  <c r="AG171" i="3" s="1"/>
  <c r="AF172" i="3"/>
  <c r="AG172" i="3" s="1"/>
  <c r="AF173" i="3"/>
  <c r="AG173" i="3" s="1"/>
  <c r="AF499" i="3"/>
  <c r="AG499" i="3" s="1"/>
  <c r="AF174" i="3"/>
  <c r="AG174" i="3" s="1"/>
  <c r="AF500" i="3"/>
  <c r="AG500" i="3" s="1"/>
  <c r="AF175" i="3"/>
  <c r="AG175" i="3" s="1"/>
  <c r="AF176" i="3"/>
  <c r="AG176" i="3" s="1"/>
  <c r="AF501" i="3"/>
  <c r="AG501" i="3" s="1"/>
  <c r="AF502" i="3"/>
  <c r="AG502" i="3" s="1"/>
  <c r="AF177" i="3"/>
  <c r="AG177" i="3" s="1"/>
  <c r="AF503" i="3"/>
  <c r="AG503" i="3" s="1"/>
  <c r="AF178" i="3"/>
  <c r="AG178" i="3" s="1"/>
  <c r="AF504" i="3"/>
  <c r="AG504" i="3" s="1"/>
  <c r="AF505" i="3"/>
  <c r="AG505" i="3" s="1"/>
  <c r="AF179" i="3"/>
  <c r="AG179" i="3" s="1"/>
  <c r="AF180" i="3"/>
  <c r="AG180" i="3" s="1"/>
  <c r="AF506" i="3"/>
  <c r="AG506" i="3" s="1"/>
  <c r="AF181" i="3"/>
  <c r="AG181" i="3" s="1"/>
  <c r="AF182" i="3"/>
  <c r="AG182" i="3" s="1"/>
  <c r="AF183" i="3"/>
  <c r="AG183" i="3" s="1"/>
  <c r="AF184" i="3"/>
  <c r="AG184" i="3" s="1"/>
  <c r="AF185" i="3"/>
  <c r="AG185" i="3" s="1"/>
  <c r="AF507" i="3"/>
  <c r="AG507" i="3" s="1"/>
  <c r="AF186" i="3"/>
  <c r="AG186" i="3" s="1"/>
  <c r="AF187" i="3"/>
  <c r="AG187" i="3" s="1"/>
  <c r="AF188" i="3"/>
  <c r="AG188" i="3" s="1"/>
  <c r="AF189" i="3"/>
  <c r="AG189" i="3" s="1"/>
  <c r="AF190" i="3"/>
  <c r="AG190" i="3" s="1"/>
  <c r="AF191" i="3"/>
  <c r="AG191" i="3" s="1"/>
  <c r="AF192" i="3"/>
  <c r="AG192" i="3" s="1"/>
  <c r="AF508" i="3"/>
  <c r="AG508" i="3" s="1"/>
  <c r="AF193" i="3"/>
  <c r="AG193" i="3" s="1"/>
  <c r="AF194" i="3"/>
  <c r="AG194" i="3" s="1"/>
  <c r="AF195" i="3"/>
  <c r="AG195" i="3" s="1"/>
  <c r="AF509" i="3"/>
  <c r="AG509" i="3" s="1"/>
  <c r="AF510" i="3"/>
  <c r="AG510" i="3" s="1"/>
  <c r="AF196" i="3"/>
  <c r="AG196" i="3" s="1"/>
  <c r="AF197" i="3"/>
  <c r="AG197" i="3" s="1"/>
  <c r="AF511" i="3"/>
  <c r="AG511" i="3" s="1"/>
  <c r="AF198" i="3"/>
  <c r="AG198" i="3" s="1"/>
  <c r="AF512" i="3"/>
  <c r="AG512" i="3" s="1"/>
  <c r="AF199" i="3"/>
  <c r="AG199" i="3" s="1"/>
  <c r="AF513" i="3"/>
  <c r="AG513" i="3" s="1"/>
  <c r="AF200" i="3"/>
  <c r="AG200" i="3" s="1"/>
  <c r="AF514" i="3"/>
  <c r="AG514" i="3" s="1"/>
  <c r="AF201" i="3"/>
  <c r="AG201" i="3" s="1"/>
  <c r="AF202" i="3"/>
  <c r="AG202" i="3" s="1"/>
  <c r="AF203" i="3"/>
  <c r="AG203" i="3" s="1"/>
  <c r="AF204" i="3"/>
  <c r="AG204" i="3" s="1"/>
  <c r="AF205" i="3"/>
  <c r="AG205" i="3" s="1"/>
  <c r="AF206" i="3"/>
  <c r="AG206" i="3" s="1"/>
  <c r="AF207" i="3"/>
  <c r="AG207" i="3" s="1"/>
  <c r="AF515" i="3"/>
  <c r="AG515" i="3" s="1"/>
  <c r="AF516" i="3"/>
  <c r="AG516" i="3" s="1"/>
  <c r="AF208" i="3"/>
  <c r="AG208" i="3" s="1"/>
  <c r="AF517" i="3"/>
  <c r="AG517" i="3" s="1"/>
  <c r="AF518" i="3"/>
  <c r="AG518" i="3" s="1"/>
  <c r="AF209" i="3"/>
  <c r="AG209" i="3" s="1"/>
  <c r="AF210" i="3"/>
  <c r="AG210" i="3" s="1"/>
  <c r="AF211" i="3"/>
  <c r="AG211" i="3" s="1"/>
  <c r="AF212" i="3"/>
  <c r="AG212" i="3" s="1"/>
  <c r="AF213" i="3"/>
  <c r="AG213" i="3" s="1"/>
  <c r="AF214" i="3"/>
  <c r="AG214" i="3" s="1"/>
  <c r="AF215" i="3"/>
  <c r="AG215" i="3" s="1"/>
  <c r="AF216" i="3"/>
  <c r="AG216" i="3" s="1"/>
  <c r="AF217" i="3"/>
  <c r="AG217" i="3" s="1"/>
  <c r="AF218" i="3"/>
  <c r="AG218" i="3" s="1"/>
  <c r="AF219" i="3"/>
  <c r="AG219" i="3" s="1"/>
  <c r="AF519" i="3"/>
  <c r="AG519" i="3" s="1"/>
  <c r="AF220" i="3"/>
  <c r="AG220" i="3" s="1"/>
  <c r="AF221" i="3"/>
  <c r="AG221" i="3" s="1"/>
  <c r="AF222" i="3"/>
  <c r="AG222" i="3" s="1"/>
  <c r="AF520" i="3"/>
  <c r="AG520" i="3" s="1"/>
  <c r="AF223" i="3"/>
  <c r="AG223" i="3" s="1"/>
  <c r="AF521" i="3"/>
  <c r="AG521" i="3" s="1"/>
  <c r="AF224" i="3"/>
  <c r="AG224" i="3" s="1"/>
  <c r="AF225" i="3"/>
  <c r="AG225" i="3" s="1"/>
  <c r="AF226" i="3"/>
  <c r="AG226" i="3" s="1"/>
  <c r="AF227" i="3"/>
  <c r="AG227" i="3" s="1"/>
  <c r="AF228" i="3"/>
  <c r="AG228" i="3" s="1"/>
  <c r="AF522" i="3"/>
  <c r="AG522" i="3" s="1"/>
  <c r="AF229" i="3"/>
  <c r="AG229" i="3" s="1"/>
  <c r="AF230" i="3"/>
  <c r="AG230" i="3" s="1"/>
  <c r="AF523" i="3"/>
  <c r="AG523" i="3" s="1"/>
  <c r="AF231" i="3"/>
  <c r="AG231" i="3" s="1"/>
  <c r="AF232" i="3"/>
  <c r="AG232" i="3" s="1"/>
  <c r="AF233" i="3"/>
  <c r="AG233" i="3" s="1"/>
  <c r="AF234" i="3"/>
  <c r="AG234" i="3" s="1"/>
  <c r="AF235" i="3"/>
  <c r="AG235" i="3" s="1"/>
  <c r="AF236" i="3"/>
  <c r="AG236" i="3" s="1"/>
  <c r="AF237" i="3"/>
  <c r="AG237" i="3" s="1"/>
  <c r="AF238" i="3"/>
  <c r="AG238" i="3" s="1"/>
  <c r="AF239" i="3"/>
  <c r="AG239" i="3" s="1"/>
  <c r="AF240" i="3"/>
  <c r="AG240" i="3" s="1"/>
  <c r="AF524" i="3"/>
  <c r="AG524" i="3" s="1"/>
  <c r="AF241" i="3"/>
  <c r="AG241" i="3" s="1"/>
  <c r="AF242" i="3"/>
  <c r="AG242" i="3" s="1"/>
  <c r="AF243" i="3"/>
  <c r="AG243" i="3" s="1"/>
  <c r="AF525" i="3"/>
  <c r="AG525" i="3" s="1"/>
  <c r="AF244" i="3"/>
  <c r="AG244" i="3" s="1"/>
  <c r="AF245" i="3"/>
  <c r="AG245" i="3" s="1"/>
  <c r="AF246" i="3"/>
  <c r="AG246" i="3" s="1"/>
  <c r="AF247" i="3"/>
  <c r="AG247" i="3" s="1"/>
  <c r="AF248" i="3"/>
  <c r="AG248" i="3" s="1"/>
  <c r="AF249" i="3"/>
  <c r="AG249" i="3" s="1"/>
  <c r="AF250" i="3"/>
  <c r="AG250" i="3" s="1"/>
  <c r="AF251" i="3"/>
  <c r="AG251" i="3" s="1"/>
  <c r="AF252" i="3"/>
  <c r="AG252" i="3" s="1"/>
  <c r="AF253" i="3"/>
  <c r="AG253" i="3" s="1"/>
  <c r="AF254" i="3"/>
  <c r="AG254" i="3" s="1"/>
  <c r="AF255" i="3"/>
  <c r="AG255" i="3" s="1"/>
  <c r="AF526" i="3"/>
  <c r="AG526" i="3" s="1"/>
  <c r="AF256" i="3"/>
  <c r="AG256" i="3" s="1"/>
  <c r="AF527" i="3"/>
  <c r="AG527" i="3" s="1"/>
  <c r="AF257" i="3"/>
  <c r="AG257" i="3" s="1"/>
  <c r="AF528" i="3"/>
  <c r="AG528" i="3" s="1"/>
  <c r="AF529" i="3"/>
  <c r="AG529" i="3" s="1"/>
  <c r="AF258" i="3"/>
  <c r="AG258" i="3" s="1"/>
  <c r="AF530" i="3"/>
  <c r="AG530" i="3" s="1"/>
  <c r="AF259" i="3"/>
  <c r="AG259" i="3" s="1"/>
  <c r="AF531" i="3"/>
  <c r="AG531" i="3" s="1"/>
  <c r="AF627" i="3"/>
  <c r="AG627" i="3" s="1"/>
  <c r="AF260" i="3"/>
  <c r="AG260" i="3" s="1"/>
  <c r="AF261" i="3"/>
  <c r="AG261" i="3" s="1"/>
  <c r="AF532" i="3"/>
  <c r="AG532" i="3" s="1"/>
  <c r="AF533" i="3"/>
  <c r="AG533" i="3" s="1"/>
  <c r="AF534" i="3"/>
  <c r="AG534" i="3" s="1"/>
  <c r="AF262" i="3"/>
  <c r="AG262" i="3" s="1"/>
  <c r="AF263" i="3"/>
  <c r="AG263" i="3" s="1"/>
  <c r="AF264" i="3"/>
  <c r="AG264" i="3" s="1"/>
  <c r="AF265" i="3"/>
  <c r="AG265" i="3" s="1"/>
  <c r="AF266" i="3"/>
  <c r="AG266" i="3" s="1"/>
  <c r="AF267" i="3"/>
  <c r="AG267" i="3" s="1"/>
  <c r="AF268" i="3"/>
  <c r="AG268" i="3" s="1"/>
  <c r="AF535" i="3"/>
  <c r="AG535" i="3" s="1"/>
  <c r="AF536" i="3"/>
  <c r="AG536" i="3" s="1"/>
  <c r="AF269" i="3"/>
  <c r="AG269" i="3" s="1"/>
  <c r="AF270" i="3"/>
  <c r="AG270" i="3" s="1"/>
  <c r="AF537" i="3"/>
  <c r="AG537" i="3" s="1"/>
  <c r="AF271" i="3"/>
  <c r="AG271" i="3" s="1"/>
  <c r="AF272" i="3"/>
  <c r="AG272" i="3" s="1"/>
  <c r="AF538" i="3"/>
  <c r="AG538" i="3" s="1"/>
  <c r="AF539" i="3"/>
  <c r="AG539" i="3" s="1"/>
  <c r="AF273" i="3"/>
  <c r="AG273" i="3" s="1"/>
  <c r="AF540" i="3"/>
  <c r="AG540" i="3" s="1"/>
  <c r="AF274" i="3"/>
  <c r="AG274" i="3" s="1"/>
  <c r="AF541" i="3"/>
  <c r="AG541" i="3" s="1"/>
  <c r="AF542" i="3"/>
  <c r="AG542" i="3" s="1"/>
  <c r="AF543" i="3"/>
  <c r="AG543" i="3" s="1"/>
  <c r="AF544" i="3"/>
  <c r="AG544" i="3" s="1"/>
  <c r="AF275" i="3"/>
  <c r="AG275" i="3" s="1"/>
  <c r="AF545" i="3"/>
  <c r="AG545" i="3" s="1"/>
  <c r="AF546" i="3"/>
  <c r="AG546" i="3" s="1"/>
  <c r="AF276" i="3"/>
  <c r="AG276" i="3" s="1"/>
  <c r="AF547" i="3"/>
  <c r="AG547" i="3" s="1"/>
  <c r="AF277" i="3"/>
  <c r="AG277" i="3" s="1"/>
  <c r="AF278" i="3"/>
  <c r="AG278" i="3" s="1"/>
  <c r="AF279" i="3"/>
  <c r="AG279" i="3" s="1"/>
  <c r="AF280" i="3"/>
  <c r="AG280" i="3" s="1"/>
  <c r="AF281" i="3"/>
  <c r="AG281" i="3" s="1"/>
  <c r="AF282" i="3"/>
  <c r="AG282" i="3" s="1"/>
  <c r="AF283" i="3"/>
  <c r="AG283" i="3" s="1"/>
  <c r="AF548" i="3"/>
  <c r="AG548" i="3" s="1"/>
  <c r="AF284" i="3"/>
  <c r="AG284" i="3" s="1"/>
  <c r="AF549" i="3"/>
  <c r="AG549" i="3" s="1"/>
  <c r="AF550" i="3"/>
  <c r="AG550" i="3" s="1"/>
  <c r="AF285" i="3"/>
  <c r="AG285" i="3" s="1"/>
  <c r="AF551" i="3"/>
  <c r="AG551" i="3" s="1"/>
  <c r="AF628" i="3"/>
  <c r="AG628" i="3" s="1"/>
  <c r="AF286" i="3"/>
  <c r="AG286" i="3" s="1"/>
  <c r="AF552" i="3"/>
  <c r="AG552" i="3" s="1"/>
  <c r="AF553" i="3"/>
  <c r="AG553" i="3" s="1"/>
  <c r="AF554" i="3"/>
  <c r="AG554" i="3" s="1"/>
  <c r="AF555" i="3"/>
  <c r="AG555" i="3" s="1"/>
  <c r="AF287" i="3"/>
  <c r="AG287" i="3" s="1"/>
  <c r="AF556" i="3"/>
  <c r="AG556" i="3" s="1"/>
  <c r="AF557" i="3"/>
  <c r="AG557" i="3" s="1"/>
  <c r="AF558" i="3"/>
  <c r="AG558" i="3" s="1"/>
  <c r="AF288" i="3"/>
  <c r="AG288" i="3" s="1"/>
  <c r="AF289" i="3"/>
  <c r="AG289" i="3" s="1"/>
  <c r="AF290" i="3"/>
  <c r="AG290" i="3" s="1"/>
  <c r="AF291" i="3"/>
  <c r="AG291" i="3" s="1"/>
  <c r="AF292" i="3"/>
  <c r="AG292" i="3" s="1"/>
  <c r="AF559" i="3"/>
  <c r="AG559" i="3" s="1"/>
  <c r="AF293" i="3"/>
  <c r="AG293" i="3" s="1"/>
  <c r="AF560" i="3"/>
  <c r="AG560" i="3" s="1"/>
  <c r="AF561" i="3"/>
  <c r="AG561" i="3" s="1"/>
  <c r="AF294" i="3"/>
  <c r="AG294" i="3" s="1"/>
  <c r="AF562" i="3"/>
  <c r="AG562" i="3" s="1"/>
  <c r="AF295" i="3"/>
  <c r="AG295" i="3" s="1"/>
  <c r="AF296" i="3"/>
  <c r="AG296" i="3" s="1"/>
  <c r="AF297" i="3"/>
  <c r="AG297" i="3" s="1"/>
  <c r="AF298" i="3"/>
  <c r="AG298" i="3" s="1"/>
  <c r="AF299" i="3"/>
  <c r="AG299" i="3" s="1"/>
  <c r="AF300" i="3"/>
  <c r="AG300" i="3" s="1"/>
  <c r="AF563" i="3"/>
  <c r="AG563" i="3" s="1"/>
  <c r="AF301" i="3"/>
  <c r="AG301" i="3" s="1"/>
  <c r="AF302" i="3"/>
  <c r="AG302" i="3" s="1"/>
  <c r="AF303" i="3"/>
  <c r="AG303" i="3" s="1"/>
  <c r="AF564" i="3"/>
  <c r="AG564" i="3" s="1"/>
  <c r="AF565" i="3"/>
  <c r="AG565" i="3" s="1"/>
  <c r="AF304" i="3"/>
  <c r="AG304" i="3" s="1"/>
  <c r="AF305" i="3"/>
  <c r="AG305" i="3" s="1"/>
  <c r="AF306" i="3"/>
  <c r="AG306" i="3" s="1"/>
  <c r="AF307" i="3"/>
  <c r="AG307" i="3" s="1"/>
  <c r="AF308" i="3"/>
  <c r="AG308" i="3" s="1"/>
  <c r="AF566" i="3"/>
  <c r="AG566" i="3" s="1"/>
  <c r="AF309" i="3"/>
  <c r="AG309" i="3" s="1"/>
  <c r="AF310" i="3"/>
  <c r="AG310" i="3" s="1"/>
  <c r="AF311" i="3"/>
  <c r="AG311" i="3" s="1"/>
  <c r="AF312" i="3"/>
  <c r="AG312" i="3" s="1"/>
  <c r="AF313" i="3"/>
  <c r="AG313" i="3" s="1"/>
  <c r="AF314" i="3"/>
  <c r="AG314" i="3" s="1"/>
  <c r="AF315" i="3"/>
  <c r="AG315" i="3" s="1"/>
  <c r="AF316" i="3"/>
  <c r="AG316" i="3" s="1"/>
  <c r="AF317" i="3"/>
  <c r="AG317" i="3" s="1"/>
  <c r="AF567" i="3"/>
  <c r="AG567" i="3" s="1"/>
  <c r="AF318" i="3"/>
  <c r="AG318" i="3" s="1"/>
  <c r="AF568" i="3"/>
  <c r="AG568" i="3" s="1"/>
  <c r="AF319" i="3"/>
  <c r="AG319" i="3" s="1"/>
  <c r="AF320" i="3"/>
  <c r="AG320" i="3" s="1"/>
  <c r="AF321" i="3"/>
  <c r="AG321" i="3" s="1"/>
  <c r="AF322" i="3"/>
  <c r="AG322" i="3" s="1"/>
  <c r="AF323" i="3"/>
  <c r="AG323" i="3" s="1"/>
  <c r="AF324" i="3"/>
  <c r="AG324" i="3" s="1"/>
  <c r="AF569" i="3"/>
  <c r="AG569" i="3" s="1"/>
  <c r="AF570" i="3"/>
  <c r="AG570" i="3" s="1"/>
  <c r="AF325" i="3"/>
  <c r="AG325" i="3" s="1"/>
  <c r="AF326" i="3"/>
  <c r="AG326" i="3" s="1"/>
  <c r="AF327" i="3"/>
  <c r="AG327" i="3" s="1"/>
  <c r="AF328" i="3"/>
  <c r="AG328" i="3" s="1"/>
  <c r="AF329" i="3"/>
  <c r="AG329" i="3" s="1"/>
  <c r="AF330" i="3"/>
  <c r="AG330" i="3" s="1"/>
  <c r="AF331" i="3"/>
  <c r="AG331" i="3" s="1"/>
  <c r="AF571" i="3"/>
  <c r="AG571" i="3" s="1"/>
  <c r="AF332" i="3"/>
  <c r="AG332" i="3" s="1"/>
  <c r="AF572" i="3"/>
  <c r="AG572" i="3" s="1"/>
  <c r="AF333" i="3"/>
  <c r="AG333" i="3" s="1"/>
  <c r="AF334" i="3"/>
  <c r="AG334" i="3" s="1"/>
  <c r="AF573" i="3"/>
  <c r="AG573" i="3" s="1"/>
  <c r="AF574" i="3"/>
  <c r="AG574" i="3" s="1"/>
  <c r="AF335" i="3"/>
  <c r="AG335" i="3" s="1"/>
  <c r="AF575" i="3"/>
  <c r="AG575" i="3" s="1"/>
  <c r="AF336" i="3"/>
  <c r="AG336" i="3" s="1"/>
  <c r="AF576" i="3"/>
  <c r="AG576" i="3" s="1"/>
  <c r="AF337" i="3"/>
  <c r="AG337" i="3" s="1"/>
  <c r="AF577" i="3"/>
  <c r="AG577" i="3" s="1"/>
  <c r="AF338" i="3"/>
  <c r="AG338" i="3" s="1"/>
  <c r="AF578" i="3"/>
  <c r="AG578" i="3" s="1"/>
  <c r="AF579" i="3"/>
  <c r="AG579" i="3" s="1"/>
  <c r="AF580" i="3"/>
  <c r="AG580" i="3" s="1"/>
  <c r="AF581" i="3"/>
  <c r="AG581" i="3" s="1"/>
  <c r="AF582" i="3"/>
  <c r="AG582" i="3" s="1"/>
  <c r="AF339" i="3"/>
  <c r="AG339" i="3" s="1"/>
  <c r="AF340" i="3"/>
  <c r="AG340" i="3" s="1"/>
  <c r="AF341" i="3"/>
  <c r="AG341" i="3" s="1"/>
  <c r="AF342" i="3"/>
  <c r="AG342" i="3" s="1"/>
  <c r="AF583" i="3"/>
  <c r="AG583" i="3" s="1"/>
  <c r="AF343" i="3"/>
  <c r="AG343" i="3" s="1"/>
  <c r="AF584" i="3"/>
  <c r="AG584" i="3" s="1"/>
  <c r="AF585" i="3"/>
  <c r="AG585" i="3" s="1"/>
  <c r="AF586" i="3"/>
  <c r="AG586" i="3" s="1"/>
  <c r="AF344" i="3"/>
  <c r="AG344" i="3" s="1"/>
  <c r="AF587" i="3"/>
  <c r="AG587" i="3" s="1"/>
  <c r="AF345" i="3"/>
  <c r="AG345" i="3" s="1"/>
  <c r="AF588" i="3"/>
  <c r="AG588" i="3" s="1"/>
  <c r="AF346" i="3"/>
  <c r="AG346" i="3" s="1"/>
  <c r="AF589" i="3"/>
  <c r="AG589" i="3" s="1"/>
  <c r="AF590" i="3"/>
  <c r="AG590" i="3" s="1"/>
  <c r="AF347" i="3"/>
  <c r="AG347" i="3" s="1"/>
  <c r="AF348" i="3"/>
  <c r="AG348" i="3" s="1"/>
  <c r="AF591" i="3"/>
  <c r="AG591" i="3" s="1"/>
  <c r="AF349" i="3"/>
  <c r="AG349" i="3" s="1"/>
  <c r="AF350" i="3"/>
  <c r="AG350" i="3" s="1"/>
  <c r="AF351" i="3"/>
  <c r="AG351" i="3" s="1"/>
  <c r="AF352" i="3"/>
  <c r="AG352" i="3" s="1"/>
  <c r="AF353" i="3"/>
  <c r="AG353" i="3" s="1"/>
  <c r="AF592" i="3"/>
  <c r="AG592" i="3" s="1"/>
  <c r="AF630" i="3"/>
  <c r="AG630" i="3" s="1"/>
  <c r="AF593" i="3"/>
  <c r="AG593" i="3" s="1"/>
  <c r="AF594" i="3"/>
  <c r="AG594" i="3" s="1"/>
  <c r="AF595" i="3"/>
  <c r="AG595" i="3" s="1"/>
  <c r="AF596" i="3"/>
  <c r="AG596" i="3" s="1"/>
  <c r="AF354" i="3"/>
  <c r="AG354" i="3" s="1"/>
  <c r="AF355" i="3"/>
  <c r="AG355" i="3" s="1"/>
  <c r="AF356" i="3"/>
  <c r="AG356" i="3" s="1"/>
  <c r="AF597" i="3"/>
  <c r="AG597" i="3" s="1"/>
  <c r="AF598" i="3"/>
  <c r="AG598" i="3" s="1"/>
  <c r="AF357" i="3"/>
  <c r="AG357" i="3" s="1"/>
  <c r="AF358" i="3"/>
  <c r="AG358" i="3" s="1"/>
  <c r="AF359" i="3"/>
  <c r="AG359" i="3" s="1"/>
  <c r="AF360" i="3"/>
  <c r="AG360" i="3" s="1"/>
  <c r="AF599" i="3"/>
  <c r="AG599" i="3" s="1"/>
  <c r="AF361" i="3"/>
  <c r="AG361" i="3" s="1"/>
  <c r="AF362" i="3"/>
  <c r="AG362" i="3" s="1"/>
  <c r="AF600" i="3"/>
  <c r="AG600" i="3" s="1"/>
  <c r="AF601" i="3"/>
  <c r="AG601" i="3" s="1"/>
  <c r="AF363" i="3"/>
  <c r="AG363" i="3" s="1"/>
  <c r="AF602" i="3"/>
  <c r="AG602" i="3" s="1"/>
  <c r="AF364" i="3"/>
  <c r="AG364" i="3" s="1"/>
  <c r="AF603" i="3"/>
  <c r="AG603" i="3" s="1"/>
  <c r="AF604" i="3"/>
  <c r="AG604" i="3" s="1"/>
  <c r="AF605" i="3"/>
  <c r="AG605" i="3" s="1"/>
  <c r="AF365" i="3"/>
  <c r="AG365" i="3" s="1"/>
  <c r="AF366" i="3"/>
  <c r="AG366" i="3" s="1"/>
  <c r="AF606" i="3"/>
  <c r="AG606" i="3" s="1"/>
  <c r="AF367" i="3"/>
  <c r="AG367" i="3" s="1"/>
  <c r="AF368" i="3"/>
  <c r="AG368" i="3" s="1"/>
  <c r="AF607" i="3"/>
  <c r="AG607" i="3" s="1"/>
  <c r="AF608" i="3"/>
  <c r="AG608" i="3" s="1"/>
  <c r="AF609" i="3"/>
  <c r="AG609" i="3" s="1"/>
  <c r="AF369" i="3"/>
  <c r="AG369" i="3" s="1"/>
  <c r="AF370" i="3"/>
  <c r="AG370" i="3" s="1"/>
  <c r="AF610" i="3"/>
  <c r="AG610" i="3" s="1"/>
  <c r="AF611" i="3"/>
  <c r="AG611" i="3" s="1"/>
  <c r="AF612" i="3"/>
  <c r="AG612" i="3" s="1"/>
  <c r="AF371" i="3"/>
  <c r="AG371" i="3" s="1"/>
  <c r="AF372" i="3"/>
  <c r="AG372" i="3" s="1"/>
  <c r="AF373" i="3"/>
  <c r="AG373" i="3" s="1"/>
  <c r="AF613" i="3"/>
  <c r="AG613" i="3" s="1"/>
  <c r="AF614" i="3"/>
  <c r="AG614" i="3" s="1"/>
  <c r="AF374" i="3"/>
  <c r="AG374" i="3" s="1"/>
  <c r="AF375" i="3"/>
  <c r="AG375" i="3" s="1"/>
  <c r="AF376" i="3"/>
  <c r="AG376" i="3" s="1"/>
  <c r="AF377" i="3"/>
  <c r="AG377" i="3" s="1"/>
  <c r="AF378" i="3"/>
  <c r="AG378" i="3" s="1"/>
  <c r="AF379" i="3"/>
  <c r="AG379" i="3" s="1"/>
  <c r="AF615" i="3"/>
  <c r="AG615" i="3" s="1"/>
  <c r="AF380" i="3"/>
  <c r="AG380" i="3" s="1"/>
  <c r="AF381" i="3"/>
  <c r="AG381" i="3" s="1"/>
  <c r="AF382" i="3"/>
  <c r="AG382" i="3" s="1"/>
  <c r="AF383" i="3"/>
  <c r="AG383" i="3" s="1"/>
  <c r="AF384" i="3"/>
  <c r="AG384" i="3" s="1"/>
  <c r="AF385" i="3"/>
  <c r="AG385" i="3" s="1"/>
  <c r="AF616" i="3"/>
  <c r="AG616" i="3" s="1"/>
  <c r="AF617" i="3"/>
  <c r="AG617" i="3" s="1"/>
  <c r="AF386" i="3"/>
  <c r="AG386" i="3" s="1"/>
  <c r="AF387" i="3"/>
  <c r="AG387" i="3" s="1"/>
  <c r="AF618" i="3"/>
  <c r="AG618" i="3" s="1"/>
  <c r="AF388" i="3"/>
  <c r="AG388" i="3" s="1"/>
  <c r="AF389" i="3"/>
  <c r="AG389" i="3" s="1"/>
  <c r="AF390" i="3"/>
  <c r="AG390" i="3" s="1"/>
  <c r="AF629" i="3"/>
  <c r="AG629" i="3" s="1"/>
  <c r="AF619" i="3"/>
  <c r="AG619" i="3" s="1"/>
  <c r="AF391" i="3"/>
  <c r="AG391" i="3" s="1"/>
  <c r="AF392" i="3"/>
  <c r="AG392" i="3" s="1"/>
  <c r="AF393" i="3"/>
  <c r="AG393" i="3" s="1"/>
  <c r="AF394" i="3"/>
  <c r="AG394" i="3" s="1"/>
  <c r="AF395" i="3"/>
  <c r="AG395" i="3" s="1"/>
  <c r="AF620" i="3"/>
  <c r="AG620" i="3" s="1"/>
  <c r="AF396" i="3"/>
  <c r="AG396" i="3" s="1"/>
  <c r="AF621" i="3"/>
  <c r="AG621" i="3" s="1"/>
  <c r="AF622" i="3"/>
  <c r="AG622" i="3" s="1"/>
  <c r="AF397" i="3"/>
  <c r="AG397" i="3" s="1"/>
  <c r="AF623" i="3"/>
  <c r="AG623" i="3" s="1"/>
  <c r="AF624" i="3"/>
  <c r="AG624" i="3" s="1"/>
  <c r="AF2" i="3"/>
  <c r="AG2" i="3" s="1"/>
  <c r="AF3" i="3"/>
  <c r="AG3" i="3" s="1"/>
  <c r="AF4" i="3"/>
  <c r="AG4" i="3" s="1"/>
  <c r="AF5" i="3"/>
  <c r="AG5" i="3" s="1"/>
  <c r="AF399" i="3"/>
  <c r="AG399" i="3" s="1"/>
  <c r="AF6" i="3"/>
  <c r="AG6" i="3" s="1"/>
  <c r="AF7" i="3"/>
  <c r="AG7" i="3" s="1"/>
  <c r="AF400" i="3"/>
  <c r="AG400" i="3" s="1"/>
  <c r="AF401" i="3"/>
  <c r="AG401" i="3" s="1"/>
  <c r="AF402" i="3"/>
  <c r="AG402" i="3" s="1"/>
  <c r="AF403" i="3"/>
  <c r="AG403" i="3" s="1"/>
  <c r="AF404" i="3"/>
  <c r="AG404" i="3" s="1"/>
  <c r="AF405" i="3"/>
  <c r="AG405" i="3" s="1"/>
  <c r="AF406" i="3"/>
  <c r="AG406" i="3" s="1"/>
  <c r="AF398" i="3"/>
  <c r="AG398" i="3" s="1"/>
  <c r="C36" i="10" l="1"/>
  <c r="C37" i="10" s="1"/>
  <c r="C38" i="10" s="1"/>
  <c r="C39" i="10" s="1"/>
  <c r="C40" i="10" s="1"/>
  <c r="C41" i="10" s="1"/>
  <c r="C42" i="10" s="1"/>
  <c r="C43" i="10" s="1"/>
  <c r="C44" i="10" s="1"/>
  <c r="C45" i="10" s="1"/>
  <c r="C46" i="10" s="1"/>
  <c r="C47" i="10" s="1"/>
  <c r="C48" i="10" s="1"/>
  <c r="C49" i="10" s="1"/>
  <c r="C50" i="10" s="1"/>
  <c r="C51" i="10" s="1"/>
  <c r="C52" i="10" s="1"/>
  <c r="C53" i="10" s="1"/>
  <c r="C54" i="10" s="1"/>
  <c r="C55" i="10"/>
  <c r="C56" i="10" s="1"/>
  <c r="C57" i="10" s="1"/>
  <c r="C58" i="10" s="1"/>
  <c r="C59" i="10" s="1"/>
  <c r="C60" i="10" s="1"/>
  <c r="C61" i="10" s="1"/>
  <c r="C62" i="10" s="1"/>
  <c r="C63" i="10" s="1"/>
  <c r="C64" i="10" s="1"/>
  <c r="C65" i="10" s="1"/>
  <c r="C66" i="10" s="1"/>
  <c r="C67" i="10" s="1"/>
  <c r="C68" i="10" s="1"/>
  <c r="C69" i="10" s="1"/>
  <c r="C70" i="10" s="1"/>
  <c r="C71" i="10" s="1"/>
  <c r="C72" i="10"/>
  <c r="C73" i="10" s="1"/>
  <c r="C74" i="10" s="1"/>
  <c r="C75" i="10" s="1"/>
  <c r="C76" i="10" s="1"/>
  <c r="C77" i="10" s="1"/>
  <c r="C78" i="10" s="1"/>
  <c r="C79" i="10" s="1"/>
  <c r="C80" i="10" s="1"/>
  <c r="C81" i="10" s="1"/>
  <c r="C82" i="10" s="1"/>
  <c r="C83" i="10" s="1"/>
  <c r="C84" i="10" s="1"/>
  <c r="C85" i="10" s="1"/>
  <c r="C86" i="10" s="1"/>
  <c r="C87" i="10" s="1"/>
  <c r="C88" i="10"/>
  <c r="C89" i="10" s="1"/>
  <c r="C90" i="10" s="1"/>
  <c r="C91" i="10" s="1"/>
  <c r="C92" i="10" s="1"/>
  <c r="C93" i="10" s="1"/>
  <c r="C94" i="10" s="1"/>
  <c r="C95" i="10" s="1"/>
  <c r="C96" i="10" s="1"/>
  <c r="C97" i="10" s="1"/>
  <c r="C98" i="10" s="1"/>
  <c r="C99" i="10" s="1"/>
  <c r="C100" i="10" s="1"/>
  <c r="C101" i="10" s="1"/>
  <c r="C102" i="10" s="1"/>
  <c r="C103" i="10" s="1"/>
  <c r="C104" i="10" s="1"/>
  <c r="C105" i="10"/>
  <c r="C106" i="10" s="1"/>
  <c r="C107" i="10" s="1"/>
  <c r="C108" i="10" s="1"/>
  <c r="C109" i="10" s="1"/>
  <c r="C110" i="10" s="1"/>
  <c r="C111" i="10" s="1"/>
  <c r="C112" i="10" s="1"/>
  <c r="C113" i="10" s="1"/>
  <c r="C114" i="10" s="1"/>
  <c r="C115" i="10" s="1"/>
  <c r="C116" i="10" s="1"/>
  <c r="C117" i="10" s="1"/>
  <c r="C118" i="10" s="1"/>
  <c r="C119" i="10" s="1"/>
  <c r="C120" i="10" s="1"/>
  <c r="C121" i="10" s="1"/>
  <c r="C122" i="10"/>
  <c r="C123" i="10" s="1"/>
  <c r="C124" i="10" s="1"/>
  <c r="C125" i="10" s="1"/>
  <c r="C126" i="10" s="1"/>
  <c r="C127" i="10" s="1"/>
  <c r="C128" i="10" s="1"/>
  <c r="C129" i="10" s="1"/>
  <c r="C130" i="10" s="1"/>
  <c r="C131" i="10" s="1"/>
  <c r="C132" i="10" s="1"/>
  <c r="C133" i="10" s="1"/>
  <c r="C134" i="10" s="1"/>
  <c r="C135" i="10" s="1"/>
  <c r="C136" i="10"/>
  <c r="C137" i="10" s="1"/>
  <c r="C138" i="10" s="1"/>
  <c r="C139" i="10" s="1"/>
  <c r="C140" i="10" s="1"/>
  <c r="C141" i="10" s="1"/>
  <c r="C142" i="10" s="1"/>
  <c r="C143" i="10" s="1"/>
  <c r="C144" i="10" s="1"/>
  <c r="C145" i="10" s="1"/>
  <c r="C146" i="10" s="1"/>
  <c r="C147" i="10" s="1"/>
  <c r="C148" i="10" s="1"/>
  <c r="C149" i="10" s="1"/>
  <c r="C150" i="10" s="1"/>
  <c r="C151" i="10" s="1"/>
  <c r="C152" i="10" s="1"/>
  <c r="C153" i="10" s="1"/>
  <c r="C154" i="10" s="1"/>
  <c r="C155" i="10"/>
  <c r="C156" i="10" s="1"/>
  <c r="C157" i="10" s="1"/>
  <c r="C158" i="10" s="1"/>
  <c r="C159" i="10" s="1"/>
  <c r="C160" i="10" s="1"/>
  <c r="C161" i="10" s="1"/>
  <c r="C162" i="10" s="1"/>
  <c r="C163" i="10" s="1"/>
  <c r="C164" i="10" s="1"/>
  <c r="C165" i="10" s="1"/>
  <c r="C166" i="10" s="1"/>
  <c r="C167" i="10" s="1"/>
  <c r="C168" i="10" s="1"/>
  <c r="C169" i="10" s="1"/>
  <c r="C170" i="10" s="1"/>
  <c r="C171" i="10" s="1"/>
  <c r="C172" i="10" s="1"/>
  <c r="C173" i="10"/>
  <c r="C174" i="10" s="1"/>
  <c r="C175" i="10" s="1"/>
  <c r="C176" i="10" s="1"/>
  <c r="C177" i="10" s="1"/>
  <c r="C178" i="10" s="1"/>
  <c r="C179" i="10" s="1"/>
  <c r="C180" i="10" s="1"/>
  <c r="C181" i="10" s="1"/>
  <c r="C182" i="10" s="1"/>
  <c r="C183" i="10" s="1"/>
  <c r="C184" i="10" s="1"/>
  <c r="C185" i="10" s="1"/>
  <c r="C186" i="10" s="1"/>
  <c r="C187" i="10" s="1"/>
  <c r="C188" i="10" s="1"/>
  <c r="C189" i="10" s="1"/>
  <c r="C190" i="10" s="1"/>
  <c r="C191" i="10" s="1"/>
  <c r="C192" i="10" s="1"/>
  <c r="C193" i="10" s="1"/>
  <c r="C194" i="10" s="1"/>
  <c r="C195" i="10" s="1"/>
  <c r="C196" i="10" s="1"/>
  <c r="C197" i="10" s="1"/>
  <c r="C198" i="10" s="1"/>
  <c r="C199" i="10" s="1"/>
  <c r="C200" i="10" s="1"/>
  <c r="C201" i="10" s="1"/>
  <c r="C202" i="10"/>
  <c r="C203" i="10" s="1"/>
  <c r="C204" i="10" s="1"/>
  <c r="C205" i="10" s="1"/>
  <c r="C206" i="10" s="1"/>
  <c r="C207" i="10" s="1"/>
  <c r="C208" i="10" s="1"/>
  <c r="C209" i="10" s="1"/>
  <c r="C210" i="10" s="1"/>
  <c r="C211" i="10" s="1"/>
  <c r="C212" i="10" s="1"/>
  <c r="C213" i="10" s="1"/>
  <c r="C214" i="10" s="1"/>
  <c r="C215" i="10" s="1"/>
  <c r="C216" i="10" s="1"/>
  <c r="C217" i="10" s="1"/>
  <c r="C218" i="10" s="1"/>
  <c r="C219" i="10" s="1"/>
  <c r="C220" i="10"/>
  <c r="C221" i="10" s="1"/>
  <c r="C222" i="10" s="1"/>
  <c r="C223" i="10" s="1"/>
  <c r="C224" i="10" s="1"/>
  <c r="C225" i="10" s="1"/>
  <c r="C226" i="10" s="1"/>
  <c r="C227" i="10" s="1"/>
  <c r="C228" i="10" s="1"/>
  <c r="C229" i="10" s="1"/>
  <c r="C230" i="10" s="1"/>
  <c r="C231" i="10" s="1"/>
  <c r="C232" i="10" s="1"/>
  <c r="C233" i="10" s="1"/>
  <c r="C234" i="10" s="1"/>
  <c r="C235" i="10" s="1"/>
  <c r="C236" i="10" s="1"/>
  <c r="C237" i="10" s="1"/>
  <c r="C238" i="10" s="1"/>
  <c r="C239" i="10" s="1"/>
  <c r="C240" i="10" s="1"/>
  <c r="C241" i="10" s="1"/>
  <c r="C242" i="10" s="1"/>
  <c r="C243" i="10" s="1"/>
  <c r="C244" i="10"/>
  <c r="C245" i="10" s="1"/>
  <c r="C246" i="10" s="1"/>
  <c r="C247" i="10" s="1"/>
  <c r="C248" i="10" s="1"/>
  <c r="C249" i="10" s="1"/>
  <c r="C250" i="10" s="1"/>
  <c r="C251" i="10" s="1"/>
  <c r="C252" i="10" s="1"/>
  <c r="C253" i="10" s="1"/>
  <c r="C254" i="10" s="1"/>
  <c r="C255" i="10" s="1"/>
  <c r="C256" i="10" s="1"/>
  <c r="C257" i="10" s="1"/>
  <c r="C258" i="10" s="1"/>
  <c r="C259" i="10" s="1"/>
  <c r="C260" i="10" s="1"/>
  <c r="C261" i="10" s="1"/>
  <c r="C262" i="10"/>
  <c r="C263" i="10" s="1"/>
  <c r="C264" i="10" s="1"/>
  <c r="C265" i="10" s="1"/>
  <c r="C266" i="10" s="1"/>
  <c r="C267" i="10" s="1"/>
  <c r="C268" i="10" s="1"/>
  <c r="C269" i="10" s="1"/>
  <c r="C270" i="10" s="1"/>
  <c r="C271" i="10" s="1"/>
  <c r="C272" i="10" s="1"/>
  <c r="C273" i="10" s="1"/>
  <c r="C274" i="10" s="1"/>
  <c r="C275" i="10" s="1"/>
  <c r="C276" i="10" s="1"/>
  <c r="C277" i="10" s="1"/>
  <c r="C278" i="10" s="1"/>
  <c r="C279" i="10" s="1"/>
  <c r="C280" i="10" s="1"/>
  <c r="C281" i="10" s="1"/>
  <c r="C282" i="10" s="1"/>
  <c r="C283" i="10" s="1"/>
  <c r="C284" i="10" s="1"/>
  <c r="C285" i="10" s="1"/>
  <c r="C286" i="10" s="1"/>
  <c r="C287" i="10"/>
  <c r="C288" i="10" s="1"/>
  <c r="C289" i="10" s="1"/>
  <c r="C290" i="10" s="1"/>
  <c r="C291" i="10" s="1"/>
  <c r="C292" i="10" s="1"/>
  <c r="C293" i="10" s="1"/>
  <c r="C294" i="10" s="1"/>
  <c r="C295" i="10" s="1"/>
  <c r="C296" i="10" s="1"/>
  <c r="C297" i="10" s="1"/>
  <c r="C298" i="10" s="1"/>
  <c r="C299" i="10"/>
  <c r="C300" i="10" s="1"/>
  <c r="C301" i="10" s="1"/>
  <c r="C302" i="10" s="1"/>
  <c r="C303" i="10" s="1"/>
  <c r="C304" i="10" s="1"/>
  <c r="C305" i="10" s="1"/>
  <c r="C306" i="10" s="1"/>
  <c r="C307" i="10" s="1"/>
  <c r="C308" i="10" s="1"/>
  <c r="C309" i="10" s="1"/>
  <c r="C310" i="10" s="1"/>
  <c r="C311" i="10" s="1"/>
  <c r="C312" i="10" s="1"/>
  <c r="C313" i="10" s="1"/>
  <c r="C314" i="10" s="1"/>
  <c r="C315" i="10" s="1"/>
  <c r="C316" i="10" s="1"/>
  <c r="C317" i="10" s="1"/>
  <c r="C318" i="10" s="1"/>
  <c r="C319" i="10" s="1"/>
  <c r="C320" i="10" s="1"/>
  <c r="C321" i="10" s="1"/>
  <c r="C322" i="10" s="1"/>
  <c r="C323" i="10" s="1"/>
  <c r="C324" i="10" s="1"/>
  <c r="C325" i="10" s="1"/>
  <c r="C326" i="10" s="1"/>
  <c r="C327" i="10" s="1"/>
  <c r="C328" i="10" s="1"/>
  <c r="C329" i="10"/>
  <c r="C330" i="10" s="1"/>
  <c r="C331" i="10" s="1"/>
  <c r="C332" i="10" s="1"/>
  <c r="C333" i="10" s="1"/>
  <c r="C334" i="10" s="1"/>
  <c r="C335" i="10" s="1"/>
  <c r="C336" i="10" s="1"/>
  <c r="C337" i="10" s="1"/>
  <c r="C338" i="10" s="1"/>
  <c r="C339" i="10" s="1"/>
  <c r="C340" i="10" s="1"/>
  <c r="C341" i="10" s="1"/>
  <c r="C342" i="10" s="1"/>
  <c r="C343" i="10"/>
  <c r="C344" i="10" s="1"/>
  <c r="C345" i="10" s="1"/>
  <c r="C346" i="10" s="1"/>
  <c r="C347" i="10" s="1"/>
  <c r="C348" i="10" s="1"/>
  <c r="C349" i="10" s="1"/>
  <c r="C350" i="10" s="1"/>
  <c r="C351" i="10" s="1"/>
  <c r="C352" i="10" s="1"/>
  <c r="C353" i="10" s="1"/>
  <c r="C354" i="10" s="1"/>
  <c r="C355" i="10" s="1"/>
  <c r="C356" i="10" s="1"/>
  <c r="C357" i="10" s="1"/>
  <c r="C358" i="10" s="1"/>
  <c r="C359" i="10" s="1"/>
  <c r="C360" i="10" s="1"/>
  <c r="C361" i="10"/>
  <c r="C362" i="10" s="1"/>
  <c r="C363" i="10" s="1"/>
  <c r="C364" i="10" s="1"/>
  <c r="C365" i="10" s="1"/>
  <c r="C366" i="10" s="1"/>
  <c r="C367" i="10" s="1"/>
  <c r="C368" i="10" s="1"/>
  <c r="C369" i="10" s="1"/>
  <c r="C370" i="10" s="1"/>
  <c r="C371" i="10" s="1"/>
  <c r="C372" i="10" s="1"/>
  <c r="C373" i="10" s="1"/>
  <c r="C374" i="10" s="1"/>
  <c r="C375" i="10" s="1"/>
  <c r="C376" i="10" s="1"/>
  <c r="C377" i="10" s="1"/>
  <c r="C378" i="10" s="1"/>
  <c r="C379" i="10" s="1"/>
  <c r="C380" i="10" s="1"/>
  <c r="C381" i="10" s="1"/>
  <c r="C382" i="10" s="1"/>
  <c r="C383" i="10" s="1"/>
  <c r="C384" i="10" s="1"/>
  <c r="C385" i="10" s="1"/>
  <c r="C386" i="10"/>
  <c r="C387" i="10" s="1"/>
  <c r="C389" i="10" s="1"/>
  <c r="C390" i="10" s="1"/>
  <c r="C391" i="10" s="1"/>
  <c r="C392" i="10" s="1"/>
  <c r="C393" i="10" s="1"/>
  <c r="C394" i="10" s="1"/>
  <c r="C395" i="10" s="1"/>
  <c r="C396" i="10" s="1"/>
  <c r="C397" i="10" s="1"/>
  <c r="C398" i="10" s="1"/>
  <c r="C399" i="10" s="1"/>
  <c r="C400" i="10" s="1"/>
  <c r="C401" i="10" s="1"/>
  <c r="C402" i="10" s="1"/>
  <c r="C403" i="10" s="1"/>
  <c r="C414" i="10"/>
  <c r="C415" i="10" s="1"/>
  <c r="C416" i="10" s="1"/>
  <c r="C417" i="10" s="1"/>
  <c r="C418" i="10" s="1"/>
  <c r="C419" i="10" s="1"/>
  <c r="C420" i="10" s="1"/>
  <c r="C421" i="10" s="1"/>
  <c r="C422" i="10" s="1"/>
  <c r="C423" i="10" s="1"/>
  <c r="C424" i="10" s="1"/>
  <c r="C425" i="10" s="1"/>
  <c r="C426" i="10" s="1"/>
  <c r="C427" i="10" s="1"/>
  <c r="C428" i="10" s="1"/>
  <c r="C429" i="10" s="1"/>
  <c r="C430" i="10" s="1"/>
  <c r="C431" i="10" s="1"/>
  <c r="C432" i="10" s="1"/>
  <c r="C433" i="10"/>
  <c r="C434" i="10" s="1"/>
  <c r="C436" i="10" s="1"/>
  <c r="C437" i="10" s="1"/>
  <c r="C438" i="10" s="1"/>
  <c r="C439" i="10" s="1"/>
  <c r="C440" i="10" s="1"/>
  <c r="C441" i="10" s="1"/>
  <c r="C442" i="10" s="1"/>
  <c r="C443" i="10" s="1"/>
  <c r="C444" i="10"/>
  <c r="C445" i="10" s="1"/>
  <c r="C446" i="10" s="1"/>
  <c r="C447" i="10" s="1"/>
  <c r="C448" i="10" s="1"/>
  <c r="C449" i="10" s="1"/>
  <c r="C450" i="10" s="1"/>
  <c r="C451" i="10" s="1"/>
  <c r="C452" i="10" s="1"/>
  <c r="C453" i="10" s="1"/>
  <c r="C454" i="10" s="1"/>
  <c r="C455" i="10" s="1"/>
  <c r="C456" i="10" s="1"/>
  <c r="C457" i="10" s="1"/>
  <c r="C458" i="10" s="1"/>
  <c r="C459" i="10" s="1"/>
  <c r="C460" i="10" s="1"/>
  <c r="C461" i="10" s="1"/>
  <c r="C462" i="10" s="1"/>
  <c r="C463" i="10" s="1"/>
  <c r="C464" i="10" s="1"/>
  <c r="C465" i="10" s="1"/>
  <c r="C466" i="10" s="1"/>
  <c r="C467" i="10" s="1"/>
  <c r="C468" i="10" s="1"/>
  <c r="C469" i="10"/>
  <c r="C470" i="10" s="1"/>
  <c r="C471" i="10" s="1"/>
  <c r="C472" i="10" s="1"/>
  <c r="C473" i="10" s="1"/>
  <c r="C474" i="10" s="1"/>
  <c r="C475" i="10" s="1"/>
  <c r="C476" i="10" s="1"/>
  <c r="C477" i="10" s="1"/>
  <c r="C478" i="10" s="1"/>
  <c r="C479" i="10" s="1"/>
  <c r="C480" i="10" s="1"/>
  <c r="C481" i="10" s="1"/>
  <c r="C482" i="10" s="1"/>
  <c r="C483" i="10" s="1"/>
  <c r="C484" i="10" s="1"/>
  <c r="C485" i="10" s="1"/>
  <c r="C486" i="10" s="1"/>
  <c r="C487" i="10"/>
  <c r="C488" i="10" s="1"/>
  <c r="C490" i="10" s="1"/>
  <c r="C491" i="10" s="1"/>
  <c r="C492" i="10" s="1"/>
  <c r="C493" i="10" s="1"/>
  <c r="C494" i="10" s="1"/>
  <c r="C495" i="10" s="1"/>
  <c r="C496" i="10" s="1"/>
  <c r="C497" i="10" s="1"/>
  <c r="C498" i="10" s="1"/>
  <c r="C499" i="10" s="1"/>
  <c r="C500" i="10" s="1"/>
  <c r="C501" i="10" s="1"/>
  <c r="C502" i="10" s="1"/>
  <c r="C503" i="10"/>
  <c r="C504" i="10" s="1"/>
  <c r="C505" i="10" s="1"/>
  <c r="C506" i="10" s="1"/>
  <c r="C507" i="10" s="1"/>
  <c r="C508" i="10" s="1"/>
  <c r="C509" i="10" s="1"/>
  <c r="C510" i="10" s="1"/>
  <c r="C511" i="10" s="1"/>
  <c r="C512" i="10" s="1"/>
  <c r="C513" i="10" s="1"/>
  <c r="C514" i="10" s="1"/>
  <c r="C515" i="10" s="1"/>
  <c r="C516" i="10" s="1"/>
  <c r="C517" i="10" s="1"/>
  <c r="C518" i="10" s="1"/>
  <c r="C519" i="10" s="1"/>
  <c r="C520" i="10" s="1"/>
  <c r="C521" i="10" s="1"/>
  <c r="C522" i="10" s="1"/>
  <c r="C523" i="10" s="1"/>
  <c r="C524" i="10" s="1"/>
  <c r="C525" i="10" s="1"/>
  <c r="C526" i="10" s="1"/>
  <c r="C527" i="10"/>
  <c r="C528" i="10" s="1"/>
  <c r="C529" i="10" s="1"/>
  <c r="C530" i="10" s="1"/>
  <c r="C531" i="10" s="1"/>
  <c r="C532" i="10" s="1"/>
  <c r="C533" i="10" s="1"/>
  <c r="C534" i="10" s="1"/>
  <c r="C535" i="10" s="1"/>
  <c r="C536" i="10" s="1"/>
  <c r="C537" i="10" s="1"/>
  <c r="C538" i="10" s="1"/>
  <c r="C539" i="10" s="1"/>
  <c r="C540" i="10" s="1"/>
  <c r="C541" i="10" s="1"/>
  <c r="C542" i="10" s="1"/>
  <c r="C543" i="10" s="1"/>
  <c r="C544" i="10" s="1"/>
  <c r="C545" i="10" s="1"/>
  <c r="C546" i="10" s="1"/>
  <c r="C547" i="10" s="1"/>
  <c r="C548" i="10" s="1"/>
  <c r="C549" i="10" s="1"/>
  <c r="C550" i="10" s="1"/>
  <c r="C551" i="10"/>
  <c r="C552" i="10" s="1"/>
  <c r="C553" i="10" s="1"/>
  <c r="C554" i="10" s="1"/>
  <c r="C555" i="10" s="1"/>
  <c r="C556" i="10" s="1"/>
  <c r="C557" i="10" s="1"/>
  <c r="C558" i="10" s="1"/>
  <c r="C559" i="10" s="1"/>
  <c r="C560" i="10" s="1"/>
  <c r="C561" i="10" s="1"/>
  <c r="C562" i="10" s="1"/>
  <c r="C563" i="10" s="1"/>
  <c r="C564" i="10" s="1"/>
  <c r="C565" i="10" s="1"/>
  <c r="C566" i="10" s="1"/>
  <c r="C567" i="10" s="1"/>
  <c r="C568" i="10" s="1"/>
  <c r="C569" i="10" s="1"/>
  <c r="C570" i="10" s="1"/>
  <c r="C571" i="10" s="1"/>
  <c r="C572" i="10" s="1"/>
  <c r="C573" i="10" s="1"/>
  <c r="C574" i="10" s="1"/>
  <c r="C575" i="10" s="1"/>
  <c r="C576" i="10" s="1"/>
  <c r="C577" i="10"/>
  <c r="C578" i="10" s="1"/>
  <c r="C579" i="10" s="1"/>
  <c r="C580" i="10" s="1"/>
  <c r="C581" i="10" s="1"/>
  <c r="C582" i="10" s="1"/>
  <c r="C583" i="10" s="1"/>
  <c r="C584" i="10" s="1"/>
  <c r="C585" i="10" s="1"/>
  <c r="C586" i="10" s="1"/>
  <c r="C587" i="10" s="1"/>
  <c r="C588" i="10" s="1"/>
  <c r="C589" i="10" s="1"/>
  <c r="C590" i="10" s="1"/>
  <c r="C591" i="10" s="1"/>
  <c r="C592" i="10" s="1"/>
  <c r="C593" i="10" s="1"/>
  <c r="C594" i="10" s="1"/>
  <c r="C595" i="10" s="1"/>
  <c r="C596" i="10" s="1"/>
  <c r="C597" i="10" s="1"/>
  <c r="C598" i="10" s="1"/>
  <c r="C599" i="10" s="1"/>
  <c r="C600" i="10" s="1"/>
  <c r="C601" i="10" s="1"/>
  <c r="C602" i="10" s="1"/>
  <c r="C603" i="10" s="1"/>
  <c r="C604" i="10" s="1"/>
  <c r="C605" i="10" s="1"/>
  <c r="C606" i="10" s="1"/>
  <c r="C607" i="10"/>
  <c r="C608" i="10" s="1"/>
  <c r="C609" i="10" s="1"/>
  <c r="C610" i="10" s="1"/>
  <c r="C611" i="10" s="1"/>
  <c r="C612" i="10" s="1"/>
  <c r="C613" i="10" s="1"/>
  <c r="C614" i="10" s="1"/>
  <c r="C615" i="10" s="1"/>
  <c r="C616" i="10" s="1"/>
  <c r="C617" i="10" s="1"/>
  <c r="C618" i="10" s="1"/>
  <c r="C619" i="10" s="1"/>
  <c r="C620" i="10" s="1"/>
  <c r="C621" i="10" s="1"/>
  <c r="C622" i="10" s="1"/>
  <c r="C623" i="10" s="1"/>
  <c r="C624" i="10" s="1"/>
  <c r="C625" i="10" s="1"/>
  <c r="C626" i="10" s="1"/>
  <c r="C627" i="10" s="1"/>
  <c r="C628" i="10" s="1"/>
  <c r="C629" i="10" s="1"/>
  <c r="C630" i="10" s="1"/>
  <c r="C631" i="10" s="1"/>
  <c r="C632" i="10" s="1"/>
  <c r="C633" i="10" s="1"/>
  <c r="C634" i="10"/>
  <c r="C635" i="10" s="1"/>
  <c r="C636" i="10" s="1"/>
  <c r="C637" i="10" s="1"/>
  <c r="C638" i="10" s="1"/>
  <c r="C639" i="10" s="1"/>
  <c r="C640" i="10" s="1"/>
  <c r="C641" i="10" s="1"/>
  <c r="C642" i="10" s="1"/>
  <c r="C643" i="10" s="1"/>
  <c r="C644" i="10" s="1"/>
  <c r="C645" i="10" s="1"/>
  <c r="C646" i="10" s="1"/>
  <c r="C647" i="10" s="1"/>
  <c r="C648" i="10" s="1"/>
  <c r="C649" i="10" s="1"/>
  <c r="C650" i="10" s="1"/>
  <c r="C651" i="10" s="1"/>
  <c r="C652" i="10" s="1"/>
  <c r="C653" i="10" s="1"/>
  <c r="C654" i="10" s="1"/>
  <c r="C655" i="10" s="1"/>
  <c r="C656" i="10" s="1"/>
  <c r="C657" i="10" s="1"/>
  <c r="C658" i="10" s="1"/>
  <c r="C659" i="10" s="1"/>
  <c r="C660" i="10"/>
  <c r="C661" i="10" s="1"/>
  <c r="C662" i="10" s="1"/>
  <c r="C663" i="10" s="1"/>
  <c r="C664" i="10" s="1"/>
  <c r="C665" i="10" s="1"/>
  <c r="C666" i="10" s="1"/>
  <c r="C667" i="10" s="1"/>
  <c r="C668" i="10" s="1"/>
  <c r="C669" i="10" s="1"/>
  <c r="C670" i="10" s="1"/>
  <c r="C671" i="10" s="1"/>
  <c r="C672" i="10" s="1"/>
  <c r="C673" i="10" s="1"/>
  <c r="C674" i="10" s="1"/>
  <c r="C675" i="10" s="1"/>
  <c r="C676" i="10" s="1"/>
  <c r="C677" i="10" s="1"/>
  <c r="C678" i="10" s="1"/>
  <c r="C679" i="10" s="1"/>
  <c r="C680" i="10" s="1"/>
  <c r="C681" i="10" s="1"/>
  <c r="C682" i="10" s="1"/>
  <c r="C683" i="10" s="1"/>
  <c r="C684" i="10" s="1"/>
  <c r="C685" i="10" s="1"/>
  <c r="C686" i="10" s="1"/>
  <c r="C687" i="10" s="1"/>
  <c r="C688" i="10"/>
  <c r="C689" i="10" s="1"/>
  <c r="C690" i="10" s="1"/>
  <c r="C691" i="10" s="1"/>
  <c r="C692" i="10" s="1"/>
  <c r="C693" i="10" s="1"/>
  <c r="C694" i="10" s="1"/>
  <c r="C695" i="10" s="1"/>
  <c r="C696" i="10" s="1"/>
  <c r="C697" i="10" s="1"/>
  <c r="C698" i="10" s="1"/>
  <c r="C699" i="10" s="1"/>
  <c r="C700" i="10" s="1"/>
  <c r="C701" i="10" s="1"/>
  <c r="C702" i="10"/>
  <c r="C703" i="10" s="1"/>
  <c r="C704" i="10" s="1"/>
  <c r="C705" i="10" s="1"/>
  <c r="C706" i="10" s="1"/>
  <c r="C707" i="10" s="1"/>
  <c r="C708" i="10" s="1"/>
  <c r="C709" i="10" s="1"/>
  <c r="C710" i="10" s="1"/>
  <c r="C711" i="10" s="1"/>
  <c r="C712" i="10" s="1"/>
  <c r="C713" i="10" s="1"/>
  <c r="C714" i="10" s="1"/>
  <c r="C715" i="10" s="1"/>
  <c r="C716" i="10" s="1"/>
  <c r="C717" i="10" s="1"/>
  <c r="C718" i="10" s="1"/>
  <c r="C719" i="10" s="1"/>
  <c r="C720" i="10" s="1"/>
  <c r="C721" i="10" s="1"/>
  <c r="C722" i="10" s="1"/>
  <c r="C723" i="10" s="1"/>
  <c r="C724" i="10" s="1"/>
  <c r="C725" i="10"/>
  <c r="C726" i="10" s="1"/>
  <c r="C727" i="10" s="1"/>
  <c r="C728" i="10" s="1"/>
  <c r="C729" i="10" s="1"/>
  <c r="C730" i="10" s="1"/>
  <c r="C731" i="10" s="1"/>
  <c r="C732" i="10" s="1"/>
  <c r="C733" i="10" s="1"/>
  <c r="C734" i="10" s="1"/>
  <c r="C735" i="10" s="1"/>
  <c r="C736" i="10" s="1"/>
  <c r="C737" i="10" s="1"/>
  <c r="C738" i="10" s="1"/>
  <c r="C739" i="10" s="1"/>
  <c r="C740" i="10" s="1"/>
  <c r="C741" i="10" s="1"/>
  <c r="C742" i="10" s="1"/>
  <c r="C743" i="10" s="1"/>
  <c r="C744" i="10" s="1"/>
  <c r="C745" i="10" s="1"/>
  <c r="C746" i="10" s="1"/>
  <c r="C747" i="10"/>
  <c r="C748" i="10" s="1"/>
  <c r="C749" i="10" s="1"/>
  <c r="C750" i="10" s="1"/>
  <c r="C751" i="10" s="1"/>
  <c r="C752" i="10" s="1"/>
  <c r="C753" i="10" s="1"/>
  <c r="C754" i="10" s="1"/>
  <c r="C755" i="10" s="1"/>
  <c r="C756" i="10" s="1"/>
  <c r="C757" i="10" s="1"/>
  <c r="C758" i="10" s="1"/>
  <c r="C759" i="10" s="1"/>
  <c r="C760" i="10" s="1"/>
  <c r="C761" i="10" s="1"/>
  <c r="C762" i="10" s="1"/>
  <c r="C763" i="10" s="1"/>
  <c r="C764" i="10" s="1"/>
  <c r="C765" i="10" s="1"/>
  <c r="C766" i="10" s="1"/>
  <c r="C767" i="10" s="1"/>
  <c r="C768" i="10"/>
  <c r="C769" i="10" s="1"/>
  <c r="C770" i="10" s="1"/>
  <c r="C771" i="10" s="1"/>
  <c r="C772" i="10" s="1"/>
  <c r="C773" i="10" s="1"/>
  <c r="C774" i="10" s="1"/>
  <c r="C775" i="10" s="1"/>
  <c r="C776" i="10" s="1"/>
  <c r="C777" i="10" s="1"/>
  <c r="C778" i="10" s="1"/>
  <c r="C779" i="10" s="1"/>
  <c r="C780" i="10"/>
  <c r="C781" i="10" s="1"/>
  <c r="C782" i="10" s="1"/>
  <c r="C783" i="10" s="1"/>
  <c r="C784" i="10" s="1"/>
  <c r="C785" i="10" s="1"/>
  <c r="C786" i="10" s="1"/>
  <c r="C787" i="10" s="1"/>
  <c r="C788" i="10" s="1"/>
  <c r="C789" i="10" s="1"/>
  <c r="C790" i="10" s="1"/>
  <c r="C791" i="10" s="1"/>
  <c r="C792" i="10" s="1"/>
  <c r="C793" i="10" s="1"/>
  <c r="C794" i="10" s="1"/>
  <c r="C795" i="10" s="1"/>
  <c r="C796" i="10" s="1"/>
  <c r="C797" i="10" s="1"/>
  <c r="C798" i="10" s="1"/>
  <c r="C799" i="10" s="1"/>
  <c r="C800" i="10" s="1"/>
  <c r="C801" i="10" s="1"/>
  <c r="C802" i="10" s="1"/>
  <c r="C803" i="10" s="1"/>
  <c r="C2" i="10"/>
  <c r="C3" i="10" s="1"/>
  <c r="C4" i="10" s="1"/>
  <c r="C5" i="10" s="1"/>
  <c r="C6" i="10" s="1"/>
  <c r="C7" i="10" s="1"/>
  <c r="C8" i="10" s="1"/>
  <c r="C9" i="10" s="1"/>
  <c r="C10" i="10" s="1"/>
  <c r="C11" i="10" s="1"/>
  <c r="C12" i="10" s="1"/>
  <c r="C13" i="10" s="1"/>
  <c r="C14" i="10" s="1"/>
  <c r="C15" i="10" s="1"/>
  <c r="C16" i="10" s="1"/>
  <c r="C17" i="10" s="1"/>
  <c r="C18" i="10" s="1"/>
  <c r="C19" i="10" s="1"/>
  <c r="C20" i="10" s="1"/>
  <c r="C21" i="10" s="1"/>
  <c r="C22" i="10" s="1"/>
  <c r="C23" i="10" s="1"/>
  <c r="C24" i="10" s="1"/>
  <c r="C25" i="10" s="1"/>
  <c r="C26" i="10" s="1"/>
  <c r="C27" i="10" s="1"/>
  <c r="C28" i="10" s="1"/>
  <c r="C29" i="10" s="1"/>
  <c r="C30" i="10" s="1"/>
  <c r="C31" i="10" s="1"/>
  <c r="C32" i="10" s="1"/>
  <c r="C33" i="10" s="1"/>
  <c r="C34" i="10" s="1"/>
  <c r="C35" i="10" s="1"/>
  <c r="E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E737" i="9"/>
  <c r="E738" i="9"/>
  <c r="E739" i="9"/>
  <c r="E740" i="9"/>
  <c r="E741" i="9"/>
  <c r="E742" i="9"/>
  <c r="E743" i="9"/>
  <c r="E744" i="9"/>
  <c r="E745" i="9"/>
  <c r="E746" i="9"/>
  <c r="E747" i="9"/>
  <c r="E748" i="9"/>
  <c r="E749" i="9"/>
  <c r="E750" i="9"/>
  <c r="E751" i="9"/>
  <c r="E752" i="9"/>
  <c r="E753" i="9"/>
  <c r="E754" i="9"/>
  <c r="E755" i="9"/>
  <c r="E756" i="9"/>
  <c r="E757" i="9"/>
  <c r="E758" i="9"/>
  <c r="E759" i="9"/>
  <c r="E760" i="9"/>
  <c r="E761" i="9"/>
  <c r="E762" i="9"/>
  <c r="E763" i="9"/>
  <c r="E764" i="9"/>
  <c r="E765" i="9"/>
  <c r="E766" i="9"/>
  <c r="E767" i="9"/>
  <c r="E768" i="9"/>
  <c r="E769" i="9"/>
  <c r="E770" i="9"/>
  <c r="E771" i="9"/>
  <c r="E772" i="9"/>
  <c r="E773" i="9"/>
  <c r="E774" i="9"/>
  <c r="E775" i="9"/>
  <c r="E776" i="9"/>
  <c r="E777" i="9"/>
  <c r="E778" i="9"/>
  <c r="E779" i="9"/>
  <c r="E780" i="9"/>
  <c r="E781" i="9"/>
  <c r="E782" i="9"/>
  <c r="E783" i="9"/>
  <c r="E784" i="9"/>
  <c r="E785" i="9"/>
  <c r="E786" i="9"/>
  <c r="E787" i="9"/>
  <c r="E788" i="9"/>
  <c r="E789" i="9"/>
  <c r="E790" i="9"/>
  <c r="E791" i="9"/>
  <c r="E792" i="9"/>
  <c r="E793" i="9"/>
  <c r="E794" i="9"/>
  <c r="E795" i="9"/>
  <c r="E796" i="9"/>
  <c r="E797" i="9"/>
  <c r="E798" i="9"/>
  <c r="E799" i="9"/>
  <c r="E800" i="9"/>
  <c r="E801" i="9"/>
  <c r="E802" i="9"/>
  <c r="E803" i="9"/>
  <c r="E804" i="9"/>
  <c r="E805" i="9"/>
  <c r="E806" i="9"/>
  <c r="E807" i="9"/>
  <c r="E808" i="9"/>
  <c r="E809" i="9"/>
  <c r="E810" i="9"/>
  <c r="E811" i="9"/>
  <c r="E812" i="9"/>
  <c r="E813" i="9"/>
  <c r="E814" i="9"/>
  <c r="E815" i="9"/>
  <c r="E816" i="9"/>
  <c r="E817" i="9"/>
  <c r="E818" i="9"/>
  <c r="E819" i="9"/>
  <c r="E820" i="9"/>
  <c r="E821" i="9"/>
  <c r="E822" i="9"/>
  <c r="E823" i="9"/>
  <c r="E824" i="9"/>
  <c r="E825" i="9"/>
  <c r="E826" i="9"/>
  <c r="E827" i="9"/>
  <c r="E828" i="9"/>
  <c r="E829" i="9"/>
  <c r="E830" i="9"/>
  <c r="E831" i="9"/>
  <c r="E832" i="9"/>
  <c r="E833" i="9"/>
  <c r="E834" i="9"/>
  <c r="E835" i="9"/>
  <c r="E836" i="9"/>
  <c r="E837" i="9"/>
  <c r="E838" i="9"/>
  <c r="E839" i="9"/>
  <c r="E840" i="9"/>
  <c r="E841" i="9"/>
  <c r="E842" i="9"/>
  <c r="E843" i="9"/>
  <c r="E844" i="9"/>
  <c r="E845" i="9"/>
  <c r="E846" i="9"/>
  <c r="E847" i="9"/>
  <c r="E848" i="9"/>
  <c r="E849" i="9"/>
  <c r="E850" i="9"/>
  <c r="E851" i="9"/>
  <c r="E852" i="9"/>
  <c r="E853" i="9"/>
  <c r="E854" i="9"/>
  <c r="E855" i="9"/>
  <c r="E856" i="9"/>
  <c r="E857" i="9"/>
  <c r="E858" i="9"/>
  <c r="E859" i="9"/>
  <c r="E860" i="9"/>
  <c r="E861" i="9"/>
  <c r="E862" i="9"/>
  <c r="E863" i="9"/>
  <c r="E864" i="9"/>
  <c r="E865" i="9"/>
  <c r="E866" i="9"/>
  <c r="E867" i="9"/>
  <c r="E868" i="9"/>
  <c r="E869" i="9"/>
  <c r="E870" i="9"/>
  <c r="E871" i="9"/>
  <c r="E872" i="9"/>
  <c r="E873" i="9"/>
  <c r="E874" i="9"/>
  <c r="E875" i="9"/>
  <c r="E876" i="9"/>
  <c r="E877" i="9"/>
  <c r="E878" i="9"/>
  <c r="E879" i="9"/>
  <c r="E880" i="9"/>
  <c r="E881" i="9"/>
  <c r="E882" i="9"/>
  <c r="E883" i="9"/>
  <c r="E884" i="9"/>
  <c r="E885" i="9"/>
  <c r="E886" i="9"/>
  <c r="E887" i="9"/>
  <c r="E888" i="9"/>
  <c r="E889" i="9"/>
  <c r="E890" i="9"/>
  <c r="E891" i="9"/>
  <c r="E892" i="9"/>
  <c r="E893" i="9"/>
  <c r="E894" i="9"/>
  <c r="E895" i="9"/>
  <c r="E896" i="9"/>
  <c r="E897" i="9"/>
  <c r="E898" i="9"/>
  <c r="E899" i="9"/>
  <c r="E900" i="9"/>
  <c r="E901" i="9"/>
  <c r="E902" i="9"/>
  <c r="E903" i="9"/>
  <c r="E904" i="9"/>
  <c r="E905" i="9"/>
  <c r="E906" i="9"/>
  <c r="E907" i="9"/>
  <c r="E908" i="9"/>
  <c r="E909" i="9"/>
  <c r="E910" i="9"/>
  <c r="E911" i="9"/>
  <c r="E912" i="9"/>
  <c r="E913" i="9"/>
  <c r="E914" i="9"/>
  <c r="E915" i="9"/>
  <c r="E916" i="9"/>
  <c r="E917" i="9"/>
  <c r="E918" i="9"/>
  <c r="E919" i="9"/>
  <c r="E920" i="9"/>
  <c r="E921" i="9"/>
  <c r="E922" i="9"/>
  <c r="E923" i="9"/>
  <c r="E924" i="9"/>
  <c r="E925" i="9"/>
  <c r="E926" i="9"/>
  <c r="E927" i="9"/>
  <c r="E928" i="9"/>
  <c r="E929" i="9"/>
  <c r="E930" i="9"/>
  <c r="E931" i="9"/>
  <c r="E932" i="9"/>
  <c r="E933" i="9"/>
  <c r="E934" i="9"/>
  <c r="E935" i="9"/>
  <c r="E936" i="9"/>
  <c r="E937" i="9"/>
  <c r="E938" i="9"/>
  <c r="E939" i="9"/>
  <c r="E940" i="9"/>
  <c r="E941" i="9"/>
  <c r="E942" i="9"/>
  <c r="E943" i="9"/>
  <c r="E944" i="9"/>
  <c r="E945" i="9"/>
  <c r="E946" i="9"/>
  <c r="E947" i="9"/>
  <c r="E948" i="9"/>
  <c r="E949" i="9"/>
  <c r="E950" i="9"/>
  <c r="E951" i="9"/>
  <c r="E952" i="9"/>
  <c r="E953" i="9"/>
  <c r="E954" i="9"/>
  <c r="E955" i="9"/>
  <c r="E956" i="9"/>
  <c r="E957" i="9"/>
  <c r="E958" i="9"/>
  <c r="E959" i="9"/>
  <c r="E960" i="9"/>
  <c r="E961" i="9"/>
  <c r="E962" i="9"/>
  <c r="E963" i="9"/>
  <c r="E964" i="9"/>
  <c r="E965" i="9"/>
  <c r="E966" i="9"/>
  <c r="E967" i="9"/>
  <c r="E968" i="9"/>
  <c r="E969" i="9"/>
  <c r="E970" i="9"/>
  <c r="E971" i="9"/>
  <c r="E972" i="9"/>
  <c r="E973" i="9"/>
  <c r="E974" i="9"/>
  <c r="E975" i="9"/>
  <c r="E976" i="9"/>
  <c r="E977" i="9"/>
  <c r="E978" i="9"/>
  <c r="E979" i="9"/>
  <c r="E980" i="9"/>
  <c r="E981" i="9"/>
  <c r="E982" i="9"/>
  <c r="E983" i="9"/>
  <c r="E984" i="9"/>
  <c r="E985" i="9"/>
  <c r="E986" i="9"/>
  <c r="E987" i="9"/>
  <c r="E988" i="9"/>
  <c r="E989" i="9"/>
  <c r="E990" i="9"/>
  <c r="E991" i="9"/>
  <c r="E992" i="9"/>
  <c r="E993" i="9"/>
  <c r="E994" i="9"/>
  <c r="E995" i="9"/>
  <c r="E996" i="9"/>
  <c r="E997" i="9"/>
  <c r="E998" i="9"/>
  <c r="E999" i="9"/>
  <c r="E1000" i="9"/>
  <c r="E1001" i="9"/>
  <c r="E1002" i="9"/>
  <c r="E1003" i="9"/>
  <c r="E1004" i="9"/>
  <c r="E1005" i="9"/>
  <c r="E1006" i="9"/>
  <c r="E1007" i="9"/>
  <c r="E1008" i="9"/>
  <c r="E1009" i="9"/>
  <c r="E1010" i="9"/>
  <c r="E1011" i="9"/>
  <c r="E1012" i="9"/>
  <c r="E1013" i="9"/>
  <c r="E1014" i="9"/>
  <c r="E1015" i="9"/>
  <c r="E1016" i="9"/>
  <c r="E1017" i="9"/>
  <c r="E1018" i="9"/>
  <c r="E1019" i="9"/>
  <c r="E1020" i="9"/>
  <c r="E1021" i="9"/>
  <c r="E1022" i="9"/>
  <c r="E1023" i="9"/>
  <c r="E1024" i="9"/>
  <c r="E1025" i="9"/>
  <c r="E1026" i="9"/>
  <c r="E1027" i="9"/>
  <c r="E1028" i="9"/>
  <c r="E1029" i="9"/>
  <c r="E1030" i="9"/>
  <c r="E1031" i="9"/>
  <c r="E1032" i="9"/>
  <c r="E1033" i="9"/>
  <c r="E1034" i="9"/>
  <c r="E1035" i="9"/>
  <c r="E1036" i="9"/>
  <c r="E1037" i="9"/>
  <c r="E1038" i="9"/>
  <c r="E1039" i="9"/>
  <c r="E1040" i="9"/>
  <c r="E1041" i="9"/>
  <c r="E1042" i="9"/>
  <c r="E1043" i="9"/>
  <c r="E1044" i="9"/>
  <c r="E1045" i="9"/>
  <c r="E1046" i="9"/>
  <c r="E1047" i="9"/>
  <c r="E1048" i="9"/>
  <c r="E1049" i="9"/>
  <c r="E1050" i="9"/>
  <c r="E1051" i="9"/>
  <c r="E1052" i="9"/>
  <c r="E1053" i="9"/>
  <c r="E1054" i="9"/>
  <c r="E1055" i="9"/>
  <c r="E1056" i="9"/>
  <c r="E1057" i="9"/>
  <c r="E1058" i="9"/>
  <c r="E1059" i="9"/>
  <c r="E1060" i="9"/>
  <c r="E1061" i="9"/>
  <c r="E1062" i="9"/>
  <c r="E1063" i="9"/>
  <c r="E1064" i="9"/>
  <c r="E1065" i="9"/>
  <c r="E1066" i="9"/>
  <c r="E1067" i="9"/>
  <c r="E1068" i="9"/>
  <c r="E1069" i="9"/>
  <c r="E1070" i="9"/>
  <c r="E1071" i="9"/>
  <c r="E1072" i="9"/>
  <c r="E1073" i="9"/>
  <c r="E1074" i="9"/>
  <c r="E1075" i="9"/>
  <c r="E1076" i="9"/>
  <c r="E1077" i="9"/>
  <c r="E1078" i="9"/>
  <c r="E1079" i="9"/>
  <c r="E1080" i="9"/>
  <c r="E1081" i="9"/>
  <c r="E1082" i="9"/>
  <c r="E1083" i="9"/>
  <c r="E1084" i="9"/>
  <c r="E1085" i="9"/>
  <c r="E1086" i="9"/>
  <c r="E1087" i="9"/>
  <c r="E1088" i="9"/>
  <c r="E1089" i="9"/>
  <c r="E1090" i="9"/>
  <c r="E1091" i="9"/>
  <c r="E1092" i="9"/>
  <c r="E1093" i="9"/>
  <c r="E1094" i="9"/>
  <c r="E1095" i="9"/>
  <c r="E1096" i="9"/>
  <c r="E1097" i="9"/>
  <c r="E1098" i="9"/>
  <c r="E1099" i="9"/>
  <c r="E1100" i="9"/>
  <c r="E1101" i="9"/>
  <c r="E1102" i="9"/>
  <c r="E1103" i="9"/>
  <c r="E1104" i="9"/>
  <c r="E1105" i="9"/>
  <c r="E1106" i="9"/>
  <c r="E1107" i="9"/>
  <c r="E1108" i="9"/>
  <c r="E1109" i="9"/>
  <c r="E1110" i="9"/>
  <c r="E1111" i="9"/>
  <c r="E1112" i="9"/>
  <c r="E1113" i="9"/>
  <c r="E1114" i="9"/>
  <c r="E1115" i="9"/>
  <c r="E1116" i="9"/>
  <c r="E1117" i="9"/>
  <c r="E1118" i="9"/>
  <c r="E1119" i="9"/>
  <c r="E1120" i="9"/>
  <c r="E1121" i="9"/>
  <c r="E1122" i="9"/>
  <c r="E1123" i="9"/>
  <c r="E1124" i="9"/>
  <c r="E1125" i="9"/>
  <c r="E1126" i="9"/>
  <c r="E1127" i="9"/>
  <c r="E1128" i="9"/>
  <c r="E1129" i="9"/>
  <c r="E1130" i="9"/>
  <c r="E1131" i="9"/>
  <c r="E1132" i="9"/>
  <c r="E1133" i="9"/>
  <c r="E1134" i="9"/>
  <c r="E1135" i="9"/>
  <c r="E1136" i="9"/>
  <c r="E1137" i="9"/>
  <c r="E1138" i="9"/>
  <c r="E1139" i="9"/>
  <c r="E1140" i="9"/>
  <c r="E1141" i="9"/>
  <c r="E1142" i="9"/>
  <c r="E1143" i="9"/>
  <c r="E1144" i="9"/>
  <c r="E1145" i="9"/>
  <c r="E1146" i="9"/>
  <c r="E1147" i="9"/>
  <c r="E1148" i="9"/>
  <c r="E1149" i="9"/>
  <c r="E1150" i="9"/>
  <c r="E1151" i="9"/>
  <c r="E1152" i="9"/>
  <c r="E1153" i="9"/>
  <c r="E1154" i="9"/>
  <c r="E1155" i="9"/>
  <c r="E1156" i="9"/>
  <c r="E1157" i="9"/>
  <c r="E1158" i="9"/>
  <c r="E1159" i="9"/>
  <c r="E1160" i="9"/>
  <c r="E1161" i="9"/>
  <c r="E1162" i="9"/>
  <c r="E1163" i="9"/>
  <c r="E1164" i="9"/>
  <c r="E1165" i="9"/>
  <c r="E1166" i="9"/>
  <c r="E1167" i="9"/>
  <c r="E1168" i="9"/>
  <c r="E1169" i="9"/>
  <c r="E1170" i="9"/>
  <c r="E1171" i="9"/>
  <c r="E1172" i="9"/>
  <c r="E1173" i="9"/>
  <c r="E1174" i="9"/>
  <c r="E1175" i="9"/>
  <c r="E1176" i="9"/>
  <c r="E1177" i="9"/>
  <c r="E1178" i="9"/>
  <c r="E1179" i="9"/>
  <c r="E1180" i="9"/>
  <c r="E1181" i="9"/>
  <c r="E1182" i="9"/>
  <c r="E1183" i="9"/>
  <c r="E1184" i="9"/>
  <c r="E1185" i="9"/>
  <c r="E1186" i="9"/>
  <c r="E1187" i="9"/>
  <c r="E1188" i="9"/>
  <c r="E1189" i="9"/>
  <c r="E1190" i="9"/>
  <c r="E1191" i="9"/>
  <c r="E1192" i="9"/>
  <c r="E1193" i="9"/>
  <c r="E1194" i="9"/>
  <c r="E1195" i="9"/>
  <c r="E1196" i="9"/>
  <c r="E1197" i="9"/>
  <c r="E1198" i="9"/>
  <c r="E1199" i="9"/>
  <c r="E1200" i="9"/>
  <c r="E1201" i="9"/>
  <c r="E1202" i="9"/>
  <c r="E1203" i="9"/>
  <c r="E1204" i="9"/>
  <c r="E1205" i="9"/>
  <c r="E1206" i="9"/>
  <c r="E1207" i="9"/>
  <c r="E1208" i="9"/>
  <c r="E1209" i="9"/>
  <c r="E1210" i="9"/>
  <c r="E1211" i="9"/>
  <c r="E1212" i="9"/>
  <c r="E1213" i="9"/>
  <c r="E1214" i="9"/>
  <c r="E1215" i="9"/>
  <c r="E1216" i="9"/>
  <c r="E1217" i="9"/>
  <c r="E1218" i="9"/>
  <c r="E1219" i="9"/>
  <c r="E1220" i="9"/>
  <c r="E1221" i="9"/>
  <c r="E1222" i="9"/>
  <c r="E1223" i="9"/>
  <c r="E1224" i="9"/>
  <c r="E1225" i="9"/>
  <c r="E1226" i="9"/>
  <c r="E1227" i="9"/>
  <c r="E1228" i="9"/>
  <c r="E1229" i="9"/>
  <c r="E1230" i="9"/>
  <c r="E1231" i="9"/>
  <c r="E1232" i="9"/>
  <c r="E1233" i="9"/>
  <c r="E1234" i="9"/>
  <c r="E1235" i="9"/>
  <c r="E1236" i="9"/>
  <c r="E1237" i="9"/>
  <c r="E1238" i="9"/>
  <c r="E1239" i="9"/>
  <c r="E1240" i="9"/>
  <c r="E1241" i="9"/>
  <c r="E1242" i="9"/>
  <c r="E1243" i="9"/>
  <c r="E1244" i="9"/>
  <c r="E1245" i="9"/>
  <c r="E1246" i="9"/>
  <c r="E1247" i="9"/>
  <c r="E1248" i="9"/>
  <c r="E1249" i="9"/>
  <c r="E1250" i="9"/>
  <c r="E1251" i="9"/>
  <c r="E1252" i="9"/>
  <c r="E1253" i="9"/>
  <c r="E1254" i="9"/>
  <c r="E1255" i="9"/>
  <c r="E1256" i="9"/>
  <c r="E1257" i="9"/>
  <c r="E1258" i="9"/>
  <c r="E1259" i="9"/>
  <c r="E1260" i="9"/>
  <c r="E1261" i="9"/>
  <c r="E1262" i="9"/>
  <c r="E1263" i="9"/>
  <c r="E1264" i="9"/>
  <c r="E1265" i="9"/>
  <c r="E1266" i="9"/>
  <c r="E1267" i="9"/>
  <c r="E1268" i="9"/>
  <c r="E1269" i="9"/>
  <c r="E1270" i="9"/>
  <c r="E1271" i="9"/>
  <c r="E1272" i="9"/>
  <c r="E1273" i="9"/>
  <c r="E1274" i="9"/>
  <c r="E1275" i="9"/>
  <c r="E1276" i="9"/>
  <c r="E1277" i="9"/>
  <c r="E1278" i="9"/>
  <c r="E1279" i="9"/>
  <c r="E1280" i="9"/>
  <c r="E1281" i="9"/>
  <c r="E1282" i="9"/>
  <c r="E1283" i="9"/>
  <c r="E1284" i="9"/>
  <c r="E1285" i="9"/>
  <c r="E1286" i="9"/>
  <c r="E1287" i="9"/>
  <c r="E1288" i="9"/>
  <c r="E1289" i="9"/>
  <c r="E1290" i="9"/>
  <c r="E1291" i="9"/>
  <c r="E1292" i="9"/>
  <c r="E1293" i="9"/>
  <c r="E1294" i="9"/>
  <c r="E1295" i="9"/>
  <c r="E1296" i="9"/>
  <c r="E1297" i="9"/>
  <c r="E1298" i="9"/>
  <c r="E1299" i="9"/>
  <c r="E1300" i="9"/>
  <c r="E1301" i="9"/>
  <c r="E1302" i="9"/>
  <c r="E1303" i="9"/>
  <c r="E1304" i="9"/>
  <c r="E1305" i="9"/>
  <c r="E1306" i="9"/>
  <c r="E1307" i="9"/>
  <c r="E1308" i="9"/>
  <c r="E1309" i="9"/>
  <c r="E1310" i="9"/>
  <c r="E1311" i="9"/>
  <c r="E1312" i="9"/>
  <c r="E1313" i="9"/>
  <c r="E1314" i="9"/>
  <c r="E1315" i="9"/>
  <c r="E1316" i="9"/>
  <c r="E1317" i="9"/>
  <c r="E1318" i="9"/>
  <c r="E1319" i="9"/>
  <c r="E1320" i="9"/>
  <c r="E1321" i="9"/>
  <c r="E1322" i="9"/>
  <c r="E1323" i="9"/>
  <c r="E1324" i="9"/>
  <c r="E1325" i="9"/>
  <c r="E1326" i="9"/>
  <c r="E1327" i="9"/>
  <c r="E1328" i="9"/>
  <c r="E1329" i="9"/>
  <c r="E1330" i="9"/>
  <c r="E1331" i="9"/>
  <c r="E1332" i="9"/>
  <c r="E1333" i="9"/>
  <c r="E1334" i="9"/>
  <c r="E1335" i="9"/>
  <c r="E1336" i="9"/>
  <c r="E1337" i="9"/>
  <c r="E1338" i="9"/>
  <c r="E1339" i="9"/>
  <c r="E1340" i="9"/>
  <c r="E1341" i="9"/>
  <c r="E1342" i="9"/>
  <c r="E1343" i="9"/>
  <c r="E1344" i="9"/>
  <c r="E1345" i="9"/>
  <c r="E1346" i="9"/>
  <c r="E1347" i="9"/>
  <c r="E1348" i="9"/>
  <c r="E1349" i="9"/>
  <c r="E1350" i="9"/>
  <c r="E1351" i="9"/>
  <c r="E1352" i="9"/>
  <c r="E1353" i="9"/>
  <c r="E1354" i="9"/>
  <c r="E1355" i="9"/>
  <c r="E1356" i="9"/>
  <c r="E1357" i="9"/>
  <c r="E1358" i="9"/>
  <c r="E1359" i="9"/>
  <c r="E1360" i="9"/>
  <c r="E1361" i="9"/>
  <c r="E1362" i="9"/>
  <c r="E1363" i="9"/>
  <c r="E1364" i="9"/>
  <c r="E1365" i="9"/>
  <c r="E1366" i="9"/>
  <c r="E1367" i="9"/>
  <c r="E1368" i="9"/>
  <c r="E1369" i="9"/>
  <c r="E1370" i="9"/>
  <c r="E1371" i="9"/>
  <c r="E1372" i="9"/>
  <c r="E1373" i="9"/>
  <c r="E1374" i="9"/>
  <c r="E1375" i="9"/>
  <c r="E1376" i="9"/>
  <c r="E1377" i="9"/>
  <c r="E1378" i="9"/>
  <c r="E1379" i="9"/>
  <c r="E1380" i="9"/>
  <c r="E1381" i="9"/>
  <c r="E1382" i="9"/>
  <c r="E1383" i="9"/>
  <c r="E1384" i="9"/>
  <c r="E1385" i="9"/>
  <c r="E1386" i="9"/>
  <c r="E1387" i="9"/>
  <c r="E1388" i="9"/>
  <c r="E1389" i="9"/>
  <c r="E1390" i="9"/>
  <c r="E1391" i="9"/>
  <c r="E1392" i="9"/>
  <c r="E1393" i="9"/>
  <c r="E1394" i="9"/>
  <c r="E1395" i="9"/>
  <c r="E1396" i="9"/>
  <c r="E1397" i="9"/>
  <c r="E1398" i="9"/>
  <c r="E1399" i="9"/>
  <c r="E1400" i="9"/>
  <c r="E1401" i="9"/>
  <c r="E1402" i="9"/>
  <c r="E1403" i="9"/>
  <c r="E1404" i="9"/>
  <c r="E1405" i="9"/>
  <c r="E1406" i="9"/>
  <c r="E1407" i="9"/>
  <c r="E1408" i="9"/>
  <c r="E1409" i="9"/>
  <c r="E1410" i="9"/>
  <c r="E1411" i="9"/>
  <c r="E1412" i="9"/>
  <c r="E1413" i="9"/>
  <c r="E1414" i="9"/>
  <c r="E1415" i="9"/>
  <c r="E1416" i="9"/>
  <c r="E1417" i="9"/>
  <c r="E1418" i="9"/>
  <c r="E1419" i="9"/>
  <c r="E1420" i="9"/>
  <c r="E1421" i="9"/>
  <c r="E1422" i="9"/>
  <c r="E1423" i="9"/>
  <c r="E1424" i="9"/>
  <c r="E1425" i="9"/>
  <c r="E1426" i="9"/>
  <c r="E1427" i="9"/>
  <c r="E1428" i="9"/>
  <c r="E1429" i="9"/>
  <c r="E1430" i="9"/>
  <c r="E1431" i="9"/>
  <c r="E1432" i="9"/>
  <c r="E1433" i="9"/>
  <c r="E1434" i="9"/>
  <c r="E1435" i="9"/>
  <c r="E1436" i="9"/>
  <c r="E1437" i="9"/>
  <c r="E1438" i="9"/>
  <c r="E1439" i="9"/>
  <c r="E1440" i="9"/>
  <c r="E1441" i="9"/>
  <c r="E1442" i="9"/>
  <c r="E1443" i="9"/>
  <c r="E1444" i="9"/>
  <c r="E1445" i="9"/>
  <c r="E1446" i="9"/>
  <c r="E1447" i="9"/>
  <c r="E1448" i="9"/>
  <c r="E1449" i="9"/>
  <c r="E1450" i="9"/>
  <c r="E1451" i="9"/>
  <c r="E1452" i="9"/>
  <c r="E1453" i="9"/>
  <c r="E1454" i="9"/>
  <c r="E1455" i="9"/>
  <c r="E1456" i="9"/>
  <c r="E1457" i="9"/>
  <c r="E1458" i="9"/>
  <c r="E1459" i="9"/>
  <c r="E1460" i="9"/>
  <c r="E1461" i="9"/>
  <c r="E1462" i="9"/>
  <c r="E1463" i="9"/>
  <c r="E1464" i="9"/>
  <c r="E1465" i="9"/>
  <c r="E1466" i="9"/>
  <c r="E1467" i="9"/>
  <c r="E1468" i="9"/>
  <c r="E1469" i="9"/>
  <c r="E1470" i="9"/>
  <c r="E1471" i="9"/>
  <c r="E1472" i="9"/>
  <c r="E1473" i="9"/>
  <c r="E1474" i="9"/>
  <c r="E1475" i="9"/>
  <c r="E1476" i="9"/>
  <c r="E1477" i="9"/>
  <c r="E1478" i="9"/>
  <c r="E1479" i="9"/>
  <c r="E1480" i="9"/>
  <c r="E1481" i="9"/>
  <c r="E1482" i="9"/>
  <c r="E1483" i="9"/>
  <c r="E1484" i="9"/>
  <c r="E1485" i="9"/>
  <c r="E1486" i="9"/>
  <c r="E1487" i="9"/>
  <c r="E1488" i="9"/>
  <c r="E1489" i="9"/>
  <c r="E1490" i="9"/>
  <c r="E1491" i="9"/>
  <c r="E1492" i="9"/>
  <c r="E1493" i="9"/>
  <c r="E1494" i="9"/>
  <c r="E1495" i="9"/>
  <c r="E1496" i="9"/>
  <c r="E1497" i="9"/>
  <c r="E1498" i="9"/>
  <c r="E1499" i="9"/>
  <c r="E1500" i="9"/>
  <c r="E1501" i="9"/>
  <c r="E1502" i="9"/>
  <c r="E1503" i="9"/>
  <c r="E1504" i="9"/>
  <c r="E1505" i="9"/>
  <c r="E1506" i="9"/>
  <c r="E1507" i="9"/>
  <c r="E1508" i="9"/>
  <c r="E1509" i="9"/>
  <c r="E1510" i="9"/>
  <c r="E1511" i="9"/>
  <c r="E1512" i="9"/>
  <c r="E1513" i="9"/>
  <c r="E1514" i="9"/>
  <c r="E1515" i="9"/>
  <c r="E1516" i="9"/>
  <c r="E1517" i="9"/>
  <c r="E1518" i="9"/>
  <c r="E1519" i="9"/>
  <c r="E1520" i="9"/>
  <c r="E1521" i="9"/>
  <c r="E1522" i="9"/>
  <c r="E1523" i="9"/>
  <c r="E1524" i="9"/>
  <c r="E1525" i="9"/>
  <c r="E1526" i="9"/>
  <c r="E1527" i="9"/>
  <c r="E1528" i="9"/>
  <c r="E1529" i="9"/>
  <c r="E1530" i="9"/>
  <c r="E1531" i="9"/>
  <c r="E1532" i="9"/>
  <c r="E1533" i="9"/>
  <c r="E1534" i="9"/>
  <c r="E1535" i="9"/>
  <c r="E1536" i="9"/>
  <c r="E1537" i="9"/>
  <c r="E1538" i="9"/>
  <c r="E1539" i="9"/>
  <c r="E1540" i="9"/>
  <c r="E1541" i="9"/>
  <c r="E1542" i="9"/>
  <c r="E1543" i="9"/>
  <c r="E1544" i="9"/>
  <c r="E1545" i="9"/>
  <c r="E1546" i="9"/>
  <c r="E1547" i="9"/>
  <c r="E1548" i="9"/>
  <c r="E1549" i="9"/>
  <c r="E1550" i="9"/>
  <c r="E1551" i="9"/>
  <c r="E1552" i="9"/>
  <c r="E1553" i="9"/>
  <c r="E1554" i="9"/>
  <c r="E1555" i="9"/>
  <c r="E1556" i="9"/>
  <c r="E1557" i="9"/>
  <c r="E1558" i="9"/>
  <c r="E1559" i="9"/>
  <c r="E1560" i="9"/>
  <c r="E1561" i="9"/>
  <c r="E1562" i="9"/>
  <c r="E1563" i="9"/>
  <c r="E1564" i="9"/>
  <c r="E1565" i="9"/>
  <c r="E1566" i="9"/>
  <c r="E1567" i="9"/>
  <c r="E1568" i="9"/>
  <c r="E1569" i="9"/>
  <c r="E1570" i="9"/>
  <c r="E1571" i="9"/>
  <c r="E1572" i="9"/>
  <c r="E1573" i="9"/>
  <c r="E1574" i="9"/>
  <c r="E1575" i="9"/>
  <c r="E1576" i="9"/>
  <c r="E1577" i="9"/>
  <c r="E1578" i="9"/>
  <c r="E1579" i="9"/>
  <c r="E1580" i="9"/>
  <c r="E1581" i="9"/>
  <c r="E1582" i="9"/>
  <c r="E1583" i="9"/>
  <c r="E1584" i="9"/>
  <c r="E1585" i="9"/>
  <c r="E1586" i="9"/>
  <c r="E1587" i="9"/>
  <c r="E1588" i="9"/>
  <c r="E1589" i="9"/>
  <c r="E1590" i="9"/>
  <c r="E1591" i="9"/>
  <c r="E1592" i="9"/>
  <c r="E1593" i="9"/>
  <c r="E1594" i="9"/>
  <c r="E1595" i="9"/>
  <c r="E1596" i="9"/>
  <c r="E1597" i="9"/>
  <c r="E1598" i="9"/>
  <c r="E1599" i="9"/>
  <c r="E1600" i="9"/>
  <c r="E1601" i="9"/>
  <c r="E1602" i="9"/>
  <c r="E1603" i="9"/>
  <c r="E1604" i="9"/>
  <c r="E1605" i="9"/>
  <c r="E1606" i="9"/>
  <c r="E1607" i="9"/>
  <c r="E1608" i="9"/>
  <c r="E1609" i="9"/>
  <c r="E1610" i="9"/>
  <c r="E1611" i="9"/>
  <c r="E1612" i="9"/>
  <c r="E1613" i="9"/>
  <c r="E1614" i="9"/>
  <c r="E1615" i="9"/>
  <c r="E1616" i="9"/>
  <c r="E1617" i="9"/>
  <c r="E1618" i="9"/>
  <c r="E1619" i="9"/>
  <c r="E1620" i="9"/>
  <c r="E1621" i="9"/>
  <c r="E1622" i="9"/>
  <c r="E1623" i="9"/>
  <c r="E1624" i="9"/>
  <c r="E1625" i="9"/>
  <c r="E1626" i="9"/>
  <c r="E1627" i="9"/>
  <c r="E1628" i="9"/>
  <c r="E1629" i="9"/>
  <c r="E1630" i="9"/>
  <c r="E1631" i="9"/>
  <c r="E1632" i="9"/>
  <c r="E1633" i="9"/>
  <c r="E1634" i="9"/>
  <c r="E1635" i="9"/>
  <c r="E1636" i="9"/>
  <c r="E1637" i="9"/>
  <c r="E1638" i="9"/>
  <c r="E1639" i="9"/>
  <c r="E1640" i="9"/>
  <c r="E1641" i="9"/>
  <c r="E1642" i="9"/>
  <c r="E1643" i="9"/>
  <c r="E1644" i="9"/>
  <c r="E1645" i="9"/>
  <c r="E1646" i="9"/>
  <c r="E1647" i="9"/>
  <c r="E1648" i="9"/>
  <c r="E1649" i="9"/>
  <c r="E1650" i="9"/>
  <c r="E1651" i="9"/>
  <c r="E1652" i="9"/>
  <c r="E1653" i="9"/>
  <c r="E1654" i="9"/>
  <c r="E1655" i="9"/>
  <c r="E1656" i="9"/>
  <c r="E1657" i="9"/>
  <c r="E1658" i="9"/>
  <c r="E1659" i="9"/>
  <c r="E1660" i="9"/>
  <c r="E1661" i="9"/>
  <c r="E1662" i="9"/>
  <c r="E1663" i="9"/>
  <c r="E1664" i="9"/>
  <c r="E1665" i="9"/>
  <c r="E1666" i="9"/>
  <c r="E1667" i="9"/>
  <c r="E1668" i="9"/>
  <c r="E1669" i="9"/>
  <c r="E1670" i="9"/>
  <c r="E1671" i="9"/>
  <c r="E1672" i="9"/>
  <c r="E1673" i="9"/>
  <c r="E1674" i="9"/>
  <c r="E1675" i="9"/>
  <c r="E1676" i="9"/>
  <c r="E1677" i="9"/>
  <c r="E1678" i="9"/>
  <c r="E1679" i="9"/>
  <c r="E1680" i="9"/>
  <c r="E1681" i="9"/>
  <c r="E1682" i="9"/>
  <c r="E1683" i="9"/>
  <c r="E1684" i="9"/>
  <c r="E1685" i="9"/>
  <c r="E1686" i="9"/>
  <c r="E1687" i="9"/>
  <c r="E1688" i="9"/>
  <c r="E1689" i="9"/>
  <c r="E1690" i="9"/>
  <c r="E1691" i="9"/>
  <c r="E1692" i="9"/>
  <c r="E1693" i="9"/>
  <c r="E1694" i="9"/>
  <c r="E1695" i="9"/>
  <c r="E1696" i="9"/>
  <c r="E1697" i="9"/>
  <c r="E1698" i="9"/>
  <c r="E1699" i="9"/>
  <c r="E1700" i="9"/>
  <c r="E1701" i="9"/>
  <c r="E1702" i="9"/>
  <c r="E1703" i="9"/>
  <c r="E1704" i="9"/>
  <c r="E1705" i="9"/>
  <c r="E1706" i="9"/>
  <c r="E1707" i="9"/>
  <c r="E1708" i="9"/>
  <c r="E1709" i="9"/>
  <c r="E1710" i="9"/>
  <c r="E1711" i="9"/>
  <c r="E1712" i="9"/>
  <c r="E1713" i="9"/>
  <c r="E1714" i="9"/>
  <c r="E1715" i="9"/>
  <c r="E1716" i="9"/>
  <c r="E1717" i="9"/>
  <c r="E1718" i="9"/>
  <c r="E1719" i="9"/>
  <c r="E1720" i="9"/>
  <c r="E1721" i="9"/>
  <c r="E1722" i="9"/>
  <c r="E1723" i="9"/>
  <c r="E1724" i="9"/>
  <c r="E1725" i="9"/>
  <c r="E1726" i="9"/>
  <c r="E1727" i="9"/>
  <c r="E1728" i="9"/>
  <c r="E1729" i="9"/>
  <c r="E1730" i="9"/>
  <c r="E1731" i="9"/>
  <c r="E1732" i="9"/>
  <c r="E1733" i="9"/>
  <c r="E1734" i="9"/>
  <c r="E1735" i="9"/>
  <c r="E1736" i="9"/>
  <c r="E1737" i="9"/>
  <c r="E1738" i="9"/>
  <c r="E1739" i="9"/>
  <c r="E1740" i="9"/>
  <c r="E1741" i="9"/>
  <c r="E1742" i="9"/>
  <c r="E1743" i="9"/>
  <c r="E1744" i="9"/>
  <c r="E1745" i="9"/>
  <c r="E1746" i="9"/>
  <c r="E1747" i="9"/>
  <c r="E1748" i="9"/>
  <c r="E1749" i="9"/>
  <c r="E1750" i="9"/>
  <c r="E1751" i="9"/>
  <c r="E1752" i="9"/>
  <c r="E1753" i="9"/>
  <c r="E1754" i="9"/>
  <c r="E1755" i="9"/>
  <c r="E1756" i="9"/>
  <c r="E1757" i="9"/>
  <c r="E1758" i="9"/>
  <c r="E1759" i="9"/>
  <c r="E1760" i="9"/>
  <c r="E1761" i="9"/>
  <c r="E1762" i="9"/>
  <c r="E1763" i="9"/>
  <c r="E1764" i="9"/>
  <c r="E1765" i="9"/>
  <c r="E1766" i="9"/>
  <c r="E1767" i="9"/>
  <c r="E1768" i="9"/>
  <c r="E1769" i="9"/>
  <c r="E1770" i="9"/>
  <c r="E1771" i="9"/>
  <c r="E1772" i="9"/>
  <c r="E1773" i="9"/>
  <c r="E1774" i="9"/>
  <c r="E1775" i="9"/>
  <c r="E1776" i="9"/>
  <c r="E1777" i="9"/>
  <c r="E1778" i="9"/>
  <c r="E1779" i="9"/>
  <c r="E1780" i="9"/>
  <c r="E1781" i="9"/>
  <c r="E1782" i="9"/>
  <c r="E1783" i="9"/>
  <c r="E1784" i="9"/>
  <c r="E1785" i="9"/>
  <c r="E1786" i="9"/>
  <c r="E1787" i="9"/>
  <c r="E1788" i="9"/>
  <c r="E1789" i="9"/>
  <c r="E1790" i="9"/>
  <c r="E1791" i="9"/>
  <c r="E1792" i="9"/>
  <c r="E1793" i="9"/>
  <c r="E1794" i="9"/>
  <c r="E1795" i="9"/>
  <c r="E1796" i="9"/>
  <c r="E1797" i="9"/>
  <c r="E1798" i="9"/>
  <c r="E1799" i="9"/>
  <c r="E1800" i="9"/>
  <c r="E1801" i="9"/>
  <c r="E1802" i="9"/>
  <c r="E1803" i="9"/>
  <c r="E1804" i="9"/>
  <c r="E1805" i="9"/>
  <c r="E1806" i="9"/>
  <c r="E1807" i="9"/>
  <c r="E1808" i="9"/>
  <c r="E1809" i="9"/>
  <c r="E1810" i="9"/>
  <c r="E1811" i="9"/>
  <c r="E1812" i="9"/>
  <c r="E1813" i="9"/>
  <c r="E1814" i="9"/>
  <c r="E1815" i="9"/>
  <c r="E1816" i="9"/>
  <c r="E1817" i="9"/>
  <c r="E1818" i="9"/>
  <c r="E1819" i="9"/>
  <c r="E1820" i="9"/>
  <c r="E1821" i="9"/>
  <c r="E1822" i="9"/>
  <c r="E1823" i="9"/>
  <c r="E1824" i="9"/>
  <c r="E1825" i="9"/>
  <c r="E1826" i="9"/>
  <c r="E1827" i="9"/>
  <c r="E1828" i="9"/>
  <c r="E1829" i="9"/>
  <c r="E1830" i="9"/>
  <c r="E1831" i="9"/>
  <c r="E1832" i="9"/>
  <c r="E1833" i="9"/>
  <c r="E1834" i="9"/>
  <c r="E1835" i="9"/>
  <c r="E1836" i="9"/>
  <c r="E1837" i="9"/>
  <c r="E1838" i="9"/>
  <c r="E1839" i="9"/>
  <c r="E1840" i="9"/>
  <c r="E1841" i="9"/>
  <c r="E1842" i="9"/>
  <c r="E1843" i="9"/>
  <c r="E1844" i="9"/>
  <c r="E1845" i="9"/>
  <c r="E1846" i="9"/>
  <c r="E1847" i="9"/>
  <c r="E1848" i="9"/>
  <c r="E1849" i="9"/>
  <c r="E1850" i="9"/>
  <c r="E1851" i="9"/>
  <c r="E1852" i="9"/>
  <c r="E1853" i="9"/>
  <c r="E1854" i="9"/>
  <c r="E1855" i="9"/>
  <c r="E1856" i="9"/>
  <c r="E1857" i="9"/>
  <c r="E1858" i="9"/>
  <c r="E1859" i="9"/>
  <c r="E1860" i="9"/>
  <c r="E1861" i="9"/>
  <c r="E1862" i="9"/>
  <c r="E1863" i="9"/>
  <c r="E1864" i="9"/>
  <c r="E1865" i="9"/>
  <c r="E1866" i="9"/>
  <c r="E1867" i="9"/>
  <c r="E1868" i="9"/>
  <c r="E1869" i="9"/>
  <c r="E1870" i="9"/>
  <c r="E1871" i="9"/>
  <c r="E1872" i="9"/>
  <c r="E1873" i="9"/>
  <c r="E1874" i="9"/>
  <c r="E1875" i="9"/>
  <c r="E1876" i="9"/>
  <c r="E1877" i="9"/>
  <c r="E1878" i="9"/>
  <c r="E1879" i="9"/>
  <c r="E1880" i="9"/>
  <c r="E1881" i="9"/>
  <c r="E1882" i="9"/>
  <c r="E1883" i="9"/>
  <c r="E1884" i="9"/>
  <c r="E1885" i="9"/>
  <c r="E1886" i="9"/>
  <c r="E1887" i="9"/>
  <c r="E1888" i="9"/>
  <c r="E1889" i="9"/>
  <c r="E1890" i="9"/>
  <c r="E1891" i="9"/>
  <c r="E1892" i="9"/>
  <c r="E1893" i="9"/>
  <c r="E1894" i="9"/>
  <c r="E1895" i="9"/>
  <c r="E1896" i="9"/>
  <c r="E1897" i="9"/>
  <c r="E1898" i="9"/>
  <c r="E1899" i="9"/>
  <c r="E1900" i="9"/>
  <c r="E1901" i="9"/>
  <c r="E1902" i="9"/>
  <c r="E1903" i="9"/>
  <c r="E1904" i="9"/>
  <c r="E1905" i="9"/>
  <c r="E1906" i="9"/>
  <c r="E1907" i="9"/>
  <c r="E1908" i="9"/>
  <c r="E1909" i="9"/>
  <c r="E1910" i="9"/>
  <c r="E1911" i="9"/>
  <c r="E1912" i="9"/>
  <c r="E1913" i="9"/>
  <c r="E1914" i="9"/>
  <c r="E1915" i="9"/>
  <c r="E1916" i="9"/>
  <c r="E1917" i="9"/>
  <c r="E1918" i="9"/>
  <c r="E1919" i="9"/>
  <c r="E1920" i="9"/>
  <c r="E1921" i="9"/>
  <c r="E1922" i="9"/>
  <c r="E1923" i="9"/>
  <c r="E1924" i="9"/>
  <c r="E1925" i="9"/>
  <c r="E1926" i="9"/>
  <c r="E1927" i="9"/>
  <c r="E1928" i="9"/>
  <c r="E1929" i="9"/>
  <c r="E1930" i="9"/>
  <c r="E1931" i="9"/>
  <c r="E1932" i="9"/>
  <c r="E1933" i="9"/>
  <c r="E1934" i="9"/>
  <c r="E1935" i="9"/>
  <c r="E1936" i="9"/>
  <c r="E1937" i="9"/>
  <c r="E1938" i="9"/>
  <c r="E1939" i="9"/>
  <c r="E1940" i="9"/>
  <c r="E1941" i="9"/>
  <c r="E1942" i="9"/>
  <c r="E1943" i="9"/>
  <c r="E1944" i="9"/>
  <c r="E1945" i="9"/>
  <c r="E1946" i="9"/>
  <c r="E1947" i="9"/>
  <c r="E1948" i="9"/>
  <c r="E1949" i="9"/>
  <c r="E1950" i="9"/>
  <c r="E1951" i="9"/>
  <c r="E1952" i="9"/>
  <c r="E1953" i="9"/>
  <c r="E1954" i="9"/>
  <c r="E1955" i="9"/>
  <c r="E1956" i="9"/>
  <c r="E1957" i="9"/>
  <c r="E1958" i="9"/>
  <c r="E1959" i="9"/>
  <c r="E1960" i="9"/>
  <c r="E1961" i="9"/>
  <c r="E1962" i="9"/>
  <c r="E1963" i="9"/>
  <c r="E1964" i="9"/>
  <c r="E1965" i="9"/>
  <c r="E1966" i="9"/>
  <c r="E1967" i="9"/>
  <c r="E1968" i="9"/>
  <c r="E1969" i="9"/>
  <c r="E1970" i="9"/>
  <c r="E1971" i="9"/>
  <c r="E1972" i="9"/>
  <c r="E1973" i="9"/>
  <c r="E1974" i="9"/>
  <c r="E1975" i="9"/>
  <c r="E1976" i="9"/>
  <c r="E1977" i="9"/>
  <c r="E1978" i="9"/>
  <c r="E1979" i="9"/>
  <c r="E1980" i="9"/>
  <c r="E1981" i="9"/>
  <c r="E1982" i="9"/>
  <c r="E1983" i="9"/>
  <c r="E1984" i="9"/>
  <c r="E1985" i="9"/>
  <c r="E1986" i="9"/>
  <c r="E1987" i="9"/>
  <c r="E1988" i="9"/>
  <c r="E1989" i="9"/>
  <c r="E1990" i="9"/>
  <c r="E1991" i="9"/>
  <c r="E1992" i="9"/>
  <c r="E1993" i="9"/>
  <c r="E1994" i="9"/>
  <c r="E1995" i="9"/>
  <c r="E1996" i="9"/>
  <c r="E1997" i="9"/>
  <c r="E1998" i="9"/>
  <c r="E1999" i="9"/>
  <c r="E2000" i="9"/>
  <c r="E2001" i="9"/>
  <c r="E2002" i="9"/>
  <c r="E2003" i="9"/>
  <c r="E2004" i="9"/>
  <c r="E2005" i="9"/>
  <c r="E2006" i="9"/>
  <c r="E2007" i="9"/>
  <c r="E2008" i="9"/>
  <c r="E2009" i="9"/>
  <c r="E2010" i="9"/>
  <c r="E2011" i="9"/>
  <c r="E2012" i="9"/>
  <c r="E2013" i="9"/>
  <c r="E2014" i="9"/>
  <c r="E2015" i="9"/>
  <c r="E2016" i="9"/>
  <c r="E2017" i="9"/>
  <c r="E2018" i="9"/>
  <c r="E2019" i="9"/>
  <c r="E2020" i="9"/>
  <c r="E2021" i="9"/>
  <c r="E2022" i="9"/>
  <c r="E2023" i="9"/>
  <c r="E2024" i="9"/>
  <c r="E2025" i="9"/>
  <c r="E2026" i="9"/>
  <c r="E2027" i="9"/>
  <c r="E2028" i="9"/>
  <c r="E2029" i="9"/>
  <c r="E2030" i="9"/>
  <c r="E2031" i="9"/>
  <c r="E2032" i="9"/>
  <c r="E2033" i="9"/>
  <c r="E2034" i="9"/>
  <c r="E2035" i="9"/>
  <c r="E2036" i="9"/>
  <c r="E2037" i="9"/>
  <c r="E2038" i="9"/>
  <c r="E2039" i="9"/>
  <c r="E2040" i="9"/>
  <c r="E2041" i="9"/>
  <c r="E2042" i="9"/>
  <c r="E2043" i="9"/>
  <c r="E2044" i="9"/>
  <c r="E2045" i="9"/>
  <c r="E2046" i="9"/>
  <c r="E2047" i="9"/>
  <c r="E2048" i="9"/>
  <c r="E2049" i="9"/>
  <c r="E2050" i="9"/>
  <c r="E2051" i="9"/>
  <c r="E2052" i="9"/>
  <c r="E2053" i="9"/>
  <c r="E2054" i="9"/>
  <c r="E2055" i="9"/>
  <c r="E2056" i="9"/>
  <c r="E2057" i="9"/>
  <c r="E2058" i="9"/>
  <c r="E2059" i="9"/>
  <c r="E2060" i="9"/>
  <c r="E2061" i="9"/>
  <c r="E2062" i="9"/>
  <c r="E2063" i="9"/>
  <c r="E2064" i="9"/>
  <c r="E2065" i="9"/>
  <c r="E2066" i="9"/>
  <c r="E2067" i="9"/>
  <c r="E2068" i="9"/>
  <c r="E2069" i="9"/>
  <c r="E2070" i="9"/>
  <c r="E2071" i="9"/>
  <c r="E2072" i="9"/>
  <c r="E2073" i="9"/>
  <c r="E2074" i="9"/>
  <c r="E2075" i="9"/>
  <c r="E2076" i="9"/>
  <c r="E2077" i="9"/>
  <c r="E2078" i="9"/>
  <c r="E2079" i="9"/>
  <c r="E2080" i="9"/>
  <c r="E2081" i="9"/>
  <c r="E2082" i="9"/>
  <c r="E2083" i="9"/>
  <c r="E2084" i="9"/>
  <c r="E2085" i="9"/>
  <c r="E2086" i="9"/>
  <c r="E2087" i="9"/>
  <c r="E2088" i="9"/>
  <c r="E2089" i="9"/>
  <c r="E2090" i="9"/>
  <c r="E2091" i="9"/>
  <c r="E2092" i="9"/>
  <c r="E2093" i="9"/>
  <c r="E2094" i="9"/>
  <c r="E2095" i="9"/>
  <c r="E2096" i="9"/>
  <c r="E2097" i="9"/>
  <c r="E2098" i="9"/>
  <c r="E2099" i="9"/>
  <c r="E2100" i="9"/>
  <c r="E2101" i="9"/>
  <c r="E2102" i="9"/>
  <c r="E2103" i="9"/>
  <c r="E2104" i="9"/>
  <c r="E2105" i="9"/>
  <c r="E2106" i="9"/>
  <c r="E2107" i="9"/>
  <c r="E2108" i="9"/>
  <c r="E2109" i="9"/>
  <c r="E2110" i="9"/>
  <c r="E2111" i="9"/>
  <c r="E2112" i="9"/>
  <c r="E2113" i="9"/>
  <c r="E2114" i="9"/>
  <c r="E2115" i="9"/>
  <c r="E2116" i="9"/>
  <c r="E2117" i="9"/>
  <c r="E2118" i="9"/>
  <c r="E2119" i="9"/>
  <c r="E2120" i="9"/>
  <c r="E2121" i="9"/>
  <c r="E2122" i="9"/>
  <c r="E2123" i="9"/>
  <c r="E2124" i="9"/>
  <c r="E2125" i="9"/>
  <c r="E2126" i="9"/>
  <c r="E2127" i="9"/>
  <c r="E2128" i="9"/>
  <c r="E2129" i="9"/>
  <c r="E2130" i="9"/>
  <c r="E2131" i="9"/>
  <c r="E2132" i="9"/>
  <c r="E2133" i="9"/>
  <c r="E2134" i="9"/>
  <c r="E2135" i="9"/>
  <c r="E2136" i="9"/>
  <c r="E2137" i="9"/>
  <c r="E2138" i="9"/>
  <c r="E2139" i="9"/>
  <c r="E2140" i="9"/>
  <c r="E2141" i="9"/>
  <c r="E2142" i="9"/>
  <c r="E2143" i="9"/>
  <c r="E2144" i="9"/>
  <c r="E2145" i="9"/>
  <c r="E2146" i="9"/>
  <c r="E2147" i="9"/>
  <c r="E2148" i="9"/>
  <c r="E2149" i="9"/>
  <c r="E2150" i="9"/>
  <c r="E2151" i="9"/>
  <c r="E2152" i="9"/>
  <c r="E2153" i="9"/>
  <c r="E2154" i="9"/>
  <c r="E2155" i="9"/>
  <c r="E2156" i="9"/>
  <c r="E2157" i="9"/>
  <c r="E2158" i="9"/>
  <c r="E2159" i="9"/>
  <c r="E2160" i="9"/>
  <c r="E2161" i="9"/>
  <c r="E2162" i="9"/>
  <c r="E2163" i="9"/>
  <c r="E2164" i="9"/>
  <c r="E2165" i="9"/>
  <c r="E2166" i="9"/>
  <c r="E2167" i="9"/>
  <c r="E2168" i="9"/>
  <c r="E2169" i="9"/>
  <c r="E2170" i="9"/>
  <c r="E2171" i="9"/>
  <c r="E2172" i="9"/>
  <c r="E2173" i="9"/>
  <c r="E2174" i="9"/>
  <c r="E2175" i="9"/>
  <c r="E2176" i="9"/>
  <c r="E2177" i="9"/>
  <c r="E2178" i="9"/>
  <c r="E2179" i="9"/>
  <c r="E2180" i="9"/>
  <c r="E2181" i="9"/>
  <c r="E2182" i="9"/>
  <c r="E2183" i="9"/>
  <c r="E2184" i="9"/>
  <c r="E2185" i="9"/>
  <c r="E2186" i="9"/>
  <c r="E2187" i="9"/>
  <c r="E2188" i="9"/>
  <c r="E2189" i="9"/>
  <c r="E2190" i="9"/>
  <c r="E2191" i="9"/>
  <c r="E2192" i="9"/>
  <c r="E2193" i="9"/>
  <c r="E2194" i="9"/>
  <c r="E2195" i="9"/>
  <c r="E2196" i="9"/>
  <c r="E2197" i="9"/>
  <c r="E2198" i="9"/>
  <c r="E2199" i="9"/>
  <c r="E2200" i="9"/>
  <c r="E2201" i="9"/>
  <c r="E2202" i="9"/>
  <c r="E2203" i="9"/>
  <c r="E2204" i="9"/>
  <c r="E2205" i="9"/>
  <c r="E2206" i="9"/>
  <c r="E2207" i="9"/>
  <c r="E2208" i="9"/>
  <c r="E2209" i="9"/>
  <c r="E2210" i="9"/>
  <c r="E2211" i="9"/>
  <c r="E2212" i="9"/>
  <c r="E2213" i="9"/>
  <c r="E2214" i="9"/>
  <c r="E2215" i="9"/>
  <c r="E2216" i="9"/>
  <c r="E2217" i="9"/>
  <c r="E2218" i="9"/>
  <c r="E2219" i="9"/>
  <c r="E2220" i="9"/>
  <c r="E2221" i="9"/>
  <c r="E2222" i="9"/>
  <c r="E2223" i="9"/>
  <c r="E2224" i="9"/>
  <c r="E2225" i="9"/>
  <c r="E2226" i="9"/>
  <c r="E2227" i="9"/>
  <c r="E2228" i="9"/>
  <c r="E2229" i="9"/>
  <c r="E2230" i="9"/>
  <c r="E2231" i="9"/>
  <c r="E2232" i="9"/>
  <c r="E2233" i="9"/>
  <c r="E2234" i="9"/>
  <c r="E2235" i="9"/>
  <c r="E2236" i="9"/>
  <c r="E2237" i="9"/>
  <c r="E2238" i="9"/>
  <c r="E2239" i="9"/>
  <c r="E2240" i="9"/>
  <c r="E2241" i="9"/>
  <c r="E2242" i="9"/>
  <c r="E2243" i="9"/>
  <c r="E2244" i="9"/>
  <c r="E2245" i="9"/>
  <c r="E2246" i="9"/>
  <c r="E2247" i="9"/>
  <c r="E2248" i="9"/>
  <c r="E2249" i="9"/>
  <c r="E2250" i="9"/>
  <c r="E2251" i="9"/>
  <c r="E2252" i="9"/>
  <c r="E2253" i="9"/>
  <c r="E2254" i="9"/>
  <c r="E2255" i="9"/>
  <c r="E2256" i="9"/>
  <c r="E2257" i="9"/>
  <c r="E2258" i="9"/>
  <c r="E2259" i="9"/>
  <c r="E2260" i="9"/>
  <c r="E2261" i="9"/>
  <c r="E2262" i="9"/>
  <c r="E2263" i="9"/>
  <c r="E2264" i="9"/>
  <c r="E2265" i="9"/>
  <c r="E2266" i="9"/>
  <c r="E2267" i="9"/>
  <c r="E2268" i="9"/>
  <c r="E2269" i="9"/>
  <c r="E2270" i="9"/>
  <c r="E2271" i="9"/>
  <c r="E2272" i="9"/>
  <c r="E2273" i="9"/>
  <c r="E2274" i="9"/>
  <c r="E2275" i="9"/>
  <c r="E2276" i="9"/>
  <c r="E2277" i="9"/>
  <c r="E2278" i="9"/>
  <c r="E2279" i="9"/>
  <c r="E2280" i="9"/>
  <c r="E2281" i="9"/>
  <c r="E2282" i="9"/>
  <c r="E2283" i="9"/>
  <c r="E2284" i="9"/>
  <c r="E2285" i="9"/>
  <c r="E2286" i="9"/>
  <c r="E2287" i="9"/>
  <c r="E2288" i="9"/>
  <c r="E2289" i="9"/>
  <c r="E2290" i="9"/>
  <c r="E2291" i="9"/>
  <c r="E2292" i="9"/>
  <c r="E2293" i="9"/>
  <c r="E2294" i="9"/>
  <c r="E2295" i="9"/>
  <c r="E2296" i="9"/>
  <c r="E2297" i="9"/>
  <c r="E2298" i="9"/>
  <c r="E2299" i="9"/>
  <c r="E2300" i="9"/>
  <c r="E2301" i="9"/>
  <c r="E2302" i="9"/>
  <c r="E2303" i="9"/>
  <c r="E2304" i="9"/>
  <c r="E2305" i="9"/>
  <c r="E2306" i="9"/>
  <c r="E2307" i="9"/>
  <c r="E2308" i="9"/>
  <c r="E2309" i="9"/>
  <c r="E2310" i="9"/>
  <c r="E2311" i="9"/>
  <c r="E2312" i="9"/>
  <c r="E2313" i="9"/>
  <c r="E2314" i="9"/>
  <c r="E2315" i="9"/>
  <c r="E2316" i="9"/>
  <c r="E2317" i="9"/>
  <c r="E2318" i="9"/>
  <c r="E2319" i="9"/>
  <c r="E2320" i="9"/>
  <c r="E2321" i="9"/>
  <c r="E2322" i="9"/>
  <c r="E2323" i="9"/>
  <c r="E2324" i="9"/>
  <c r="E2325" i="9"/>
  <c r="E2326" i="9"/>
  <c r="E2327" i="9"/>
  <c r="E2328" i="9"/>
  <c r="E2329" i="9"/>
  <c r="E2330" i="9"/>
  <c r="E2331" i="9"/>
  <c r="E2332" i="9"/>
  <c r="E2333" i="9"/>
  <c r="E2334" i="9"/>
  <c r="E2335" i="9"/>
  <c r="E2336" i="9"/>
  <c r="E2337" i="9"/>
  <c r="E2338" i="9"/>
  <c r="E2339" i="9"/>
  <c r="E2340" i="9"/>
  <c r="E2341" i="9"/>
  <c r="E2342" i="9"/>
  <c r="E2343" i="9"/>
  <c r="E2344" i="9"/>
  <c r="E2345" i="9"/>
  <c r="E2346" i="9"/>
  <c r="E2347" i="9"/>
  <c r="E2348" i="9"/>
  <c r="E2349" i="9"/>
  <c r="E2350" i="9"/>
  <c r="E2351" i="9"/>
  <c r="E2352" i="9"/>
  <c r="E2353" i="9"/>
  <c r="E2354" i="9"/>
  <c r="E2355" i="9"/>
  <c r="E2356" i="9"/>
  <c r="E2357" i="9"/>
  <c r="E2358" i="9"/>
  <c r="E2359" i="9"/>
  <c r="E2360" i="9"/>
  <c r="E2361" i="9"/>
  <c r="E2362" i="9"/>
  <c r="E2363" i="9"/>
  <c r="E2364" i="9"/>
  <c r="E2365" i="9"/>
  <c r="E2366" i="9"/>
  <c r="E2367" i="9"/>
  <c r="E2368" i="9"/>
  <c r="E2369" i="9"/>
  <c r="E2370" i="9"/>
  <c r="E2371" i="9"/>
  <c r="E2372" i="9"/>
  <c r="E2373" i="9"/>
  <c r="E2374" i="9"/>
  <c r="E2375" i="9"/>
  <c r="E2376" i="9"/>
  <c r="E2377" i="9"/>
  <c r="E2378" i="9"/>
  <c r="E2379" i="9"/>
  <c r="E2380" i="9"/>
  <c r="E2381" i="9"/>
  <c r="E2382" i="9"/>
  <c r="E2383" i="9"/>
  <c r="E2384" i="9"/>
  <c r="E2385" i="9"/>
  <c r="E2386" i="9"/>
  <c r="E2387" i="9"/>
  <c r="E2388" i="9"/>
  <c r="E2389" i="9"/>
  <c r="E2390" i="9"/>
  <c r="E2391" i="9"/>
  <c r="E2392" i="9"/>
  <c r="E2393" i="9"/>
  <c r="E2394" i="9"/>
  <c r="E2395" i="9"/>
  <c r="E2396" i="9"/>
  <c r="E2397" i="9"/>
  <c r="E2398" i="9"/>
  <c r="E2399" i="9"/>
  <c r="E2400" i="9"/>
  <c r="E2401" i="9"/>
  <c r="E2402" i="9"/>
  <c r="E2403" i="9"/>
  <c r="E2404" i="9"/>
  <c r="E2405" i="9"/>
  <c r="E2406" i="9"/>
  <c r="E2407" i="9"/>
  <c r="E2408" i="9"/>
  <c r="E2409" i="9"/>
  <c r="E2410" i="9"/>
  <c r="E2411" i="9"/>
  <c r="E2412" i="9"/>
  <c r="E2413" i="9"/>
  <c r="E2414" i="9"/>
  <c r="E2415" i="9"/>
  <c r="E2416" i="9"/>
  <c r="E2417" i="9"/>
  <c r="E2418" i="9"/>
  <c r="E2419" i="9"/>
  <c r="E2420" i="9"/>
  <c r="E2421" i="9"/>
  <c r="E2422" i="9"/>
  <c r="E2423" i="9"/>
  <c r="E2424" i="9"/>
  <c r="E2425" i="9"/>
  <c r="E2426" i="9"/>
  <c r="E2427" i="9"/>
  <c r="E2428" i="9"/>
  <c r="E2429" i="9"/>
  <c r="E2430" i="9"/>
  <c r="E2431" i="9"/>
  <c r="E2432" i="9"/>
  <c r="E2433" i="9"/>
  <c r="E2434" i="9"/>
  <c r="E2435" i="9"/>
  <c r="E2436" i="9"/>
  <c r="E2437" i="9"/>
  <c r="E2438" i="9"/>
  <c r="E2439" i="9"/>
  <c r="E2440" i="9"/>
  <c r="E2441" i="9"/>
  <c r="E2442" i="9"/>
  <c r="E2443" i="9"/>
  <c r="E2444" i="9"/>
  <c r="E2445" i="9"/>
  <c r="E2446" i="9"/>
  <c r="E2447" i="9"/>
  <c r="E2448" i="9"/>
  <c r="E2449" i="9"/>
  <c r="E2450" i="9"/>
  <c r="E2451" i="9"/>
  <c r="E2452" i="9"/>
  <c r="E2453" i="9"/>
  <c r="E2454" i="9"/>
  <c r="E2455" i="9"/>
  <c r="E2456" i="9"/>
  <c r="E2457" i="9"/>
  <c r="E2458" i="9"/>
  <c r="E2459" i="9"/>
  <c r="E2460" i="9"/>
  <c r="E2461" i="9"/>
  <c r="E2462" i="9"/>
  <c r="E2463" i="9"/>
  <c r="E2464" i="9"/>
  <c r="E2465" i="9"/>
  <c r="E2466" i="9"/>
  <c r="E2467" i="9"/>
  <c r="E2468" i="9"/>
  <c r="E2469" i="9"/>
  <c r="E2470" i="9"/>
  <c r="E2471" i="9"/>
  <c r="E2472" i="9"/>
  <c r="E2473" i="9"/>
  <c r="E2474" i="9"/>
  <c r="E2475" i="9"/>
  <c r="E2476" i="9"/>
  <c r="E2477" i="9"/>
  <c r="E2478" i="9"/>
  <c r="E2479" i="9"/>
  <c r="E2480" i="9"/>
  <c r="E2481" i="9"/>
  <c r="E2482" i="9"/>
  <c r="E2483" i="9"/>
  <c r="E2484" i="9"/>
  <c r="E2485" i="9"/>
  <c r="E2486" i="9"/>
  <c r="E2487" i="9"/>
  <c r="E2488" i="9"/>
  <c r="E2489" i="9"/>
  <c r="E2490" i="9"/>
  <c r="E2491" i="9"/>
  <c r="E2492" i="9"/>
  <c r="E2493" i="9"/>
  <c r="E2494" i="9"/>
  <c r="E2495" i="9"/>
  <c r="E2496" i="9"/>
  <c r="E2497" i="9"/>
  <c r="E2498" i="9"/>
  <c r="E2499" i="9"/>
  <c r="E2500" i="9"/>
  <c r="E2501" i="9"/>
  <c r="E2502" i="9"/>
  <c r="E2503" i="9"/>
  <c r="E2504" i="9"/>
  <c r="E2505" i="9"/>
  <c r="E2506" i="9"/>
  <c r="E2507" i="9"/>
  <c r="E2508" i="9"/>
  <c r="E2509" i="9"/>
  <c r="E2510" i="9"/>
  <c r="E2511" i="9"/>
  <c r="E2512" i="9"/>
  <c r="E2513" i="9"/>
  <c r="E2514" i="9"/>
  <c r="E2515" i="9"/>
  <c r="E2516" i="9"/>
  <c r="E2517" i="9"/>
  <c r="E2518" i="9"/>
  <c r="E2519" i="9"/>
  <c r="E2520" i="9"/>
  <c r="E2521" i="9"/>
  <c r="E2522" i="9"/>
  <c r="E2523" i="9"/>
  <c r="E2524" i="9"/>
  <c r="E2525" i="9"/>
  <c r="E2526" i="9"/>
  <c r="E2527" i="9"/>
  <c r="E2528" i="9"/>
  <c r="E2529" i="9"/>
  <c r="E2530" i="9"/>
  <c r="E2531" i="9"/>
  <c r="E2532" i="9"/>
  <c r="E2533" i="9"/>
  <c r="E2534" i="9"/>
  <c r="E2535" i="9"/>
  <c r="E2536" i="9"/>
  <c r="E2537" i="9"/>
  <c r="E2538" i="9"/>
  <c r="E2539" i="9"/>
  <c r="E2540" i="9"/>
  <c r="E2541" i="9"/>
  <c r="E2542" i="9"/>
  <c r="E2543" i="9"/>
  <c r="E2544" i="9"/>
  <c r="E2545" i="9"/>
  <c r="E2546" i="9"/>
  <c r="E2547" i="9"/>
  <c r="E2548" i="9"/>
  <c r="E2549" i="9"/>
  <c r="E2550" i="9"/>
  <c r="E2551" i="9"/>
  <c r="E2552" i="9"/>
  <c r="E2553" i="9"/>
  <c r="E2554" i="9"/>
  <c r="E2555" i="9"/>
  <c r="E2556" i="9"/>
  <c r="E2557" i="9"/>
  <c r="E2558" i="9"/>
  <c r="E2559" i="9"/>
  <c r="E2560" i="9"/>
  <c r="E2561" i="9"/>
  <c r="E2562" i="9"/>
  <c r="E2563" i="9"/>
  <c r="E2564" i="9"/>
  <c r="E2565" i="9"/>
  <c r="E2566" i="9"/>
  <c r="E2567" i="9"/>
  <c r="E2568" i="9"/>
  <c r="E2569" i="9"/>
  <c r="E2570" i="9"/>
  <c r="E2571" i="9"/>
  <c r="E2572" i="9"/>
  <c r="E2573" i="9"/>
  <c r="E2574" i="9"/>
  <c r="E2575" i="9"/>
  <c r="E2576" i="9"/>
  <c r="E2577" i="9"/>
  <c r="E2578" i="9"/>
  <c r="E2579" i="9"/>
  <c r="E2580" i="9"/>
  <c r="E2581" i="9"/>
  <c r="E2582" i="9"/>
  <c r="E2583" i="9"/>
  <c r="E2584" i="9"/>
  <c r="E2585" i="9"/>
  <c r="E2586" i="9"/>
  <c r="E2587" i="9"/>
  <c r="E2588" i="9"/>
  <c r="E2589" i="9"/>
  <c r="E2590" i="9"/>
  <c r="E2591" i="9"/>
  <c r="E2592" i="9"/>
  <c r="E2593" i="9"/>
  <c r="E2594" i="9"/>
  <c r="E2595" i="9"/>
  <c r="E2596" i="9"/>
  <c r="E2597" i="9"/>
  <c r="E2598" i="9"/>
  <c r="E2599" i="9"/>
  <c r="E2600" i="9"/>
  <c r="E2601" i="9"/>
  <c r="E2602" i="9"/>
  <c r="E2603" i="9"/>
  <c r="E2604" i="9"/>
  <c r="E2605" i="9"/>
  <c r="E2606" i="9"/>
  <c r="E2607" i="9"/>
  <c r="E2608" i="9"/>
  <c r="E2609" i="9"/>
  <c r="E2610" i="9"/>
  <c r="E2611" i="9"/>
  <c r="E2612" i="9"/>
  <c r="E2613" i="9"/>
  <c r="E2614" i="9"/>
  <c r="E2615" i="9"/>
  <c r="E2616" i="9"/>
  <c r="E2617" i="9"/>
  <c r="E2618" i="9"/>
  <c r="E2619" i="9"/>
  <c r="E2620" i="9"/>
  <c r="E2621" i="9"/>
  <c r="E2622" i="9"/>
  <c r="E2623" i="9"/>
  <c r="E2624" i="9"/>
  <c r="E2625" i="9"/>
  <c r="E2626" i="9"/>
  <c r="E2627" i="9"/>
  <c r="E2628" i="9"/>
  <c r="E2629" i="9"/>
  <c r="E2630" i="9"/>
  <c r="E2631" i="9"/>
  <c r="E2632" i="9"/>
  <c r="E2633" i="9"/>
  <c r="E2634" i="9"/>
  <c r="E2635" i="9"/>
  <c r="E2636" i="9"/>
  <c r="E2637" i="9"/>
  <c r="E2638" i="9"/>
  <c r="E2639" i="9"/>
  <c r="E2640" i="9"/>
  <c r="E2641" i="9"/>
  <c r="E2642" i="9"/>
  <c r="E2643" i="9"/>
  <c r="E2644" i="9"/>
  <c r="E2645" i="9"/>
  <c r="E2646" i="9"/>
  <c r="E2647" i="9"/>
  <c r="E2648" i="9"/>
  <c r="E2649" i="9"/>
  <c r="E2650" i="9"/>
  <c r="E2651" i="9"/>
  <c r="E2652" i="9"/>
  <c r="E2653" i="9"/>
  <c r="E2654" i="9"/>
  <c r="E2655" i="9"/>
  <c r="E2656" i="9"/>
  <c r="E2657" i="9"/>
  <c r="E2658" i="9"/>
  <c r="E2659" i="9"/>
  <c r="E2660" i="9"/>
  <c r="E2661" i="9"/>
  <c r="E2662" i="9"/>
  <c r="E2663" i="9"/>
  <c r="E2664" i="9"/>
  <c r="E2665" i="9"/>
  <c r="E2666" i="9"/>
  <c r="E2667" i="9"/>
  <c r="E2668" i="9"/>
  <c r="E2669" i="9"/>
  <c r="E2670" i="9"/>
  <c r="E2671" i="9"/>
  <c r="E2672" i="9"/>
  <c r="E2673" i="9"/>
  <c r="E2674" i="9"/>
  <c r="E2675" i="9"/>
  <c r="E2676" i="9"/>
  <c r="E2677" i="9"/>
  <c r="E2678" i="9"/>
  <c r="E2679" i="9"/>
  <c r="E2680" i="9"/>
  <c r="E2681" i="9"/>
  <c r="E2682" i="9"/>
  <c r="E2683" i="9"/>
  <c r="E2684" i="9"/>
  <c r="E2685" i="9"/>
  <c r="E2686" i="9"/>
  <c r="E2687" i="9"/>
  <c r="E2688" i="9"/>
  <c r="E2689" i="9"/>
  <c r="E2690" i="9"/>
  <c r="E2691" i="9"/>
  <c r="E2692" i="9"/>
  <c r="E2693" i="9"/>
  <c r="E2694" i="9"/>
  <c r="E2695" i="9"/>
  <c r="E2696" i="9"/>
  <c r="E2697" i="9"/>
  <c r="E2698" i="9"/>
  <c r="E2699" i="9"/>
  <c r="E2700" i="9"/>
  <c r="E2701" i="9"/>
  <c r="E2702" i="9"/>
  <c r="E2703" i="9"/>
  <c r="E2704" i="9"/>
  <c r="E2705" i="9"/>
  <c r="E2706" i="9"/>
  <c r="E2707" i="9"/>
  <c r="E2708" i="9"/>
  <c r="E2709" i="9"/>
  <c r="E2710" i="9"/>
  <c r="E2711" i="9"/>
  <c r="E2712" i="9"/>
  <c r="E2713" i="9"/>
  <c r="E2714" i="9"/>
  <c r="E2715" i="9"/>
  <c r="E2716" i="9"/>
  <c r="E2717" i="9"/>
  <c r="E2718" i="9"/>
  <c r="E2719" i="9"/>
  <c r="E2720" i="9"/>
  <c r="E2721" i="9"/>
  <c r="E2722" i="9"/>
  <c r="E2723" i="9"/>
  <c r="E2724" i="9"/>
  <c r="E2725" i="9"/>
  <c r="E2726" i="9"/>
  <c r="E2727" i="9"/>
  <c r="E2728" i="9"/>
  <c r="E2729" i="9"/>
  <c r="E2730" i="9"/>
  <c r="E2731" i="9"/>
  <c r="E2732" i="9"/>
  <c r="E2733" i="9"/>
  <c r="E2734" i="9"/>
  <c r="E2735" i="9"/>
  <c r="E2736" i="9"/>
  <c r="E2737" i="9"/>
  <c r="E2738" i="9"/>
  <c r="E2739" i="9"/>
  <c r="E2740" i="9"/>
  <c r="E2741" i="9"/>
  <c r="E2742" i="9"/>
  <c r="E2743" i="9"/>
  <c r="E2744" i="9"/>
  <c r="E2745" i="9"/>
  <c r="E2746" i="9"/>
  <c r="E2747" i="9"/>
  <c r="E2748" i="9"/>
  <c r="E2749" i="9"/>
  <c r="E2750" i="9"/>
  <c r="E2751" i="9"/>
  <c r="E2752" i="9"/>
  <c r="E2753" i="9"/>
  <c r="E2754" i="9"/>
  <c r="E2755" i="9"/>
  <c r="E2756" i="9"/>
  <c r="E2757" i="9"/>
  <c r="E2758" i="9"/>
  <c r="E2759" i="9"/>
  <c r="E2760" i="9"/>
  <c r="E2761" i="9"/>
  <c r="E2762" i="9"/>
  <c r="E2763" i="9"/>
  <c r="E2764" i="9"/>
  <c r="E2765" i="9"/>
  <c r="E2766" i="9"/>
  <c r="E2767" i="9"/>
  <c r="E2768" i="9"/>
  <c r="E2769" i="9"/>
  <c r="E2770" i="9"/>
  <c r="E2771" i="9"/>
  <c r="E2772" i="9"/>
  <c r="E2773" i="9"/>
  <c r="E2774" i="9"/>
  <c r="E2775" i="9"/>
  <c r="E2776" i="9"/>
  <c r="E2777" i="9"/>
  <c r="E2778" i="9"/>
  <c r="E2779" i="9"/>
  <c r="E2780" i="9"/>
  <c r="E2781" i="9"/>
  <c r="E2782" i="9"/>
  <c r="E2783" i="9"/>
  <c r="E2784" i="9"/>
  <c r="E2785" i="9"/>
  <c r="E2786" i="9"/>
  <c r="E2787" i="9"/>
  <c r="E2788" i="9"/>
  <c r="E2789" i="9"/>
  <c r="E2790" i="9"/>
  <c r="E2791" i="9"/>
  <c r="E2792" i="9"/>
  <c r="E2793" i="9"/>
  <c r="E2794" i="9"/>
  <c r="E2795" i="9"/>
  <c r="E2796" i="9"/>
  <c r="E2797" i="9"/>
  <c r="E2798" i="9"/>
  <c r="E2799" i="9"/>
  <c r="E2800" i="9"/>
  <c r="E2801" i="9"/>
  <c r="E2802" i="9"/>
  <c r="E2803" i="9"/>
  <c r="E2804" i="9"/>
  <c r="E2805" i="9"/>
  <c r="E2806" i="9"/>
  <c r="E2807" i="9"/>
  <c r="E2808" i="9"/>
  <c r="E2809" i="9"/>
  <c r="E2810" i="9"/>
  <c r="E2811" i="9"/>
  <c r="E2812" i="9"/>
  <c r="E2813" i="9"/>
  <c r="E2814" i="9"/>
  <c r="E2815" i="9"/>
  <c r="E2816" i="9"/>
  <c r="E2817" i="9"/>
  <c r="E2818" i="9"/>
  <c r="E2819" i="9"/>
  <c r="E2820" i="9"/>
  <c r="E2821" i="9"/>
  <c r="E2822" i="9"/>
  <c r="E2823" i="9"/>
  <c r="E2824" i="9"/>
  <c r="E2825" i="9"/>
  <c r="E2826" i="9"/>
  <c r="E2827" i="9"/>
  <c r="E2828" i="9"/>
  <c r="E2829" i="9"/>
  <c r="E2830" i="9"/>
  <c r="E2831" i="9"/>
  <c r="E2832" i="9"/>
  <c r="E2833" i="9"/>
  <c r="E2834" i="9"/>
  <c r="E2835" i="9"/>
  <c r="E2836" i="9"/>
  <c r="E2837" i="9"/>
  <c r="E2838" i="9"/>
  <c r="E2839" i="9"/>
  <c r="E2840" i="9"/>
  <c r="E2841" i="9"/>
  <c r="E2842" i="9"/>
  <c r="E2843" i="9"/>
  <c r="E2844" i="9"/>
  <c r="E2845" i="9"/>
  <c r="E2846" i="9"/>
  <c r="E2847" i="9"/>
  <c r="E2848" i="9"/>
  <c r="E2849" i="9"/>
  <c r="E2850" i="9"/>
  <c r="E2851" i="9"/>
  <c r="E2852" i="9"/>
  <c r="E2853" i="9"/>
  <c r="E2854" i="9"/>
  <c r="E2855" i="9"/>
  <c r="E2856" i="9"/>
  <c r="E2857" i="9"/>
  <c r="E2858" i="9"/>
  <c r="E2859" i="9"/>
  <c r="E2860" i="9"/>
  <c r="E2861" i="9"/>
  <c r="E2862" i="9"/>
  <c r="E2863" i="9"/>
  <c r="E2864" i="9"/>
  <c r="E2865" i="9"/>
  <c r="E2866" i="9"/>
  <c r="E2867" i="9"/>
  <c r="E2868" i="9"/>
  <c r="E2869" i="9"/>
  <c r="E2870" i="9"/>
  <c r="E2871" i="9"/>
  <c r="E2872" i="9"/>
  <c r="E2873" i="9"/>
  <c r="E2874" i="9"/>
  <c r="E2875" i="9"/>
  <c r="E2876" i="9"/>
  <c r="E2877" i="9"/>
  <c r="E2878" i="9"/>
  <c r="E2879" i="9"/>
  <c r="E2880" i="9"/>
  <c r="E2881" i="9"/>
  <c r="E2882" i="9"/>
  <c r="E2883" i="9"/>
  <c r="E2884" i="9"/>
  <c r="E2885" i="9"/>
  <c r="E2886" i="9"/>
  <c r="E2887" i="9"/>
  <c r="E2888" i="9"/>
  <c r="E2889" i="9"/>
  <c r="E2890" i="9"/>
  <c r="E2891" i="9"/>
  <c r="E2892" i="9"/>
  <c r="E2893" i="9"/>
  <c r="E2894" i="9"/>
  <c r="E2895" i="9"/>
  <c r="E2896" i="9"/>
  <c r="E2897" i="9"/>
  <c r="E2898" i="9"/>
  <c r="E2899" i="9"/>
  <c r="E2900" i="9"/>
  <c r="E2901" i="9"/>
  <c r="E2902" i="9"/>
  <c r="E2903" i="9"/>
  <c r="E2904" i="9"/>
  <c r="E2905" i="9"/>
  <c r="E2906" i="9"/>
  <c r="E2907" i="9"/>
  <c r="E2908" i="9"/>
  <c r="E2909" i="9"/>
  <c r="E2910" i="9"/>
  <c r="E2911" i="9"/>
  <c r="E2912" i="9"/>
  <c r="E2913" i="9"/>
  <c r="E2914" i="9"/>
  <c r="E2915" i="9"/>
  <c r="E2916" i="9"/>
  <c r="E2917" i="9"/>
  <c r="E2918" i="9"/>
  <c r="E2919" i="9"/>
  <c r="E2920" i="9"/>
  <c r="E2921" i="9"/>
  <c r="E2922" i="9"/>
  <c r="E2923" i="9"/>
  <c r="E2924" i="9"/>
  <c r="E2925" i="9"/>
  <c r="E2926" i="9"/>
  <c r="E2927" i="9"/>
  <c r="E2928" i="9"/>
  <c r="E2929" i="9"/>
  <c r="E2930" i="9"/>
  <c r="E2931" i="9"/>
  <c r="E2932" i="9"/>
  <c r="E2933" i="9"/>
  <c r="E2934" i="9"/>
  <c r="E2935" i="9"/>
  <c r="E2936" i="9"/>
  <c r="E2937" i="9"/>
  <c r="E2938" i="9"/>
  <c r="E2939" i="9"/>
  <c r="E2940" i="9"/>
  <c r="E2941" i="9"/>
  <c r="E2942" i="9"/>
  <c r="E2943" i="9"/>
  <c r="E2944" i="9"/>
  <c r="E2945" i="9"/>
  <c r="E2946" i="9"/>
  <c r="E2947" i="9"/>
  <c r="E2948" i="9"/>
  <c r="E2949" i="9"/>
  <c r="E2950" i="9"/>
  <c r="E2951" i="9"/>
  <c r="E2952" i="9"/>
  <c r="E2953" i="9"/>
  <c r="E2954" i="9"/>
  <c r="E2955" i="9"/>
  <c r="E2956" i="9"/>
  <c r="E2957" i="9"/>
  <c r="E2958" i="9"/>
  <c r="E2959" i="9"/>
  <c r="E2960" i="9"/>
  <c r="E2961" i="9"/>
  <c r="E2962" i="9"/>
  <c r="E2963" i="9"/>
  <c r="E2964" i="9"/>
  <c r="E2965" i="9"/>
  <c r="E2966" i="9"/>
  <c r="E2967" i="9"/>
  <c r="E2968" i="9"/>
  <c r="E2969" i="9"/>
  <c r="E2970" i="9"/>
  <c r="E2971" i="9"/>
  <c r="E2972" i="9"/>
  <c r="E2973" i="9"/>
  <c r="E2974" i="9"/>
  <c r="E2975" i="9"/>
  <c r="E2976" i="9"/>
  <c r="E2977" i="9"/>
  <c r="E2978" i="9"/>
  <c r="E2979" i="9"/>
  <c r="E2980" i="9"/>
  <c r="E2981" i="9"/>
  <c r="E2982" i="9"/>
  <c r="E2983" i="9"/>
  <c r="E2984" i="9"/>
  <c r="E2985" i="9"/>
  <c r="E2986" i="9"/>
  <c r="E2987" i="9"/>
  <c r="E2988" i="9"/>
  <c r="E2989" i="9"/>
  <c r="E2990" i="9"/>
  <c r="E2991" i="9"/>
  <c r="E2992" i="9"/>
  <c r="E2993" i="9"/>
  <c r="E2994" i="9"/>
  <c r="E2995" i="9"/>
  <c r="E2996" i="9"/>
  <c r="E2997" i="9"/>
  <c r="E2998" i="9"/>
  <c r="E2999" i="9"/>
  <c r="E3000" i="9"/>
  <c r="E3001" i="9"/>
  <c r="E3002" i="9"/>
  <c r="E3003" i="9"/>
  <c r="E3004" i="9"/>
  <c r="E3005" i="9"/>
  <c r="E3006" i="9"/>
  <c r="E3007" i="9"/>
  <c r="E3008" i="9"/>
  <c r="E3009" i="9"/>
  <c r="E3010" i="9"/>
  <c r="E3011" i="9"/>
  <c r="E3012" i="9"/>
  <c r="E3013" i="9"/>
  <c r="E3014" i="9"/>
  <c r="E3015" i="9"/>
  <c r="E3016" i="9"/>
  <c r="E3017" i="9"/>
  <c r="E3018" i="9"/>
  <c r="E3019" i="9"/>
  <c r="E3020" i="9"/>
  <c r="E3021" i="9"/>
  <c r="E3022" i="9"/>
  <c r="E3023" i="9"/>
  <c r="E3024" i="9"/>
  <c r="E3025" i="9"/>
  <c r="E3026" i="9"/>
  <c r="E3027" i="9"/>
  <c r="E3028" i="9"/>
  <c r="E3029" i="9"/>
  <c r="E3030" i="9"/>
  <c r="E3031" i="9"/>
  <c r="E3032" i="9"/>
  <c r="E3033" i="9"/>
  <c r="E3034" i="9"/>
  <c r="E3035" i="9"/>
  <c r="E3036" i="9"/>
  <c r="E3037" i="9"/>
  <c r="E3038" i="9"/>
  <c r="E3039" i="9"/>
  <c r="E3040" i="9"/>
  <c r="E3041" i="9"/>
  <c r="E3042" i="9"/>
  <c r="E3043" i="9"/>
  <c r="E3044" i="9"/>
  <c r="E3045" i="9"/>
  <c r="E3046" i="9"/>
  <c r="E3047" i="9"/>
  <c r="E3048" i="9"/>
  <c r="E3049" i="9"/>
  <c r="E3050" i="9"/>
  <c r="E3051" i="9"/>
  <c r="E3052" i="9"/>
  <c r="E3053" i="9"/>
  <c r="E3054" i="9"/>
  <c r="E3055" i="9"/>
  <c r="E3056" i="9"/>
  <c r="E3057" i="9"/>
  <c r="E3058" i="9"/>
  <c r="E3059" i="9"/>
  <c r="E3060" i="9"/>
  <c r="E3061" i="9"/>
  <c r="E3062" i="9"/>
  <c r="E3063" i="9"/>
  <c r="E3064" i="9"/>
  <c r="E3065" i="9"/>
  <c r="E3066" i="9"/>
  <c r="E3067" i="9"/>
  <c r="E3068" i="9"/>
  <c r="E3069" i="9"/>
  <c r="E3070" i="9"/>
  <c r="E3071" i="9"/>
  <c r="E3072" i="9"/>
  <c r="E3073" i="9"/>
  <c r="E3074" i="9"/>
  <c r="E3075" i="9"/>
  <c r="E3076" i="9"/>
  <c r="E3077" i="9"/>
  <c r="E3078" i="9"/>
  <c r="E3079" i="9"/>
  <c r="E3080" i="9"/>
  <c r="E3081" i="9"/>
  <c r="E3082" i="9"/>
  <c r="E3083" i="9"/>
  <c r="E3084" i="9"/>
  <c r="E3085" i="9"/>
  <c r="E3086" i="9"/>
  <c r="E3087" i="9"/>
  <c r="E3088" i="9"/>
  <c r="E3089" i="9"/>
  <c r="E3090" i="9"/>
  <c r="E3091" i="9"/>
  <c r="E3092" i="9"/>
  <c r="E3093" i="9"/>
  <c r="E3094" i="9"/>
  <c r="E3095" i="9"/>
  <c r="E3096" i="9"/>
  <c r="E3097" i="9"/>
  <c r="E3098" i="9"/>
  <c r="E3099" i="9"/>
  <c r="E3100" i="9"/>
  <c r="E3101" i="9"/>
  <c r="E3102" i="9"/>
  <c r="E3103" i="9"/>
  <c r="E3104" i="9"/>
  <c r="E3105" i="9"/>
  <c r="E3106" i="9"/>
  <c r="E3107" i="9"/>
  <c r="E3108" i="9"/>
  <c r="E3109" i="9"/>
  <c r="E3110" i="9"/>
  <c r="E3111" i="9"/>
  <c r="E3112" i="9"/>
  <c r="E3113" i="9"/>
  <c r="E3114" i="9"/>
  <c r="E3115" i="9"/>
  <c r="E3116" i="9"/>
  <c r="E3117" i="9"/>
  <c r="E3118" i="9"/>
  <c r="E3119" i="9"/>
  <c r="E3120" i="9"/>
  <c r="E3121" i="9"/>
  <c r="E3122" i="9"/>
  <c r="E3123" i="9"/>
  <c r="E3124" i="9"/>
  <c r="E3125" i="9"/>
  <c r="E3126" i="9"/>
  <c r="E3127" i="9"/>
  <c r="E3128" i="9"/>
  <c r="E3129" i="9"/>
  <c r="E3130" i="9"/>
  <c r="E3131" i="9"/>
  <c r="E3132" i="9"/>
  <c r="E3133" i="9"/>
  <c r="E3134" i="9"/>
  <c r="E3135" i="9"/>
  <c r="E3136" i="9"/>
  <c r="E3137" i="9"/>
  <c r="E3138" i="9"/>
  <c r="E3139" i="9"/>
  <c r="E3140" i="9"/>
  <c r="E3141" i="9"/>
  <c r="E3142" i="9"/>
  <c r="E3143" i="9"/>
  <c r="E3144" i="9"/>
  <c r="E3145" i="9"/>
  <c r="E3146" i="9"/>
  <c r="E3147" i="9"/>
  <c r="E3148" i="9"/>
  <c r="E3149" i="9"/>
  <c r="E3150" i="9"/>
  <c r="E3151" i="9"/>
  <c r="E3152" i="9"/>
  <c r="E3153" i="9"/>
  <c r="E3154" i="9"/>
  <c r="E3155" i="9"/>
  <c r="E3156" i="9"/>
  <c r="E3157" i="9"/>
  <c r="E3158" i="9"/>
  <c r="E3159" i="9"/>
  <c r="E3160" i="9"/>
  <c r="E3161" i="9"/>
  <c r="E3162" i="9"/>
  <c r="E3163" i="9"/>
  <c r="E3164" i="9"/>
  <c r="E3165" i="9"/>
  <c r="E3166" i="9"/>
  <c r="E3167" i="9"/>
  <c r="E3168" i="9"/>
  <c r="E3169" i="9"/>
  <c r="E3170" i="9"/>
  <c r="E3171" i="9"/>
  <c r="E3172" i="9"/>
  <c r="E3173" i="9"/>
  <c r="E3174" i="9"/>
  <c r="E3175" i="9"/>
  <c r="E3176" i="9"/>
  <c r="E3177" i="9"/>
  <c r="E3178" i="9"/>
  <c r="E3179" i="9"/>
  <c r="E3180" i="9"/>
  <c r="E3181" i="9"/>
  <c r="E3182" i="9"/>
  <c r="E3183" i="9"/>
  <c r="E3184" i="9"/>
  <c r="E3185" i="9"/>
  <c r="E3186" i="9"/>
  <c r="E3187" i="9"/>
  <c r="E3188" i="9"/>
  <c r="E3189" i="9"/>
  <c r="E3190" i="9"/>
  <c r="E3191" i="9"/>
  <c r="E3192" i="9"/>
  <c r="E3193" i="9"/>
  <c r="E3194" i="9"/>
  <c r="E3195" i="9"/>
  <c r="E3196" i="9"/>
  <c r="E3197" i="9"/>
  <c r="E3198" i="9"/>
  <c r="E3199" i="9"/>
  <c r="E3200" i="9"/>
  <c r="E3201" i="9"/>
  <c r="E3202" i="9"/>
  <c r="E3203" i="9"/>
  <c r="E3204" i="9"/>
  <c r="E3205" i="9"/>
  <c r="E3206" i="9"/>
  <c r="E3207" i="9"/>
  <c r="E3208" i="9"/>
  <c r="E3209" i="9"/>
  <c r="E3210" i="9"/>
  <c r="E3211" i="9"/>
  <c r="E3212" i="9"/>
  <c r="E3213" i="9"/>
  <c r="E3214" i="9"/>
  <c r="E3215" i="9"/>
  <c r="E3216" i="9"/>
  <c r="E3217" i="9"/>
  <c r="E3218" i="9"/>
  <c r="E3219" i="9"/>
  <c r="E3220" i="9"/>
  <c r="E3221" i="9"/>
  <c r="E3222" i="9"/>
  <c r="E3223" i="9"/>
  <c r="E3224" i="9"/>
  <c r="E3225" i="9"/>
  <c r="E3226" i="9"/>
  <c r="E3227" i="9"/>
  <c r="E3228" i="9"/>
  <c r="E3229" i="9"/>
  <c r="E3230" i="9"/>
  <c r="E3231" i="9"/>
  <c r="E3232" i="9"/>
  <c r="E3233" i="9"/>
  <c r="E3234" i="9"/>
  <c r="E3235" i="9"/>
  <c r="E3236" i="9"/>
  <c r="E3237" i="9"/>
  <c r="E3238" i="9"/>
  <c r="E3239" i="9"/>
  <c r="E3240" i="9"/>
  <c r="E3241" i="9"/>
  <c r="E3242" i="9"/>
  <c r="E3243" i="9"/>
  <c r="E3244" i="9"/>
  <c r="E3245" i="9"/>
  <c r="E3246" i="9"/>
  <c r="E3247" i="9"/>
  <c r="E3248" i="9"/>
  <c r="E3249" i="9"/>
  <c r="E3250" i="9"/>
  <c r="E3251" i="9"/>
  <c r="E3252" i="9"/>
  <c r="E3253" i="9"/>
  <c r="E3254" i="9"/>
  <c r="E3255" i="9"/>
  <c r="E3256" i="9"/>
  <c r="E3257" i="9"/>
  <c r="E3258" i="9"/>
  <c r="E3259" i="9"/>
  <c r="E3260" i="9"/>
  <c r="E3261" i="9"/>
  <c r="E3262" i="9"/>
  <c r="E3263" i="9"/>
  <c r="E3264" i="9"/>
  <c r="E3265" i="9"/>
  <c r="E3266" i="9"/>
  <c r="E3267" i="9"/>
  <c r="E3268" i="9"/>
  <c r="E3269" i="9"/>
  <c r="E3270" i="9"/>
  <c r="E3271" i="9"/>
  <c r="E3272" i="9"/>
  <c r="E3273" i="9"/>
  <c r="E3274" i="9"/>
  <c r="E3275" i="9"/>
  <c r="E3276" i="9"/>
  <c r="E3277" i="9"/>
  <c r="E3278" i="9"/>
  <c r="E3279" i="9"/>
  <c r="E3280" i="9"/>
  <c r="E3281" i="9"/>
  <c r="E3282" i="9"/>
  <c r="E3283" i="9"/>
  <c r="E3284" i="9"/>
  <c r="E3285" i="9"/>
  <c r="E3286" i="9"/>
  <c r="E3287" i="9"/>
  <c r="E3288" i="9"/>
  <c r="E3289" i="9"/>
  <c r="E3290" i="9"/>
  <c r="E3291" i="9"/>
  <c r="E3292" i="9"/>
  <c r="E3293" i="9"/>
  <c r="E3294" i="9"/>
  <c r="E3295" i="9"/>
  <c r="E3296" i="9"/>
  <c r="E3297" i="9"/>
  <c r="E3298" i="9"/>
  <c r="E3299" i="9"/>
  <c r="E3300" i="9"/>
  <c r="E3301" i="9"/>
  <c r="E3302" i="9"/>
  <c r="E3303" i="9"/>
  <c r="E3304" i="9"/>
  <c r="E3305" i="9"/>
  <c r="E3306" i="9"/>
  <c r="E3307" i="9"/>
  <c r="E3308" i="9"/>
  <c r="E3309" i="9"/>
  <c r="E3310" i="9"/>
  <c r="E3311" i="9"/>
  <c r="E3312" i="9"/>
  <c r="E3313" i="9"/>
  <c r="E3314" i="9"/>
  <c r="E3315" i="9"/>
  <c r="E3316" i="9"/>
  <c r="E3317" i="9"/>
  <c r="E3318" i="9"/>
  <c r="E3319" i="9"/>
  <c r="E3320" i="9"/>
  <c r="E3321" i="9"/>
  <c r="E3322" i="9"/>
  <c r="E3323" i="9"/>
  <c r="E3324" i="9"/>
  <c r="E3325" i="9"/>
  <c r="E3326" i="9"/>
  <c r="E3327" i="9"/>
  <c r="E3328" i="9"/>
  <c r="E3329" i="9"/>
  <c r="E3330" i="9"/>
  <c r="E3331" i="9"/>
  <c r="E3332" i="9"/>
  <c r="E3333" i="9"/>
  <c r="E3334" i="9"/>
  <c r="E3335" i="9"/>
  <c r="E3336" i="9"/>
  <c r="E3337" i="9"/>
  <c r="E3338" i="9"/>
  <c r="E3339" i="9"/>
  <c r="E3340" i="9"/>
  <c r="E3341" i="9"/>
  <c r="E3342" i="9"/>
  <c r="E3343" i="9"/>
  <c r="E3344" i="9"/>
  <c r="E3345" i="9"/>
  <c r="E3346" i="9"/>
  <c r="E3347" i="9"/>
  <c r="E3348" i="9"/>
  <c r="E3349" i="9"/>
  <c r="E3350" i="9"/>
  <c r="E3351" i="9"/>
  <c r="E3352" i="9"/>
  <c r="E3353" i="9"/>
  <c r="E3354" i="9"/>
  <c r="E3355" i="9"/>
  <c r="E3356" i="9"/>
  <c r="E3357" i="9"/>
  <c r="E3358" i="9"/>
  <c r="E3359" i="9"/>
  <c r="E3360" i="9"/>
  <c r="E3361" i="9"/>
  <c r="E3362" i="9"/>
  <c r="E3363" i="9"/>
  <c r="E3364" i="9"/>
  <c r="E3365" i="9"/>
  <c r="E3366" i="9"/>
  <c r="E3367" i="9"/>
  <c r="E3368" i="9"/>
  <c r="E3369" i="9"/>
  <c r="E3370" i="9"/>
  <c r="E3371" i="9"/>
  <c r="E3372" i="9"/>
  <c r="E3373" i="9"/>
  <c r="E3374" i="9"/>
  <c r="E3375" i="9"/>
  <c r="E3376" i="9"/>
  <c r="E3377" i="9"/>
  <c r="E3378" i="9"/>
  <c r="E3379" i="9"/>
  <c r="E3380" i="9"/>
  <c r="E3381" i="9"/>
  <c r="E3382" i="9"/>
  <c r="E3383" i="9"/>
  <c r="E3384" i="9"/>
  <c r="E3385" i="9"/>
  <c r="E3386" i="9"/>
  <c r="E3387" i="9"/>
  <c r="E3388" i="9"/>
  <c r="E3389" i="9"/>
  <c r="E3390" i="9"/>
  <c r="E3391" i="9"/>
  <c r="E3392" i="9"/>
  <c r="E3393" i="9"/>
  <c r="E3394" i="9"/>
  <c r="E3395" i="9"/>
  <c r="E3396" i="9"/>
  <c r="E3397" i="9"/>
  <c r="E3398" i="9"/>
  <c r="E3399" i="9"/>
  <c r="E3400" i="9"/>
  <c r="E3401" i="9"/>
  <c r="E3402" i="9"/>
  <c r="E3403" i="9"/>
  <c r="E3404" i="9"/>
  <c r="E3405" i="9"/>
  <c r="E3406" i="9"/>
  <c r="E3407" i="9"/>
  <c r="E3408" i="9"/>
  <c r="E3409" i="9"/>
  <c r="E3410" i="9"/>
  <c r="E3411" i="9"/>
  <c r="E3412" i="9"/>
  <c r="E3413" i="9"/>
  <c r="E3414" i="9"/>
  <c r="E3415" i="9"/>
  <c r="E3416" i="9"/>
  <c r="E3417" i="9"/>
  <c r="E3418" i="9"/>
  <c r="E3419" i="9"/>
  <c r="E3420" i="9"/>
  <c r="E3421" i="9"/>
  <c r="E3422" i="9"/>
  <c r="E3423" i="9"/>
  <c r="E3424" i="9"/>
  <c r="E3425" i="9"/>
  <c r="E3426" i="9"/>
  <c r="E3427" i="9"/>
  <c r="E3428" i="9"/>
  <c r="E3429" i="9"/>
  <c r="E3430" i="9"/>
  <c r="E3431" i="9"/>
  <c r="E3432" i="9"/>
  <c r="E3433" i="9"/>
  <c r="E3434" i="9"/>
  <c r="E3435" i="9"/>
  <c r="E3436" i="9"/>
  <c r="E3437" i="9"/>
  <c r="E3438" i="9"/>
  <c r="E3439" i="9"/>
  <c r="E3440" i="9"/>
  <c r="E3441" i="9"/>
  <c r="E3442" i="9"/>
  <c r="E3443" i="9"/>
  <c r="E3444" i="9"/>
  <c r="E3445" i="9"/>
  <c r="E3446" i="9"/>
  <c r="E3447" i="9"/>
  <c r="E3448" i="9"/>
  <c r="E3449" i="9"/>
  <c r="E3450" i="9"/>
  <c r="E3451" i="9"/>
  <c r="E3452" i="9"/>
  <c r="E3453" i="9"/>
  <c r="E3454" i="9"/>
  <c r="E3455" i="9"/>
  <c r="E3456" i="9"/>
  <c r="E3457" i="9"/>
  <c r="E3458" i="9"/>
  <c r="E3459" i="9"/>
  <c r="E3460" i="9"/>
  <c r="E3461" i="9"/>
  <c r="E3462" i="9"/>
  <c r="E3463" i="9"/>
  <c r="E3464" i="9"/>
  <c r="E3465" i="9"/>
  <c r="E3466" i="9"/>
  <c r="E3467" i="9"/>
  <c r="E3468" i="9"/>
  <c r="E3469" i="9"/>
  <c r="E3470" i="9"/>
  <c r="E3471" i="9"/>
  <c r="E3472" i="9"/>
  <c r="E3473" i="9"/>
  <c r="E3474" i="9"/>
  <c r="E3475" i="9"/>
  <c r="E3476" i="9"/>
  <c r="E3477" i="9"/>
  <c r="E3478" i="9"/>
  <c r="E3479" i="9"/>
  <c r="E3480" i="9"/>
  <c r="E3481" i="9"/>
  <c r="E3482" i="9"/>
  <c r="E3483" i="9"/>
  <c r="E3484" i="9"/>
  <c r="E3485" i="9"/>
  <c r="E3486" i="9"/>
  <c r="E3487" i="9"/>
  <c r="E3488" i="9"/>
  <c r="E3489" i="9"/>
  <c r="E3490" i="9"/>
  <c r="E3491" i="9"/>
  <c r="E3492" i="9"/>
  <c r="E3493" i="9"/>
  <c r="E3494" i="9"/>
  <c r="E3495" i="9"/>
  <c r="E3496" i="9"/>
  <c r="E3497" i="9"/>
  <c r="E3498" i="9"/>
  <c r="E3499" i="9"/>
  <c r="E3500" i="9"/>
  <c r="E3501" i="9"/>
  <c r="E3502" i="9"/>
  <c r="E3503" i="9"/>
  <c r="E3504" i="9"/>
  <c r="E3505" i="9"/>
  <c r="E3506" i="9"/>
  <c r="E3507" i="9"/>
  <c r="E3508" i="9"/>
  <c r="E3509" i="9"/>
  <c r="E3510" i="9"/>
  <c r="E3511" i="9"/>
  <c r="E3512" i="9"/>
  <c r="E3513" i="9"/>
  <c r="E3514" i="9"/>
  <c r="E3515" i="9"/>
  <c r="E3516" i="9"/>
  <c r="E3517" i="9"/>
  <c r="E3518" i="9"/>
  <c r="E3519" i="9"/>
  <c r="E3520" i="9"/>
  <c r="E3521" i="9"/>
  <c r="E3522" i="9"/>
  <c r="E3523" i="9"/>
  <c r="E3524" i="9"/>
  <c r="E3525" i="9"/>
  <c r="E3526" i="9"/>
  <c r="E3527" i="9"/>
  <c r="E3528" i="9"/>
  <c r="E3529" i="9"/>
  <c r="E3530" i="9"/>
  <c r="E3531" i="9"/>
  <c r="E3532" i="9"/>
  <c r="E3533" i="9"/>
  <c r="E3534" i="9"/>
  <c r="E3535" i="9"/>
  <c r="E3536" i="9"/>
  <c r="E3537" i="9"/>
  <c r="E3538" i="9"/>
  <c r="E3539" i="9"/>
  <c r="E3540" i="9"/>
  <c r="E3541" i="9"/>
  <c r="E3542" i="9"/>
  <c r="E3543" i="9"/>
  <c r="E3544" i="9"/>
  <c r="E3545" i="9"/>
  <c r="E3546" i="9"/>
  <c r="E3547" i="9"/>
  <c r="E3548" i="9"/>
  <c r="E3549" i="9"/>
  <c r="E3550" i="9"/>
  <c r="E3551" i="9"/>
  <c r="E3552" i="9"/>
  <c r="E3553" i="9"/>
  <c r="E3554" i="9"/>
  <c r="E3555" i="9"/>
  <c r="E3556" i="9"/>
  <c r="E3557" i="9"/>
  <c r="E3558" i="9"/>
  <c r="E3559" i="9"/>
  <c r="E3560" i="9"/>
  <c r="E3561" i="9"/>
  <c r="E3562" i="9"/>
  <c r="E3563" i="9"/>
  <c r="E3564" i="9"/>
  <c r="E3565" i="9"/>
  <c r="E3566" i="9"/>
  <c r="E3567" i="9"/>
  <c r="E3568" i="9"/>
  <c r="E3569" i="9"/>
  <c r="E3570" i="9"/>
  <c r="E3571" i="9"/>
  <c r="E3572" i="9"/>
  <c r="E3573" i="9"/>
  <c r="E3574" i="9"/>
  <c r="E3575" i="9"/>
  <c r="E3576" i="9"/>
  <c r="E3577" i="9"/>
  <c r="E3578" i="9"/>
  <c r="E3579" i="9"/>
  <c r="E3580" i="9"/>
  <c r="E3581" i="9"/>
  <c r="E3582" i="9"/>
  <c r="E3583" i="9"/>
  <c r="E3584" i="9"/>
  <c r="E3585" i="9"/>
  <c r="E3586" i="9"/>
  <c r="E3587" i="9"/>
  <c r="E3588" i="9"/>
  <c r="E3589" i="9"/>
  <c r="E3590" i="9"/>
  <c r="E3591" i="9"/>
  <c r="E3592" i="9"/>
  <c r="E3593" i="9"/>
  <c r="E3594" i="9"/>
  <c r="E3595" i="9"/>
  <c r="E3596" i="9"/>
  <c r="E3597" i="9"/>
  <c r="E3598" i="9"/>
  <c r="E3599" i="9"/>
  <c r="E3600" i="9"/>
  <c r="E3601" i="9"/>
  <c r="E3602" i="9"/>
  <c r="E3603" i="9"/>
  <c r="E3604" i="9"/>
  <c r="E3605" i="9"/>
  <c r="E3606" i="9"/>
  <c r="E3607" i="9"/>
  <c r="E3608" i="9"/>
  <c r="E3609" i="9"/>
  <c r="E3610" i="9"/>
  <c r="E3611" i="9"/>
  <c r="E3612" i="9"/>
  <c r="E3613" i="9"/>
  <c r="E3614" i="9"/>
  <c r="E3615" i="9"/>
  <c r="E3616" i="9"/>
  <c r="E3617" i="9"/>
  <c r="E3618" i="9"/>
  <c r="E3619" i="9"/>
  <c r="E3620" i="9"/>
  <c r="E3621" i="9"/>
  <c r="E3622" i="9"/>
  <c r="E3623" i="9"/>
  <c r="E3624" i="9"/>
  <c r="E3625" i="9"/>
  <c r="E3626" i="9"/>
  <c r="E3627" i="9"/>
  <c r="E3628" i="9"/>
  <c r="E3629" i="9"/>
  <c r="E3630" i="9"/>
  <c r="E3631" i="9"/>
  <c r="E3632" i="9"/>
  <c r="E3633" i="9"/>
  <c r="E3634" i="9"/>
  <c r="E3635" i="9"/>
  <c r="E3636" i="9"/>
  <c r="E3637" i="9"/>
  <c r="E3638" i="9"/>
  <c r="E3639" i="9"/>
  <c r="E3640" i="9"/>
  <c r="E3641" i="9"/>
  <c r="E3642" i="9"/>
  <c r="E3643" i="9"/>
  <c r="E3644" i="9"/>
  <c r="E3645" i="9"/>
  <c r="E3646" i="9"/>
  <c r="E3647" i="9"/>
  <c r="E3648" i="9"/>
  <c r="E3649" i="9"/>
  <c r="E3650" i="9"/>
  <c r="E3651" i="9"/>
  <c r="E3652" i="9"/>
  <c r="E3653" i="9"/>
  <c r="E3654" i="9"/>
  <c r="E3655" i="9"/>
  <c r="E3656" i="9"/>
  <c r="E3657" i="9"/>
  <c r="E3658" i="9"/>
  <c r="E3659" i="9"/>
  <c r="E3660" i="9"/>
  <c r="E3661" i="9"/>
  <c r="E3662" i="9"/>
  <c r="E3663" i="9"/>
  <c r="E3664" i="9"/>
  <c r="E3665" i="9"/>
  <c r="E3666" i="9"/>
  <c r="E3667" i="9"/>
  <c r="E3668" i="9"/>
  <c r="E3669" i="9"/>
  <c r="E3670" i="9"/>
  <c r="E3671" i="9"/>
  <c r="E3672" i="9"/>
  <c r="E3673" i="9"/>
  <c r="E3674" i="9"/>
  <c r="E3675" i="9"/>
  <c r="E3676" i="9"/>
  <c r="E3677" i="9"/>
  <c r="E3678" i="9"/>
  <c r="E3679" i="9"/>
  <c r="E3680" i="9"/>
  <c r="E3681" i="9"/>
  <c r="E3682" i="9"/>
  <c r="E3683" i="9"/>
  <c r="E3684" i="9"/>
  <c r="E3685" i="9"/>
  <c r="E3686" i="9"/>
  <c r="E3687" i="9"/>
  <c r="E3688" i="9"/>
  <c r="E3689" i="9"/>
  <c r="E3690" i="9"/>
  <c r="E3691" i="9"/>
  <c r="E3692" i="9"/>
  <c r="E3693" i="9"/>
  <c r="E3694" i="9"/>
  <c r="E3695" i="9"/>
  <c r="E3696" i="9"/>
  <c r="E3697" i="9"/>
  <c r="E3698" i="9"/>
  <c r="E3699" i="9"/>
  <c r="E3700" i="9"/>
  <c r="E3701" i="9"/>
  <c r="E3702" i="9"/>
  <c r="E3703" i="9"/>
  <c r="E3704" i="9"/>
  <c r="E3705" i="9"/>
  <c r="E3706" i="9"/>
  <c r="E3707" i="9"/>
  <c r="E3708" i="9"/>
  <c r="E3709" i="9"/>
  <c r="E3710" i="9"/>
  <c r="E3711" i="9"/>
  <c r="E3712" i="9"/>
  <c r="E3713" i="9"/>
  <c r="E3714" i="9"/>
  <c r="E3715" i="9"/>
  <c r="E3716" i="9"/>
  <c r="E3717" i="9"/>
  <c r="E3718" i="9"/>
  <c r="E3719" i="9"/>
  <c r="E3720" i="9"/>
  <c r="E3721" i="9"/>
  <c r="E3722" i="9"/>
  <c r="E3723" i="9"/>
  <c r="E3724" i="9"/>
  <c r="E3725" i="9"/>
  <c r="E3726" i="9"/>
  <c r="E3727" i="9"/>
  <c r="E3728" i="9"/>
  <c r="E3729" i="9"/>
  <c r="E3730" i="9"/>
  <c r="E3731" i="9"/>
  <c r="E3732" i="9"/>
  <c r="E3733" i="9"/>
  <c r="E3734" i="9"/>
  <c r="E3735" i="9"/>
  <c r="E3736" i="9"/>
  <c r="E3737" i="9"/>
  <c r="E3738" i="9"/>
  <c r="E3739" i="9"/>
  <c r="E3740" i="9"/>
  <c r="E3741" i="9"/>
  <c r="E3742" i="9"/>
  <c r="E3743" i="9"/>
  <c r="E3744" i="9"/>
  <c r="E3745" i="9"/>
  <c r="E3746" i="9"/>
  <c r="E3747" i="9"/>
  <c r="E3748" i="9"/>
  <c r="E3749" i="9"/>
  <c r="E3750" i="9"/>
  <c r="E3751" i="9"/>
  <c r="E3752" i="9"/>
  <c r="E3753" i="9"/>
  <c r="E3754" i="9"/>
  <c r="E3755" i="9"/>
  <c r="E3756" i="9"/>
  <c r="E3757" i="9"/>
  <c r="E3758" i="9"/>
  <c r="E3759" i="9"/>
  <c r="E3760" i="9"/>
  <c r="E3761" i="9"/>
  <c r="E3762" i="9"/>
  <c r="E3763" i="9"/>
  <c r="E3764" i="9"/>
  <c r="E3765" i="9"/>
  <c r="E3766" i="9"/>
  <c r="E3767" i="9"/>
  <c r="E3768" i="9"/>
  <c r="E3769" i="9"/>
  <c r="E3770" i="9"/>
  <c r="E3771" i="9"/>
  <c r="E3772" i="9"/>
  <c r="E3773" i="9"/>
  <c r="E3774" i="9"/>
  <c r="E3775" i="9"/>
  <c r="E3776" i="9"/>
  <c r="E3777" i="9"/>
  <c r="E3778" i="9"/>
  <c r="E3779" i="9"/>
  <c r="E3780" i="9"/>
  <c r="E3781" i="9"/>
  <c r="E2" i="9"/>
  <c r="H6" i="4"/>
  <c r="K25" i="4"/>
  <c r="K24" i="4"/>
  <c r="F60" i="4"/>
  <c r="E435" i="10" l="1"/>
  <c r="E489" i="10"/>
  <c r="E388" i="10"/>
  <c r="C405" i="10"/>
  <c r="C406" i="10" s="1"/>
  <c r="C407" i="10" s="1"/>
  <c r="C408" i="10" s="1"/>
  <c r="C409" i="10" s="1"/>
  <c r="C410" i="10" s="1"/>
  <c r="C411" i="10" s="1"/>
  <c r="C412" i="10" s="1"/>
  <c r="C413" i="10" s="1"/>
  <c r="C404" i="10"/>
  <c r="E802" i="10"/>
  <c r="E32" i="10"/>
  <c r="E52" i="10"/>
  <c r="E70" i="10"/>
  <c r="E89" i="10"/>
  <c r="E107" i="10"/>
  <c r="E127" i="10"/>
  <c r="E144" i="10"/>
  <c r="E164" i="10"/>
  <c r="E188" i="10"/>
  <c r="E208" i="10"/>
  <c r="E229" i="10"/>
  <c r="E252" i="10"/>
  <c r="E274" i="10"/>
  <c r="E303" i="10"/>
  <c r="E330" i="10"/>
  <c r="E358" i="10"/>
  <c r="E393" i="10"/>
  <c r="E426" i="10"/>
  <c r="E467" i="10"/>
  <c r="E503" i="10"/>
  <c r="E539" i="10"/>
  <c r="E573" i="10"/>
  <c r="E604" i="10"/>
  <c r="E641" i="10"/>
  <c r="E670" i="10"/>
  <c r="E703" i="10"/>
  <c r="E737" i="10"/>
  <c r="E771" i="10"/>
  <c r="E14" i="10"/>
  <c r="E34" i="10"/>
  <c r="E53" i="10"/>
  <c r="E72" i="10"/>
  <c r="E90" i="10"/>
  <c r="E109" i="10"/>
  <c r="E128" i="10"/>
  <c r="E146" i="10"/>
  <c r="E166" i="10"/>
  <c r="E189" i="10"/>
  <c r="E210" i="10"/>
  <c r="E231" i="10"/>
  <c r="E253" i="10"/>
  <c r="E278" i="10"/>
  <c r="E305" i="10"/>
  <c r="E333" i="10"/>
  <c r="E363" i="10"/>
  <c r="E394" i="10"/>
  <c r="E430" i="10"/>
  <c r="E470" i="10"/>
  <c r="E505" i="10"/>
  <c r="E545" i="10"/>
  <c r="E574" i="10"/>
  <c r="E608" i="10"/>
  <c r="E642" i="10"/>
  <c r="E672" i="10"/>
  <c r="E708" i="10"/>
  <c r="E740" i="10"/>
  <c r="E775" i="10"/>
  <c r="E15" i="10"/>
  <c r="E54" i="10"/>
  <c r="E75" i="10"/>
  <c r="E91" i="10"/>
  <c r="E112" i="10"/>
  <c r="E129" i="10"/>
  <c r="E149" i="10"/>
  <c r="E168" i="10"/>
  <c r="E190" i="10"/>
  <c r="E213" i="10"/>
  <c r="E232" i="10"/>
  <c r="E256" i="10"/>
  <c r="E281" i="10"/>
  <c r="E309" i="10"/>
  <c r="E336" i="10"/>
  <c r="E364" i="10"/>
  <c r="E397" i="10"/>
  <c r="E438" i="10"/>
  <c r="E471" i="10"/>
  <c r="E508" i="10"/>
  <c r="E546" i="10"/>
  <c r="E578" i="10"/>
  <c r="E614" i="10"/>
  <c r="E643" i="10"/>
  <c r="E676" i="10"/>
  <c r="E709" i="10"/>
  <c r="E742" i="10"/>
  <c r="E781" i="10"/>
  <c r="E17" i="10"/>
  <c r="E39" i="10"/>
  <c r="E57" i="10"/>
  <c r="E93" i="10"/>
  <c r="E113" i="10"/>
  <c r="E131" i="10"/>
  <c r="E150" i="10"/>
  <c r="E169" i="10"/>
  <c r="E192" i="10"/>
  <c r="E214" i="10"/>
  <c r="E234" i="10"/>
  <c r="E258" i="10"/>
  <c r="E282" i="10"/>
  <c r="E310" i="10"/>
  <c r="E337" i="10"/>
  <c r="E365" i="10"/>
  <c r="E400" i="10"/>
  <c r="E440" i="10"/>
  <c r="E473" i="10"/>
  <c r="E514" i="10"/>
  <c r="E547" i="10"/>
  <c r="E581" i="10"/>
  <c r="E615" i="10"/>
  <c r="E645" i="10"/>
  <c r="E681" i="10"/>
  <c r="E710" i="10"/>
  <c r="E745" i="10"/>
  <c r="E782" i="10"/>
  <c r="E20" i="10"/>
  <c r="E58" i="10"/>
  <c r="E77" i="10"/>
  <c r="E94" i="10"/>
  <c r="E114" i="10"/>
  <c r="E132" i="10"/>
  <c r="E151" i="10"/>
  <c r="E171" i="10"/>
  <c r="E194" i="10"/>
  <c r="E215" i="10"/>
  <c r="E237" i="10"/>
  <c r="E259" i="10"/>
  <c r="E284" i="10"/>
  <c r="E311" i="10"/>
  <c r="E338" i="10"/>
  <c r="E367" i="10"/>
  <c r="E406" i="10"/>
  <c r="E441" i="10"/>
  <c r="E477" i="10"/>
  <c r="E515" i="10"/>
  <c r="E549" i="10"/>
  <c r="E586" i="10"/>
  <c r="E616" i="10"/>
  <c r="E648" i="10"/>
  <c r="E682" i="10"/>
  <c r="E714" i="10"/>
  <c r="E751" i="10"/>
  <c r="E783" i="10"/>
  <c r="E3" i="10"/>
  <c r="E22" i="10"/>
  <c r="E41" i="10"/>
  <c r="E60" i="10"/>
  <c r="E78" i="10"/>
  <c r="E96" i="10"/>
  <c r="E115" i="10"/>
  <c r="E134" i="10"/>
  <c r="E152" i="10"/>
  <c r="E175" i="10"/>
  <c r="E195" i="10"/>
  <c r="E238" i="10"/>
  <c r="E261" i="10"/>
  <c r="E286" i="10"/>
  <c r="E313" i="10"/>
  <c r="E340" i="10"/>
  <c r="E371" i="10"/>
  <c r="E408" i="10"/>
  <c r="E444" i="10"/>
  <c r="E483" i="10"/>
  <c r="E516" i="10"/>
  <c r="E554" i="10"/>
  <c r="E587" i="10"/>
  <c r="E618" i="10"/>
  <c r="E655" i="10"/>
  <c r="E683" i="10"/>
  <c r="E717" i="10"/>
  <c r="E753" i="10"/>
  <c r="E785" i="10"/>
  <c r="E5" i="10"/>
  <c r="E25" i="10"/>
  <c r="E42" i="10"/>
  <c r="E63" i="10"/>
  <c r="E79" i="10"/>
  <c r="E99" i="10"/>
  <c r="E116" i="10"/>
  <c r="E137" i="10"/>
  <c r="E153" i="10"/>
  <c r="E176" i="10"/>
  <c r="E197" i="10"/>
  <c r="E239" i="10"/>
  <c r="E264" i="10"/>
  <c r="E287" i="10"/>
  <c r="E316" i="10"/>
  <c r="E343" i="10"/>
  <c r="E377" i="10"/>
  <c r="E409" i="10"/>
  <c r="E447" i="10"/>
  <c r="E484" i="10"/>
  <c r="E519" i="10"/>
  <c r="E559" i="10"/>
  <c r="E589" i="10"/>
  <c r="E621" i="10"/>
  <c r="E656" i="10"/>
  <c r="E685" i="10"/>
  <c r="E722" i="10"/>
  <c r="E754" i="10"/>
  <c r="E788" i="10"/>
  <c r="E6" i="10"/>
  <c r="E26" i="10"/>
  <c r="E44" i="10"/>
  <c r="E64" i="10"/>
  <c r="E81" i="10"/>
  <c r="E100" i="10"/>
  <c r="E118" i="10"/>
  <c r="E138" i="10"/>
  <c r="E156" i="10"/>
  <c r="E200" i="10"/>
  <c r="E220" i="10"/>
  <c r="E241" i="10"/>
  <c r="E265" i="10"/>
  <c r="E289" i="10"/>
  <c r="E318" i="10"/>
  <c r="E346" i="10"/>
  <c r="E378" i="10"/>
  <c r="E412" i="10"/>
  <c r="E453" i="10"/>
  <c r="E485" i="10"/>
  <c r="E523" i="10"/>
  <c r="E560" i="10"/>
  <c r="E591" i="10"/>
  <c r="E627" i="10"/>
  <c r="E657" i="10"/>
  <c r="E690" i="10"/>
  <c r="E723" i="10"/>
  <c r="E757" i="10"/>
  <c r="E795" i="10"/>
  <c r="E7" i="10"/>
  <c r="E27" i="10"/>
  <c r="E45" i="10"/>
  <c r="E65" i="10"/>
  <c r="E82" i="10"/>
  <c r="E101" i="10"/>
  <c r="E119" i="10"/>
  <c r="E139" i="10"/>
  <c r="E179" i="10"/>
  <c r="E201" i="10"/>
  <c r="E222" i="10"/>
  <c r="E244" i="10"/>
  <c r="E267" i="10"/>
  <c r="E295" i="10"/>
  <c r="E323" i="10"/>
  <c r="E349" i="10"/>
  <c r="E379" i="10"/>
  <c r="E416" i="10"/>
  <c r="E454" i="10"/>
  <c r="E490" i="10"/>
  <c r="E530" i="10"/>
  <c r="E561" i="10"/>
  <c r="E594" i="10"/>
  <c r="E628" i="10"/>
  <c r="E659" i="10"/>
  <c r="E695" i="10"/>
  <c r="E724" i="10"/>
  <c r="E760" i="10"/>
  <c r="E796" i="10"/>
  <c r="E28" i="10"/>
  <c r="E47" i="10"/>
  <c r="E66" i="10"/>
  <c r="E84" i="10"/>
  <c r="E102" i="10"/>
  <c r="E121" i="10"/>
  <c r="E140" i="10"/>
  <c r="E159" i="10"/>
  <c r="E202" i="10"/>
  <c r="E225" i="10"/>
  <c r="E245" i="10"/>
  <c r="E269" i="10"/>
  <c r="E296" i="10"/>
  <c r="E324" i="10"/>
  <c r="E350" i="10"/>
  <c r="E381" i="10"/>
  <c r="E421" i="10"/>
  <c r="E455" i="10"/>
  <c r="E493" i="10"/>
  <c r="E531" i="10"/>
  <c r="E564" i="10"/>
  <c r="E599" i="10"/>
  <c r="E629" i="10"/>
  <c r="E662" i="10"/>
  <c r="E696" i="10"/>
  <c r="E728" i="10"/>
  <c r="E766" i="10"/>
  <c r="E797" i="10"/>
  <c r="E11" i="10"/>
  <c r="E29" i="10"/>
  <c r="E50" i="10"/>
  <c r="E67" i="10"/>
  <c r="E87" i="10"/>
  <c r="E103" i="10"/>
  <c r="E125" i="10"/>
  <c r="E141" i="10"/>
  <c r="E162" i="10"/>
  <c r="E183" i="10"/>
  <c r="E204" i="10"/>
  <c r="E226" i="10"/>
  <c r="E247" i="10"/>
  <c r="E271" i="10"/>
  <c r="E297" i="10"/>
  <c r="E325" i="10"/>
  <c r="E351" i="10"/>
  <c r="E385" i="10"/>
  <c r="E422" i="10"/>
  <c r="E457" i="10"/>
  <c r="E501" i="10"/>
  <c r="E532" i="10"/>
  <c r="E567" i="10"/>
  <c r="E601" i="10"/>
  <c r="E631" i="10"/>
  <c r="E668" i="10"/>
  <c r="E697" i="10"/>
  <c r="E731" i="10"/>
  <c r="E768" i="10"/>
  <c r="E799" i="10"/>
  <c r="E12" i="10"/>
  <c r="E31" i="10"/>
  <c r="E51" i="10"/>
  <c r="E69" i="10"/>
  <c r="E88" i="10"/>
  <c r="E106" i="10"/>
  <c r="E126" i="10"/>
  <c r="E143" i="10"/>
  <c r="E163" i="10"/>
  <c r="E185" i="10"/>
  <c r="E206" i="10"/>
  <c r="E227" i="10"/>
  <c r="E251" i="10"/>
  <c r="E272" i="10"/>
  <c r="E300" i="10"/>
  <c r="E327" i="10"/>
  <c r="E354" i="10"/>
  <c r="E392" i="10"/>
  <c r="E424" i="10"/>
  <c r="E461" i="10"/>
  <c r="E502" i="10"/>
  <c r="E535" i="10"/>
  <c r="E572" i="10"/>
  <c r="E602" i="10"/>
  <c r="E635" i="10"/>
  <c r="E669" i="10"/>
  <c r="E699" i="10"/>
  <c r="E736" i="10"/>
  <c r="E769" i="10"/>
  <c r="E791" i="10"/>
  <c r="E779" i="10"/>
  <c r="E765" i="10"/>
  <c r="E752" i="10"/>
  <c r="E738" i="10"/>
  <c r="E726" i="10"/>
  <c r="E713" i="10"/>
  <c r="E700" i="10"/>
  <c r="E687" i="10"/>
  <c r="E675" i="10"/>
  <c r="E663" i="10"/>
  <c r="E651" i="10"/>
  <c r="E638" i="10"/>
  <c r="E625" i="10"/>
  <c r="E613" i="10"/>
  <c r="E600" i="10"/>
  <c r="E588" i="10"/>
  <c r="E575" i="10"/>
  <c r="E563" i="10"/>
  <c r="E550" i="10"/>
  <c r="E537" i="10"/>
  <c r="E522" i="10"/>
  <c r="E509" i="10"/>
  <c r="E495" i="10"/>
  <c r="E480" i="10"/>
  <c r="E465" i="10"/>
  <c r="E452" i="10"/>
  <c r="E439" i="10"/>
  <c r="E423" i="10"/>
  <c r="E410" i="10"/>
  <c r="E382" i="10"/>
  <c r="E369" i="10"/>
  <c r="E357" i="10"/>
  <c r="E344" i="10"/>
  <c r="E332" i="10"/>
  <c r="E319" i="10"/>
  <c r="E307" i="10"/>
  <c r="E294" i="10"/>
  <c r="E280" i="10"/>
  <c r="E266" i="10"/>
  <c r="E254" i="10"/>
  <c r="E801" i="10"/>
  <c r="E774" i="10"/>
  <c r="E759" i="10"/>
  <c r="E744" i="10"/>
  <c r="E730" i="10"/>
  <c r="E716" i="10"/>
  <c r="E702" i="10"/>
  <c r="E689" i="10"/>
  <c r="E674" i="10"/>
  <c r="E661" i="10"/>
  <c r="E647" i="10"/>
  <c r="E633" i="10"/>
  <c r="E620" i="10"/>
  <c r="E606" i="10"/>
  <c r="E593" i="10"/>
  <c r="E580" i="10"/>
  <c r="E566" i="10"/>
  <c r="E553" i="10"/>
  <c r="E538" i="10"/>
  <c r="E521" i="10"/>
  <c r="E507" i="10"/>
  <c r="E492" i="10"/>
  <c r="E475" i="10"/>
  <c r="E460" i="10"/>
  <c r="E446" i="10"/>
  <c r="E429" i="10"/>
  <c r="E415" i="10"/>
  <c r="E399" i="10"/>
  <c r="E384" i="10"/>
  <c r="E370" i="10"/>
  <c r="E356" i="10"/>
  <c r="E342" i="10"/>
  <c r="E329" i="10"/>
  <c r="E315" i="10"/>
  <c r="E302" i="10"/>
  <c r="E800" i="10"/>
  <c r="E786" i="10"/>
  <c r="E773" i="10"/>
  <c r="E758" i="10"/>
  <c r="E743" i="10"/>
  <c r="E729" i="10"/>
  <c r="E715" i="10"/>
  <c r="E701" i="10"/>
  <c r="E686" i="10"/>
  <c r="E673" i="10"/>
  <c r="E660" i="10"/>
  <c r="E646" i="10"/>
  <c r="E632" i="10"/>
  <c r="E619" i="10"/>
  <c r="E605" i="10"/>
  <c r="E592" i="10"/>
  <c r="E579" i="10"/>
  <c r="E565" i="10"/>
  <c r="E552" i="10"/>
  <c r="E536" i="10"/>
  <c r="E520" i="10"/>
  <c r="E506" i="10"/>
  <c r="E491" i="10"/>
  <c r="E474" i="10"/>
  <c r="E459" i="10"/>
  <c r="E445" i="10"/>
  <c r="E427" i="10"/>
  <c r="E398" i="10"/>
  <c r="E383" i="10"/>
  <c r="E368" i="10"/>
  <c r="E355" i="10"/>
  <c r="E341" i="10"/>
  <c r="E328" i="10"/>
  <c r="E314" i="10"/>
  <c r="E301" i="10"/>
  <c r="E285" i="10"/>
  <c r="E270" i="10"/>
  <c r="E257" i="10"/>
  <c r="E242" i="10"/>
  <c r="E230" i="10"/>
  <c r="E205" i="10"/>
  <c r="E193" i="10"/>
  <c r="E180" i="10"/>
  <c r="E167" i="10"/>
  <c r="E154" i="10"/>
  <c r="E142" i="10"/>
  <c r="E130" i="10"/>
  <c r="E117" i="10"/>
  <c r="E104" i="10"/>
  <c r="E92" i="10"/>
  <c r="E80" i="10"/>
  <c r="E68" i="10"/>
  <c r="E56" i="10"/>
  <c r="E43" i="10"/>
  <c r="E30" i="10"/>
  <c r="E16" i="10"/>
  <c r="E4" i="10"/>
  <c r="E798" i="10"/>
  <c r="E784" i="10"/>
  <c r="E770" i="10"/>
  <c r="E755" i="10"/>
  <c r="E741" i="10"/>
  <c r="E727" i="10"/>
  <c r="E712" i="10"/>
  <c r="E698" i="10"/>
  <c r="E684" i="10"/>
  <c r="E671" i="10"/>
  <c r="E658" i="10"/>
  <c r="E644" i="10"/>
  <c r="E630" i="10"/>
  <c r="E617" i="10"/>
  <c r="E603" i="10"/>
  <c r="E590" i="10"/>
  <c r="E576" i="10"/>
  <c r="E562" i="10"/>
  <c r="E548" i="10"/>
  <c r="E533" i="10"/>
  <c r="E518" i="10"/>
  <c r="E504" i="10"/>
  <c r="E488" i="10"/>
  <c r="E472" i="10"/>
  <c r="E456" i="10"/>
  <c r="E442" i="10"/>
  <c r="E425" i="10"/>
  <c r="E411" i="10"/>
  <c r="E395" i="10"/>
  <c r="E380" i="10"/>
  <c r="E366" i="10"/>
  <c r="E352" i="10"/>
  <c r="E339" i="10"/>
  <c r="E326" i="10"/>
  <c r="E312" i="10"/>
  <c r="E299" i="10"/>
  <c r="E283" i="10"/>
  <c r="E268" i="10"/>
  <c r="E255" i="10"/>
  <c r="E240" i="10"/>
  <c r="E228" i="10"/>
  <c r="E203" i="10"/>
  <c r="E191" i="10"/>
  <c r="E178" i="10"/>
  <c r="E165" i="10"/>
  <c r="E794" i="10"/>
  <c r="E780" i="10"/>
  <c r="E764" i="10"/>
  <c r="E750" i="10"/>
  <c r="E735" i="10"/>
  <c r="E721" i="10"/>
  <c r="E707" i="10"/>
  <c r="E694" i="10"/>
  <c r="E680" i="10"/>
  <c r="E667" i="10"/>
  <c r="E654" i="10"/>
  <c r="E640" i="10"/>
  <c r="E626" i="10"/>
  <c r="E612" i="10"/>
  <c r="E598" i="10"/>
  <c r="E585" i="10"/>
  <c r="E571" i="10"/>
  <c r="E558" i="10"/>
  <c r="E544" i="10"/>
  <c r="E529" i="10"/>
  <c r="E513" i="10"/>
  <c r="E500" i="10"/>
  <c r="E482" i="10"/>
  <c r="E466" i="10"/>
  <c r="E451" i="10"/>
  <c r="E437" i="10"/>
  <c r="E420" i="10"/>
  <c r="E405" i="10"/>
  <c r="E391" i="10"/>
  <c r="E376" i="10"/>
  <c r="E362" i="10"/>
  <c r="E348" i="10"/>
  <c r="E335" i="10"/>
  <c r="E322" i="10"/>
  <c r="E308" i="10"/>
  <c r="E292" i="10"/>
  <c r="E276" i="10"/>
  <c r="E263" i="10"/>
  <c r="E250" i="10"/>
  <c r="E236" i="10"/>
  <c r="E224" i="10"/>
  <c r="E212" i="10"/>
  <c r="E199" i="10"/>
  <c r="E187" i="10"/>
  <c r="E174" i="10"/>
  <c r="E161" i="10"/>
  <c r="E148" i="10"/>
  <c r="E136" i="10"/>
  <c r="E124" i="10"/>
  <c r="E111" i="10"/>
  <c r="E98" i="10"/>
  <c r="E86" i="10"/>
  <c r="E74" i="10"/>
  <c r="E62" i="10"/>
  <c r="E49" i="10"/>
  <c r="E37" i="10"/>
  <c r="E24" i="10"/>
  <c r="E10" i="10"/>
  <c r="E793" i="10"/>
  <c r="E778" i="10"/>
  <c r="E763" i="10"/>
  <c r="E749" i="10"/>
  <c r="E734" i="10"/>
  <c r="E720" i="10"/>
  <c r="E706" i="10"/>
  <c r="E693" i="10"/>
  <c r="E679" i="10"/>
  <c r="E666" i="10"/>
  <c r="E653" i="10"/>
  <c r="E639" i="10"/>
  <c r="E624" i="10"/>
  <c r="E611" i="10"/>
  <c r="E597" i="10"/>
  <c r="E584" i="10"/>
  <c r="E570" i="10"/>
  <c r="E557" i="10"/>
  <c r="E542" i="10"/>
  <c r="E528" i="10"/>
  <c r="E512" i="10"/>
  <c r="E499" i="10"/>
  <c r="E481" i="10"/>
  <c r="E464" i="10"/>
  <c r="E450" i="10"/>
  <c r="E436" i="10"/>
  <c r="E419" i="10"/>
  <c r="E403" i="10"/>
  <c r="E390" i="10"/>
  <c r="E374" i="10"/>
  <c r="E361" i="10"/>
  <c r="E347" i="10"/>
  <c r="E334" i="10"/>
  <c r="E320" i="10"/>
  <c r="E306" i="10"/>
  <c r="E290" i="10"/>
  <c r="E275" i="10"/>
  <c r="E262" i="10"/>
  <c r="E248" i="10"/>
  <c r="E235" i="10"/>
  <c r="E223" i="10"/>
  <c r="E211" i="10"/>
  <c r="E198" i="10"/>
  <c r="E186" i="10"/>
  <c r="E173" i="10"/>
  <c r="E160" i="10"/>
  <c r="E147" i="10"/>
  <c r="E135" i="10"/>
  <c r="E123" i="10"/>
  <c r="E110" i="10"/>
  <c r="E97" i="10"/>
  <c r="E85" i="10"/>
  <c r="E73" i="10"/>
  <c r="E61" i="10"/>
  <c r="E48" i="10"/>
  <c r="E35" i="10"/>
  <c r="E23" i="10"/>
  <c r="E9" i="10"/>
  <c r="E790" i="10"/>
  <c r="E777" i="10"/>
  <c r="E762" i="10"/>
  <c r="E748" i="10"/>
  <c r="E733" i="10"/>
  <c r="E719" i="10"/>
  <c r="E705" i="10"/>
  <c r="E692" i="10"/>
  <c r="E678" i="10"/>
  <c r="E665" i="10"/>
  <c r="E652" i="10"/>
  <c r="E637" i="10"/>
  <c r="E623" i="10"/>
  <c r="E610" i="10"/>
  <c r="E596" i="10"/>
  <c r="E583" i="10"/>
  <c r="E569" i="10"/>
  <c r="E556" i="10"/>
  <c r="E541" i="10"/>
  <c r="E525" i="10"/>
  <c r="E511" i="10"/>
  <c r="E498" i="10"/>
  <c r="E479" i="10"/>
  <c r="E463" i="10"/>
  <c r="E449" i="10"/>
  <c r="E434" i="10"/>
  <c r="E418" i="10"/>
  <c r="E402" i="10"/>
  <c r="E389" i="10"/>
  <c r="E373" i="10"/>
  <c r="E360" i="10"/>
  <c r="E803" i="10"/>
  <c r="E789" i="10"/>
  <c r="E776" i="10"/>
  <c r="E761" i="10"/>
  <c r="E747" i="10"/>
  <c r="E732" i="10"/>
  <c r="E718" i="10"/>
  <c r="E704" i="10"/>
  <c r="E691" i="10"/>
  <c r="E677" i="10"/>
  <c r="E664" i="10"/>
  <c r="E650" i="10"/>
  <c r="E636" i="10"/>
  <c r="E622" i="10"/>
  <c r="E609" i="10"/>
  <c r="E595" i="10"/>
  <c r="E582" i="10"/>
  <c r="E568" i="10"/>
  <c r="E555" i="10"/>
  <c r="E540" i="10"/>
  <c r="E524" i="10"/>
  <c r="E510" i="10"/>
  <c r="E494" i="10"/>
  <c r="E478" i="10"/>
  <c r="E462" i="10"/>
  <c r="E448" i="10"/>
  <c r="E431" i="10"/>
  <c r="E417" i="10"/>
  <c r="E401" i="10"/>
  <c r="E387" i="10"/>
  <c r="E372" i="10"/>
  <c r="E359" i="10"/>
  <c r="E345" i="10"/>
  <c r="E331" i="10"/>
  <c r="E317" i="10"/>
  <c r="E304" i="10"/>
  <c r="E288" i="10"/>
  <c r="E273" i="10"/>
  <c r="E260" i="10"/>
  <c r="E246" i="10"/>
  <c r="E233" i="10"/>
  <c r="E221" i="10"/>
  <c r="E209" i="10"/>
  <c r="E196" i="10"/>
  <c r="E184" i="10"/>
  <c r="E170" i="10"/>
  <c r="E158" i="10"/>
  <c r="E145" i="10"/>
  <c r="E133" i="10"/>
  <c r="E120" i="10"/>
  <c r="E108" i="10"/>
  <c r="E95" i="10"/>
  <c r="E83" i="10"/>
  <c r="E71" i="10"/>
  <c r="E59" i="10"/>
  <c r="E46" i="10"/>
  <c r="E33" i="10"/>
  <c r="E21" i="10"/>
  <c r="F2727" i="9"/>
  <c r="F900" i="9"/>
  <c r="F707" i="9"/>
  <c r="F1454" i="9"/>
  <c r="F944" i="9"/>
  <c r="F1169" i="9"/>
  <c r="F806" i="9"/>
  <c r="F631" i="9"/>
  <c r="F941" i="9"/>
  <c r="F1085" i="9"/>
  <c r="F1049" i="9"/>
  <c r="F392" i="9"/>
  <c r="F164" i="9"/>
  <c r="F760" i="9"/>
  <c r="F3547" i="9"/>
  <c r="F3167" i="9"/>
  <c r="F735" i="9"/>
  <c r="F449" i="9"/>
  <c r="F1494" i="9"/>
  <c r="F438" i="9"/>
  <c r="F889" i="9"/>
  <c r="F814" i="9"/>
  <c r="F1444" i="9"/>
  <c r="F637" i="9"/>
  <c r="F1087" i="9"/>
  <c r="F1116" i="9"/>
  <c r="F1115" i="9"/>
  <c r="F1103" i="9"/>
  <c r="F3459" i="9"/>
  <c r="F2994" i="9"/>
  <c r="F1234" i="9"/>
  <c r="F1090" i="9"/>
  <c r="F1505" i="9"/>
  <c r="F1295" i="9"/>
  <c r="F903" i="9"/>
  <c r="F877" i="9"/>
  <c r="F737" i="9"/>
  <c r="F382" i="9"/>
  <c r="F958" i="9"/>
  <c r="F517" i="9"/>
  <c r="F239" i="9"/>
  <c r="F751" i="9"/>
  <c r="F222" i="9"/>
  <c r="F1355" i="9"/>
  <c r="F3569" i="9"/>
  <c r="F3004" i="9"/>
  <c r="F1155" i="9"/>
  <c r="F1091" i="9"/>
  <c r="F1195" i="9"/>
  <c r="F1299" i="9"/>
  <c r="F1081" i="9"/>
  <c r="F863" i="9"/>
  <c r="F763" i="9"/>
  <c r="F513" i="9"/>
  <c r="F397" i="9"/>
  <c r="F456" i="9"/>
  <c r="F63" i="9"/>
  <c r="F1373" i="9"/>
  <c r="F3752" i="9"/>
  <c r="F747" i="9"/>
  <c r="F775" i="9"/>
  <c r="F947" i="9"/>
  <c r="F919" i="9"/>
  <c r="F1149" i="9"/>
  <c r="F1394" i="9"/>
  <c r="F1178" i="9"/>
  <c r="F1254" i="9"/>
  <c r="F1241" i="9"/>
  <c r="F1263" i="9"/>
  <c r="F1138" i="9"/>
  <c r="F1154" i="9"/>
  <c r="F1193" i="9"/>
  <c r="F1336" i="9"/>
  <c r="F1341" i="9"/>
  <c r="F1367" i="9"/>
  <c r="F1281" i="9"/>
  <c r="F1397" i="9"/>
  <c r="F2080" i="9"/>
  <c r="F2102" i="9"/>
  <c r="F2065" i="9"/>
  <c r="F1865" i="9"/>
  <c r="F1788" i="9"/>
  <c r="F1860" i="9"/>
  <c r="F1523" i="9"/>
  <c r="F1563" i="9"/>
  <c r="F1669" i="9"/>
  <c r="F1531" i="9"/>
  <c r="F1771" i="9"/>
  <c r="F370" i="9"/>
  <c r="F1628" i="9"/>
  <c r="F1543" i="9"/>
  <c r="F2082" i="9"/>
  <c r="F1558" i="9"/>
  <c r="F1907" i="9"/>
  <c r="F1541" i="9"/>
  <c r="F1790" i="9"/>
  <c r="F2070" i="9"/>
  <c r="F2013" i="9"/>
  <c r="F1551" i="9"/>
  <c r="F2133" i="9"/>
  <c r="F2015" i="9"/>
  <c r="F1992" i="9"/>
  <c r="F1660" i="9"/>
  <c r="F1765" i="9"/>
  <c r="F1943" i="9"/>
  <c r="F1732" i="9"/>
  <c r="F1591" i="9"/>
  <c r="F2145" i="9"/>
  <c r="F1921" i="9"/>
  <c r="F1576" i="9"/>
  <c r="F2164" i="9"/>
  <c r="F1458" i="9"/>
  <c r="F401" i="9"/>
  <c r="F1579" i="9"/>
  <c r="F1682" i="9"/>
  <c r="F1653" i="9"/>
  <c r="F1746" i="9"/>
  <c r="F1808" i="9"/>
  <c r="F1642" i="9"/>
  <c r="F2037" i="9"/>
  <c r="F1565" i="9"/>
  <c r="F1965" i="9"/>
  <c r="F2169" i="9"/>
  <c r="F2115" i="9"/>
  <c r="F1899" i="9"/>
  <c r="F1804" i="9"/>
  <c r="F1847" i="9"/>
  <c r="F2131" i="9"/>
  <c r="F2016" i="9"/>
  <c r="F485" i="9"/>
  <c r="F331" i="9"/>
  <c r="F3158" i="9"/>
  <c r="F3136" i="9"/>
  <c r="F2980" i="9"/>
  <c r="F2275" i="9"/>
  <c r="F2216" i="9"/>
  <c r="F2349" i="9"/>
  <c r="F2280" i="9"/>
  <c r="F2235" i="9"/>
  <c r="F2221" i="9"/>
  <c r="F2286" i="9"/>
  <c r="F574" i="9"/>
  <c r="F705" i="9"/>
  <c r="F1042" i="9"/>
  <c r="F1061" i="9"/>
  <c r="F1378" i="9"/>
  <c r="F1396" i="9"/>
  <c r="F1414" i="9"/>
  <c r="F1439" i="9"/>
  <c r="F1399" i="9"/>
  <c r="F1264" i="9"/>
  <c r="F1214" i="9"/>
  <c r="F1232" i="9"/>
  <c r="F1359" i="9"/>
  <c r="F1199" i="9"/>
  <c r="F1339" i="9"/>
  <c r="F1342" i="9"/>
  <c r="F1407" i="9"/>
  <c r="F1371" i="9"/>
  <c r="F2072" i="9"/>
  <c r="F2047" i="9"/>
  <c r="F2066" i="9"/>
  <c r="F1979" i="9"/>
  <c r="F1856" i="9"/>
  <c r="F1600" i="9"/>
  <c r="F1859" i="9"/>
  <c r="F1516" i="9"/>
  <c r="F1554" i="9"/>
  <c r="F1530" i="9"/>
  <c r="F1939" i="9"/>
  <c r="F2073" i="9"/>
  <c r="F1905" i="9"/>
  <c r="F1697" i="9"/>
  <c r="F1550" i="9"/>
  <c r="F1966" i="9"/>
  <c r="F384" i="9"/>
  <c r="F1818" i="9"/>
  <c r="F1803" i="9"/>
  <c r="F1872" i="9"/>
  <c r="F2103" i="9"/>
  <c r="F2163" i="9"/>
  <c r="F1552" i="9"/>
  <c r="F1918" i="9"/>
  <c r="F1801" i="9"/>
  <c r="F1996" i="9"/>
  <c r="F1893" i="9"/>
  <c r="F1944" i="9"/>
  <c r="F1782" i="9"/>
  <c r="F1684" i="9"/>
  <c r="F1596" i="9"/>
  <c r="F1629" i="9"/>
  <c r="F1923" i="9"/>
  <c r="F1643" i="9"/>
  <c r="F2024" i="9"/>
  <c r="F1457" i="9"/>
  <c r="F1743" i="9"/>
  <c r="F1580" i="9"/>
  <c r="F1888" i="9"/>
  <c r="F1564" i="9"/>
  <c r="F1633" i="9"/>
  <c r="F1811" i="9"/>
  <c r="F1837" i="9"/>
  <c r="F1927" i="9"/>
  <c r="F1844" i="9"/>
  <c r="F1986" i="9"/>
  <c r="F2120" i="9"/>
  <c r="F1990" i="9"/>
  <c r="F2030" i="9"/>
  <c r="F1851" i="9"/>
  <c r="F2011" i="9"/>
  <c r="F2155" i="9"/>
  <c r="F197" i="9"/>
  <c r="F290" i="9"/>
  <c r="F3141" i="9"/>
  <c r="F3143" i="9"/>
  <c r="F2899" i="9"/>
  <c r="F2256" i="9"/>
  <c r="F2199" i="9"/>
  <c r="F2312" i="9"/>
  <c r="F2253" i="9"/>
  <c r="F2244" i="9"/>
  <c r="F2220" i="9"/>
  <c r="F2577" i="9"/>
  <c r="F690" i="9"/>
  <c r="F1202" i="9"/>
  <c r="F1171" i="9"/>
  <c r="F1125" i="9"/>
  <c r="F1146" i="9"/>
  <c r="F1266" i="9"/>
  <c r="F1411" i="9"/>
  <c r="F1250" i="9"/>
  <c r="F1256" i="9"/>
  <c r="F1165" i="9"/>
  <c r="F1216" i="9"/>
  <c r="F1392" i="9"/>
  <c r="F1307" i="9"/>
  <c r="F1209" i="9"/>
  <c r="F1337" i="9"/>
  <c r="F1344" i="9"/>
  <c r="F1240" i="9"/>
  <c r="F1164" i="9"/>
  <c r="F2076" i="9"/>
  <c r="F818" i="9"/>
  <c r="F1976" i="9"/>
  <c r="F1868" i="9"/>
  <c r="F1604" i="9"/>
  <c r="F1492" i="9"/>
  <c r="F1773" i="9"/>
  <c r="F1506" i="9"/>
  <c r="F1621" i="9"/>
  <c r="F2086" i="9"/>
  <c r="F1941" i="9"/>
  <c r="F1532" i="9"/>
  <c r="F1819" i="9"/>
  <c r="F1884" i="9"/>
  <c r="F2143" i="9"/>
  <c r="F1843" i="9"/>
  <c r="F367" i="9"/>
  <c r="F1734" i="9"/>
  <c r="F1542" i="9"/>
  <c r="F1887" i="9"/>
  <c r="F2096" i="9"/>
  <c r="F1547" i="9"/>
  <c r="F1713" i="9"/>
  <c r="F1583" i="9"/>
  <c r="F2019" i="9"/>
  <c r="F1954" i="9"/>
  <c r="F1760" i="9"/>
  <c r="F2036" i="9"/>
  <c r="F1839" i="9"/>
  <c r="F1820" i="9"/>
  <c r="F1729" i="9"/>
  <c r="F1871" i="9"/>
  <c r="F1924" i="9"/>
  <c r="F2081" i="9"/>
  <c r="F1930" i="9"/>
  <c r="F1915" i="9"/>
  <c r="F1904" i="9"/>
  <c r="F1852" i="9"/>
  <c r="F2077" i="9"/>
  <c r="F1651" i="9"/>
  <c r="F1705" i="9"/>
  <c r="F1750" i="9"/>
  <c r="F1898" i="9"/>
  <c r="F1881" i="9"/>
  <c r="F1953" i="9"/>
  <c r="F1645" i="9"/>
  <c r="F748" i="9"/>
  <c r="F1079" i="9"/>
  <c r="F1134" i="9"/>
  <c r="F1269" i="9"/>
  <c r="F1192" i="9"/>
  <c r="F1406" i="9"/>
  <c r="F1186" i="9"/>
  <c r="F998" i="9"/>
  <c r="F1265" i="9"/>
  <c r="F962" i="9"/>
  <c r="F1385" i="9"/>
  <c r="F1391" i="9"/>
  <c r="F1239" i="9"/>
  <c r="F2056" i="9"/>
  <c r="F2059" i="9"/>
  <c r="F1863" i="9"/>
  <c r="F1459" i="9"/>
  <c r="F1495" i="9"/>
  <c r="F1511" i="9"/>
  <c r="F1594" i="9"/>
  <c r="F1853" i="9"/>
  <c r="F1646" i="9"/>
  <c r="F2002" i="9"/>
  <c r="F1663" i="9"/>
  <c r="F1846" i="9"/>
  <c r="F1647" i="9"/>
  <c r="F1919" i="9"/>
  <c r="F2104" i="9"/>
  <c r="F1574" i="9"/>
  <c r="F1575" i="9"/>
  <c r="F1791" i="9"/>
  <c r="F1900" i="9"/>
  <c r="F2039" i="9"/>
  <c r="F1835" i="9"/>
  <c r="F1733" i="9"/>
  <c r="F1870" i="9"/>
  <c r="F1931" i="9"/>
  <c r="F1584" i="9"/>
  <c r="F1812" i="9"/>
  <c r="F1972" i="9"/>
  <c r="F1609" i="9"/>
  <c r="F1704" i="9"/>
  <c r="F1573" i="9"/>
  <c r="F1767" i="9"/>
  <c r="F1901" i="9"/>
  <c r="F1824" i="9"/>
  <c r="F1969" i="9"/>
  <c r="F2177" i="9"/>
  <c r="F2122" i="9"/>
  <c r="F1879" i="9"/>
  <c r="F1706" i="9"/>
  <c r="F2152" i="9"/>
  <c r="F1988" i="9"/>
  <c r="F1585" i="9"/>
  <c r="F3145" i="9"/>
  <c r="F3189" i="9"/>
  <c r="F1310" i="9"/>
  <c r="F2574" i="9"/>
  <c r="F2362" i="9"/>
  <c r="F2516" i="9"/>
  <c r="F2466" i="9"/>
  <c r="F2378" i="9"/>
  <c r="F2751" i="9"/>
  <c r="F2654" i="9"/>
  <c r="F2799" i="9"/>
  <c r="F3064" i="9"/>
  <c r="F2737" i="9"/>
  <c r="F2746" i="9"/>
  <c r="F2409" i="9"/>
  <c r="F3010" i="9"/>
  <c r="F3014" i="9"/>
  <c r="F1352" i="9"/>
  <c r="F3148" i="9"/>
  <c r="F3015" i="9"/>
  <c r="F3076" i="9"/>
  <c r="F594" i="9"/>
  <c r="F1518" i="9"/>
  <c r="F1273" i="9"/>
  <c r="F1160" i="9"/>
  <c r="F1252" i="9"/>
  <c r="F1200" i="9"/>
  <c r="F1347" i="9"/>
  <c r="F1338" i="9"/>
  <c r="F1280" i="9"/>
  <c r="F1278" i="9"/>
  <c r="F1401" i="9"/>
  <c r="F1249" i="9"/>
  <c r="F2095" i="9"/>
  <c r="F1975" i="9"/>
  <c r="F1866" i="9"/>
  <c r="F1282" i="9"/>
  <c r="F1786" i="9"/>
  <c r="F1487" i="9"/>
  <c r="F1608" i="9"/>
  <c r="F1940" i="9"/>
  <c r="F1698" i="9"/>
  <c r="F1738" i="9"/>
  <c r="F2138" i="9"/>
  <c r="F1861" i="9"/>
  <c r="F1539" i="9"/>
  <c r="F1686" i="9"/>
  <c r="F1826" i="9"/>
  <c r="F1753" i="9"/>
  <c r="F1805" i="9"/>
  <c r="F1700" i="9"/>
  <c r="F1759" i="9"/>
  <c r="F2042" i="9"/>
  <c r="F1830" i="9"/>
  <c r="F1728" i="9"/>
  <c r="F1789" i="9"/>
  <c r="F1776" i="9"/>
  <c r="F2034" i="9"/>
  <c r="F1909" i="9"/>
  <c r="F1678" i="9"/>
  <c r="F1828" i="9"/>
  <c r="F1967" i="9"/>
  <c r="F1832" i="9"/>
  <c r="F2035" i="9"/>
  <c r="F1928" i="9"/>
  <c r="F2175" i="9"/>
  <c r="F2108" i="9"/>
  <c r="F2021" i="9"/>
  <c r="F2121" i="9"/>
  <c r="F2018" i="9"/>
  <c r="F407" i="9"/>
  <c r="F1453" i="9"/>
  <c r="F3157" i="9"/>
  <c r="F3137" i="9"/>
  <c r="F2570" i="9"/>
  <c r="F2261" i="9"/>
  <c r="F2425" i="9"/>
  <c r="F2302" i="9"/>
  <c r="F2559" i="9"/>
  <c r="F2572" i="9"/>
  <c r="F2753" i="9"/>
  <c r="F3102" i="9"/>
  <c r="F2791" i="9"/>
  <c r="F3121" i="9"/>
  <c r="F2718" i="9"/>
  <c r="F2731" i="9"/>
  <c r="F2431" i="9"/>
  <c r="F2965" i="9"/>
  <c r="F2934" i="9"/>
  <c r="F1354" i="9"/>
  <c r="F3156" i="9"/>
  <c r="F2910" i="9"/>
  <c r="F2456" i="9"/>
  <c r="F2592" i="9"/>
  <c r="F2223" i="9"/>
  <c r="F2535" i="9"/>
  <c r="F2385" i="9"/>
  <c r="F2584" i="9"/>
  <c r="F2194" i="9"/>
  <c r="F2504" i="9"/>
  <c r="F2495" i="9"/>
  <c r="F711" i="9"/>
  <c r="F1512" i="9"/>
  <c r="F1113" i="9"/>
  <c r="F1147" i="9"/>
  <c r="F1141" i="9"/>
  <c r="F1372" i="9"/>
  <c r="F1166" i="9"/>
  <c r="F1206" i="9"/>
  <c r="F1152" i="9"/>
  <c r="F1144" i="9"/>
  <c r="F1327" i="9"/>
  <c r="F1267" i="9"/>
  <c r="F1312" i="9"/>
  <c r="F1436" i="9"/>
  <c r="F2099" i="9"/>
  <c r="F1441" i="9"/>
  <c r="F1775" i="9"/>
  <c r="F1787" i="9"/>
  <c r="F1869" i="9"/>
  <c r="F1513" i="9"/>
  <c r="F1527" i="9"/>
  <c r="F1932" i="9"/>
  <c r="F1672" i="9"/>
  <c r="F1717" i="9"/>
  <c r="F2154" i="9"/>
  <c r="F2051" i="9"/>
  <c r="F1559" i="9"/>
  <c r="F2012" i="9"/>
  <c r="F1745" i="9"/>
  <c r="F1689" i="9"/>
  <c r="F1809" i="9"/>
  <c r="F1701" i="9"/>
  <c r="F1756" i="9"/>
  <c r="F2043" i="9"/>
  <c r="F1831" i="9"/>
  <c r="F1722" i="9"/>
  <c r="F1855" i="9"/>
  <c r="F1854" i="9"/>
  <c r="F2159" i="9"/>
  <c r="F1903" i="9"/>
  <c r="F2008" i="9"/>
  <c r="F1528" i="9"/>
  <c r="F1681" i="9"/>
  <c r="F1696" i="9"/>
  <c r="F1662" i="9"/>
  <c r="F1848" i="9"/>
  <c r="F1955" i="9"/>
  <c r="F1937" i="9"/>
  <c r="F2029" i="9"/>
  <c r="F2107" i="9"/>
  <c r="F2017" i="9"/>
  <c r="F429" i="9"/>
  <c r="F1806" i="9"/>
  <c r="F3134" i="9"/>
  <c r="F3135" i="9"/>
  <c r="F2405" i="9"/>
  <c r="F2269" i="9"/>
  <c r="F2563" i="9"/>
  <c r="F2357" i="9"/>
  <c r="F2267" i="9"/>
  <c r="F2310" i="9"/>
  <c r="F2755" i="9"/>
  <c r="F2880" i="9"/>
  <c r="F2841" i="9"/>
  <c r="F3119" i="9"/>
  <c r="F2722" i="9"/>
  <c r="F2923" i="9"/>
  <c r="F2301" i="9"/>
  <c r="F1477" i="9"/>
  <c r="F2959" i="9"/>
  <c r="F2422" i="9"/>
  <c r="F3132" i="9"/>
  <c r="F2981" i="9"/>
  <c r="F2369" i="9"/>
  <c r="F2393" i="9"/>
  <c r="F2387" i="9"/>
  <c r="F2536" i="9"/>
  <c r="F2358" i="9"/>
  <c r="F2595" i="9"/>
  <c r="F2195" i="9"/>
  <c r="F2624" i="9"/>
  <c r="F2496" i="9"/>
  <c r="F1433" i="9"/>
  <c r="F1275" i="9"/>
  <c r="F1271" i="9"/>
  <c r="F1008" i="9"/>
  <c r="F1248" i="9"/>
  <c r="F1194" i="9"/>
  <c r="F1136" i="9"/>
  <c r="F1365" i="9"/>
  <c r="F1357" i="9"/>
  <c r="F1321" i="9"/>
  <c r="F1220" i="9"/>
  <c r="F1340" i="9"/>
  <c r="F2098" i="9"/>
  <c r="F360" i="9"/>
  <c r="F830" i="9"/>
  <c r="F1783" i="9"/>
  <c r="F1451" i="9"/>
  <c r="F1452" i="9"/>
  <c r="F1593" i="9"/>
  <c r="F1960" i="9"/>
  <c r="F2170" i="9"/>
  <c r="F1549" i="9"/>
  <c r="F1889" i="9"/>
  <c r="F1912" i="9"/>
  <c r="F1603" i="9"/>
  <c r="F1916" i="9"/>
  <c r="F1807" i="9"/>
  <c r="F1929" i="9"/>
  <c r="F1708" i="9"/>
  <c r="F1710" i="9"/>
  <c r="F1561" i="9"/>
  <c r="F1994" i="9"/>
  <c r="F1766" i="9"/>
  <c r="F1948" i="9"/>
  <c r="F1911" i="9"/>
  <c r="F1720" i="9"/>
  <c r="F1774" i="9"/>
  <c r="F1794" i="9"/>
  <c r="F2140" i="9"/>
  <c r="F1816" i="9"/>
  <c r="F1741" i="9"/>
  <c r="F1829" i="9"/>
  <c r="F1599" i="9"/>
  <c r="F1641" i="9"/>
  <c r="F1624" i="9"/>
  <c r="F1781" i="9"/>
  <c r="F1840" i="9"/>
  <c r="F1610" i="9"/>
  <c r="F2127" i="9"/>
  <c r="F1987" i="9"/>
  <c r="F1997" i="9"/>
  <c r="F1637" i="9"/>
  <c r="F1989" i="9"/>
  <c r="F2023" i="9"/>
  <c r="F1230" i="9"/>
  <c r="F1961" i="9"/>
  <c r="F3150" i="9"/>
  <c r="F3183" i="9"/>
  <c r="F2334" i="9"/>
  <c r="F2414" i="9"/>
  <c r="F2611" i="9"/>
  <c r="F2372" i="9"/>
  <c r="F2298" i="9"/>
  <c r="F2289" i="9"/>
  <c r="F2966" i="9"/>
  <c r="F2806" i="9"/>
  <c r="F3198" i="9"/>
  <c r="F3107" i="9"/>
  <c r="F2724" i="9"/>
  <c r="F2954" i="9"/>
  <c r="F2242" i="9"/>
  <c r="F1475" i="9"/>
  <c r="F2963" i="9"/>
  <c r="F3039" i="9"/>
  <c r="F3126" i="9"/>
  <c r="F2638" i="9"/>
  <c r="F2459" i="9"/>
  <c r="F2325" i="9"/>
  <c r="F2396" i="9"/>
  <c r="F2453" i="9"/>
  <c r="F2360" i="9"/>
  <c r="F2340" i="9"/>
  <c r="F2197" i="9"/>
  <c r="F2622" i="9"/>
  <c r="F647" i="9"/>
  <c r="F1129" i="9"/>
  <c r="F448" i="9"/>
  <c r="F1163" i="9"/>
  <c r="F1210" i="9"/>
  <c r="F1253" i="9"/>
  <c r="F1276" i="9"/>
  <c r="F1409" i="9"/>
  <c r="F1447" i="9"/>
  <c r="F2074" i="9"/>
  <c r="F1772" i="9"/>
  <c r="F1497" i="9"/>
  <c r="F1545" i="9"/>
  <c r="F1752" i="9"/>
  <c r="F383" i="9"/>
  <c r="F1674" i="9"/>
  <c r="F1557" i="9"/>
  <c r="F1540" i="9"/>
  <c r="F2052" i="9"/>
  <c r="F1568" i="9"/>
  <c r="F2139" i="9"/>
  <c r="F1896" i="9"/>
  <c r="F1946" i="9"/>
  <c r="F1730" i="9"/>
  <c r="F1601" i="9"/>
  <c r="F1632" i="9"/>
  <c r="F1455" i="9"/>
  <c r="F1886" i="9"/>
  <c r="F1598" i="9"/>
  <c r="F1673" i="9"/>
  <c r="F1581" i="9"/>
  <c r="F1959" i="9"/>
  <c r="F2106" i="9"/>
  <c r="F2125" i="9"/>
  <c r="F2061" i="9"/>
  <c r="F2031" i="9"/>
  <c r="F1825" i="9"/>
  <c r="F2693" i="9"/>
  <c r="F2919" i="9"/>
  <c r="F2538" i="9"/>
  <c r="F2427" i="9"/>
  <c r="F2343" i="9"/>
  <c r="F2208" i="9"/>
  <c r="F2697" i="9"/>
  <c r="F2726" i="9"/>
  <c r="F2941" i="9"/>
  <c r="F1480" i="9"/>
  <c r="F3011" i="9"/>
  <c r="F3139" i="9"/>
  <c r="F2640" i="9"/>
  <c r="F2540" i="9"/>
  <c r="F2397" i="9"/>
  <c r="F2507" i="9"/>
  <c r="F2474" i="9"/>
  <c r="F2196" i="9"/>
  <c r="F2599" i="9"/>
  <c r="F2973" i="9"/>
  <c r="F2794" i="9"/>
  <c r="F2625" i="9"/>
  <c r="F3088" i="9"/>
  <c r="F2740" i="9"/>
  <c r="F2218" i="9"/>
  <c r="F2843" i="9"/>
  <c r="F2290" i="9"/>
  <c r="F2303" i="9"/>
  <c r="F3140" i="9"/>
  <c r="F2756" i="9"/>
  <c r="F2252" i="9"/>
  <c r="F2212" i="9"/>
  <c r="F2234" i="9"/>
  <c r="F2486" i="9"/>
  <c r="F2328" i="9"/>
  <c r="F2616" i="9"/>
  <c r="F2398" i="9"/>
  <c r="F2683" i="9"/>
  <c r="F2889" i="9"/>
  <c r="F2472" i="9"/>
  <c r="F710" i="9"/>
  <c r="F1331" i="9"/>
  <c r="F1268" i="9"/>
  <c r="F1405" i="9"/>
  <c r="F1190" i="9"/>
  <c r="F1226" i="9"/>
  <c r="F1369" i="9"/>
  <c r="F1317" i="9"/>
  <c r="F1360" i="9"/>
  <c r="F2068" i="9"/>
  <c r="F1442" i="9"/>
  <c r="F1588" i="9"/>
  <c r="F1867" i="9"/>
  <c r="F1570" i="9"/>
  <c r="F2173" i="9"/>
  <c r="F2089" i="9"/>
  <c r="F2147" i="9"/>
  <c r="F1707" i="9"/>
  <c r="F2014" i="9"/>
  <c r="F1648" i="9"/>
  <c r="F1683" i="9"/>
  <c r="F1712" i="9"/>
  <c r="F1757" i="9"/>
  <c r="F1958" i="9"/>
  <c r="F1719" i="9"/>
  <c r="F1926" i="9"/>
  <c r="F2158" i="9"/>
  <c r="F1913" i="9"/>
  <c r="F1769" i="9"/>
  <c r="F1716" i="9"/>
  <c r="F1892" i="9"/>
  <c r="F1798" i="9"/>
  <c r="F1938" i="9"/>
  <c r="F2171" i="9"/>
  <c r="F1995" i="9"/>
  <c r="F1737" i="9"/>
  <c r="F1802" i="9"/>
  <c r="F1393" i="9"/>
  <c r="F3133" i="9"/>
  <c r="F2937" i="9"/>
  <c r="F2263" i="9"/>
  <c r="F2560" i="9"/>
  <c r="F2401" i="9"/>
  <c r="F2308" i="9"/>
  <c r="F2786" i="9"/>
  <c r="F2738" i="9"/>
  <c r="F2957" i="9"/>
  <c r="F1479" i="9"/>
  <c r="F2914" i="9"/>
  <c r="F3129" i="9"/>
  <c r="F2633" i="9"/>
  <c r="F2483" i="9"/>
  <c r="F2527" i="9"/>
  <c r="F2509" i="9"/>
  <c r="F2476" i="9"/>
  <c r="F2381" i="9"/>
  <c r="F2443" i="9"/>
  <c r="F2896" i="9"/>
  <c r="F2830" i="9"/>
  <c r="F2627" i="9"/>
  <c r="F3067" i="9"/>
  <c r="F2735" i="9"/>
  <c r="F2484" i="9"/>
  <c r="F3187" i="9"/>
  <c r="F2890" i="9"/>
  <c r="F2309" i="9"/>
  <c r="F2350" i="9"/>
  <c r="F2460" i="9"/>
  <c r="F2713" i="9"/>
  <c r="F2377" i="9"/>
  <c r="F2265" i="9"/>
  <c r="F2316" i="9"/>
  <c r="F2891" i="9"/>
  <c r="F3099" i="9"/>
  <c r="F2468" i="9"/>
  <c r="F2645" i="9"/>
  <c r="F2417" i="9"/>
  <c r="F2400" i="9"/>
  <c r="F2607" i="9"/>
  <c r="F2594" i="9"/>
  <c r="F2614" i="9"/>
  <c r="F3080" i="9"/>
  <c r="F2500" i="9"/>
  <c r="F2463" i="9"/>
  <c r="F2544" i="9"/>
  <c r="F3104" i="9"/>
  <c r="F3090" i="9"/>
  <c r="F2623" i="9"/>
  <c r="F720" i="9"/>
  <c r="F1066" i="9"/>
  <c r="F1142" i="9"/>
  <c r="F1403" i="9"/>
  <c r="F1182" i="9"/>
  <c r="F1224" i="9"/>
  <c r="F1315" i="9"/>
  <c r="F1390" i="9"/>
  <c r="F1161" i="9"/>
  <c r="F2062" i="9"/>
  <c r="F1982" i="9"/>
  <c r="F1606" i="9"/>
  <c r="F1203" i="9"/>
  <c r="F1577" i="9"/>
  <c r="F2176" i="9"/>
  <c r="F2032" i="9"/>
  <c r="F1910" i="9"/>
  <c r="F1664" i="9"/>
  <c r="F2006" i="9"/>
  <c r="F1656" i="9"/>
  <c r="F1891" i="9"/>
  <c r="F1690" i="9"/>
  <c r="F1762" i="9"/>
  <c r="F1833" i="9"/>
  <c r="F1731" i="9"/>
  <c r="F1739" i="9"/>
  <c r="F2141" i="9"/>
  <c r="F2079" i="9"/>
  <c r="F1650" i="9"/>
  <c r="F1718" i="9"/>
  <c r="F1796" i="9"/>
  <c r="F1800" i="9"/>
  <c r="F1897" i="9"/>
  <c r="F2129" i="9"/>
  <c r="F1920" i="9"/>
  <c r="F1747" i="9"/>
  <c r="F671" i="9"/>
  <c r="F3151" i="9"/>
  <c r="F2935" i="9"/>
  <c r="F2470" i="9"/>
  <c r="F2568" i="9"/>
  <c r="F2297" i="9"/>
  <c r="F2493" i="9"/>
  <c r="F2829" i="9"/>
  <c r="F2717" i="9"/>
  <c r="F1308" i="9"/>
  <c r="F2998" i="9"/>
  <c r="F3041" i="9"/>
  <c r="F3138" i="9"/>
  <c r="F2721" i="9"/>
  <c r="F2243" i="9"/>
  <c r="F2528" i="9"/>
  <c r="F2282" i="9"/>
  <c r="F2383" i="9"/>
  <c r="F2222" i="9"/>
  <c r="F2329" i="9"/>
  <c r="F3038" i="9"/>
  <c r="F2822" i="9"/>
  <c r="F2332" i="9"/>
  <c r="F3065" i="9"/>
  <c r="F2744" i="9"/>
  <c r="F2202" i="9"/>
  <c r="F2227" i="9"/>
  <c r="F2368" i="9"/>
  <c r="F2299" i="9"/>
  <c r="F2233" i="9"/>
  <c r="F2433" i="9"/>
  <c r="F2712" i="9"/>
  <c r="F2246" i="9"/>
  <c r="F2272" i="9"/>
  <c r="F2353" i="9"/>
  <c r="F2335" i="9"/>
  <c r="F3087" i="9"/>
  <c r="F2765" i="9"/>
  <c r="F2647" i="9"/>
  <c r="F2420" i="9"/>
  <c r="F2435" i="9"/>
  <c r="F2498" i="9"/>
  <c r="F2571" i="9"/>
  <c r="F2617" i="9"/>
  <c r="F2556" i="9"/>
  <c r="F2893" i="9"/>
  <c r="F2649" i="9"/>
  <c r="F2591" i="9"/>
  <c r="F3101" i="9"/>
  <c r="F3085" i="9"/>
  <c r="F3098" i="9"/>
  <c r="F2667" i="9"/>
  <c r="F2651" i="9"/>
  <c r="F2773" i="9"/>
  <c r="F2677" i="9"/>
  <c r="F2723" i="9"/>
  <c r="F2704" i="9"/>
  <c r="F2796" i="9"/>
  <c r="F3035" i="9"/>
  <c r="F2872" i="9"/>
  <c r="F3122" i="9"/>
  <c r="F3200" i="9"/>
  <c r="F3045" i="9"/>
  <c r="F3089" i="9"/>
  <c r="F2900" i="9"/>
  <c r="F2811" i="9"/>
  <c r="F3029" i="9"/>
  <c r="F3027" i="9"/>
  <c r="F2438" i="9"/>
  <c r="F3111" i="9"/>
  <c r="F2931" i="9"/>
  <c r="F3025" i="9"/>
  <c r="F3028" i="9"/>
  <c r="F2925" i="9"/>
  <c r="F1482" i="9"/>
  <c r="F3066" i="9"/>
  <c r="F3000" i="9"/>
  <c r="F3691" i="9"/>
  <c r="F3209" i="9"/>
  <c r="F3530" i="9"/>
  <c r="F3507" i="9"/>
  <c r="F716" i="9"/>
  <c r="F961" i="9"/>
  <c r="F1398" i="9"/>
  <c r="F1185" i="9"/>
  <c r="F1179" i="9"/>
  <c r="F1222" i="9"/>
  <c r="F1319" i="9"/>
  <c r="F1379" i="9"/>
  <c r="F1361" i="9"/>
  <c r="F2092" i="9"/>
  <c r="F1983" i="9"/>
  <c r="F1496" i="9"/>
  <c r="F1499" i="9"/>
  <c r="F2136" i="9"/>
  <c r="F2028" i="9"/>
  <c r="F1908" i="9"/>
  <c r="F1925" i="9"/>
  <c r="F2007" i="9"/>
  <c r="F2148" i="9"/>
  <c r="F1556" i="9"/>
  <c r="F1595" i="9"/>
  <c r="F1763" i="9"/>
  <c r="F1838" i="9"/>
  <c r="F1590" i="9"/>
  <c r="F1666" i="9"/>
  <c r="F2144" i="9"/>
  <c r="F2055" i="9"/>
  <c r="F1639" i="9"/>
  <c r="F1694" i="9"/>
  <c r="F1691" i="9"/>
  <c r="F1993" i="9"/>
  <c r="F1895" i="9"/>
  <c r="F2178" i="9"/>
  <c r="F1711" i="9"/>
  <c r="F1751" i="9"/>
  <c r="F2020" i="9"/>
  <c r="F629" i="9"/>
  <c r="F3153" i="9"/>
  <c r="F2995" i="9"/>
  <c r="F2217" i="9"/>
  <c r="F2569" i="9"/>
  <c r="F2314" i="9"/>
  <c r="F2296" i="9"/>
  <c r="F2807" i="9"/>
  <c r="F3044" i="9"/>
  <c r="F2716" i="9"/>
  <c r="F1335" i="9"/>
  <c r="F3052" i="9"/>
  <c r="F1486" i="9"/>
  <c r="F2944" i="9"/>
  <c r="F3073" i="9"/>
  <c r="F2319" i="9"/>
  <c r="F2529" i="9"/>
  <c r="F2283" i="9"/>
  <c r="F2467" i="9"/>
  <c r="F2558" i="9"/>
  <c r="F2389" i="9"/>
  <c r="F2978" i="9"/>
  <c r="F2840" i="9"/>
  <c r="F3070" i="9"/>
  <c r="F3068" i="9"/>
  <c r="F2531" i="9"/>
  <c r="F2229" i="9"/>
  <c r="F2690" i="9"/>
  <c r="F2374" i="9"/>
  <c r="F2262" i="9"/>
  <c r="F2715" i="9"/>
  <c r="F2382" i="9"/>
  <c r="F2688" i="9"/>
  <c r="F2630" i="9"/>
  <c r="F2249" i="9"/>
  <c r="F2552" i="9"/>
  <c r="F2769" i="9"/>
  <c r="F2682" i="9"/>
  <c r="F2424" i="9"/>
  <c r="F2437" i="9"/>
  <c r="F2499" i="9"/>
  <c r="F2511" i="9"/>
  <c r="F2631" i="9"/>
  <c r="F2620" i="9"/>
  <c r="F3196" i="9"/>
  <c r="F3103" i="9"/>
  <c r="F1435" i="9"/>
  <c r="F1007" i="9"/>
  <c r="F1364" i="9"/>
  <c r="F1162" i="9"/>
  <c r="F1430" i="9"/>
  <c r="F1228" i="9"/>
  <c r="F1279" i="9"/>
  <c r="F1383" i="9"/>
  <c r="F1313" i="9"/>
  <c r="F2083" i="9"/>
  <c r="F807" i="9"/>
  <c r="F1291" i="9"/>
  <c r="F1490" i="9"/>
  <c r="F1526" i="9"/>
  <c r="F2132" i="9"/>
  <c r="F1999" i="9"/>
  <c r="F1914" i="9"/>
  <c r="F1538" i="9"/>
  <c r="F2010" i="9"/>
  <c r="F1749" i="9"/>
  <c r="F1587" i="9"/>
  <c r="F2000" i="9"/>
  <c r="F1755" i="9"/>
  <c r="F1836" i="9"/>
  <c r="F1661" i="9"/>
  <c r="F1821" i="9"/>
  <c r="F2161" i="9"/>
  <c r="F1970" i="9"/>
  <c r="F1644" i="9"/>
  <c r="F1692" i="9"/>
  <c r="F1687" i="9"/>
  <c r="F1894" i="9"/>
  <c r="F1758" i="9"/>
  <c r="F2166" i="9"/>
  <c r="F1883" i="9"/>
  <c r="F1985" i="9"/>
  <c r="F420" i="9"/>
  <c r="F1638" i="9"/>
  <c r="F3155" i="9"/>
  <c r="F2567" i="9"/>
  <c r="F2547" i="9"/>
  <c r="F2293" i="9"/>
  <c r="F2313" i="9"/>
  <c r="F2752" i="9"/>
  <c r="F2808" i="9"/>
  <c r="F3050" i="9"/>
  <c r="F2729" i="9"/>
  <c r="F2404" i="9"/>
  <c r="F3059" i="9"/>
  <c r="F2904" i="9"/>
  <c r="F2916" i="9"/>
  <c r="F3079" i="9"/>
  <c r="F2548" i="9"/>
  <c r="F2530" i="9"/>
  <c r="F2587" i="9"/>
  <c r="F2469" i="9"/>
  <c r="F2323" i="9"/>
  <c r="F2494" i="9"/>
  <c r="F2979" i="9"/>
  <c r="F2844" i="9"/>
  <c r="F1485" i="9"/>
  <c r="F3063" i="9"/>
  <c r="F2510" i="9"/>
  <c r="F2203" i="9"/>
  <c r="F2204" i="9"/>
  <c r="F2315" i="9"/>
  <c r="F2464" i="9"/>
  <c r="F2270" i="9"/>
  <c r="F2708" i="9"/>
  <c r="F2758" i="9"/>
  <c r="F2236" i="9"/>
  <c r="F2557" i="9"/>
  <c r="F2344" i="9"/>
  <c r="F2354" i="9"/>
  <c r="F2416" i="9"/>
  <c r="F2426" i="9"/>
  <c r="F2447" i="9"/>
  <c r="F2490" i="9"/>
  <c r="F2512" i="9"/>
  <c r="F3095" i="9"/>
  <c r="F2555" i="9"/>
  <c r="F2488" i="9"/>
  <c r="F3194" i="9"/>
  <c r="F2576" i="9"/>
  <c r="F2600" i="9"/>
  <c r="F3097" i="9"/>
  <c r="F2643" i="9"/>
  <c r="F2648" i="9"/>
  <c r="F2661" i="9"/>
  <c r="F2767" i="9"/>
  <c r="F2692" i="9"/>
  <c r="F2641" i="9"/>
  <c r="F2860" i="9"/>
  <c r="F2864" i="9"/>
  <c r="F2986" i="9"/>
  <c r="F2859" i="9"/>
  <c r="F2855" i="9"/>
  <c r="F2804" i="9"/>
  <c r="F3049" i="9"/>
  <c r="F3042" i="9"/>
  <c r="F3124" i="9"/>
  <c r="F2833" i="9"/>
  <c r="F2412" i="9"/>
  <c r="F3113" i="9"/>
  <c r="F3016" i="9"/>
  <c r="F3003" i="9"/>
  <c r="F3030" i="9"/>
  <c r="F2492" i="9"/>
  <c r="F2907" i="9"/>
  <c r="F3197" i="9"/>
  <c r="F3178" i="9"/>
  <c r="F3172" i="9"/>
  <c r="F3754" i="9"/>
  <c r="F3772" i="9"/>
  <c r="F3477" i="9"/>
  <c r="F3543" i="9"/>
  <c r="F1131" i="9"/>
  <c r="F455" i="9"/>
  <c r="F1304" i="9"/>
  <c r="F1320" i="9"/>
  <c r="F1415" i="9"/>
  <c r="F804" i="9"/>
  <c r="F1501" i="9"/>
  <c r="F1964" i="9"/>
  <c r="F1880" i="9"/>
  <c r="F378" i="9"/>
  <c r="F2091" i="9"/>
  <c r="F2063" i="9"/>
  <c r="F1768" i="9"/>
  <c r="F1725" i="9"/>
  <c r="F1612" i="9"/>
  <c r="F1845" i="9"/>
  <c r="F1640" i="9"/>
  <c r="F1850" i="9"/>
  <c r="F1842" i="9"/>
  <c r="F1793" i="9"/>
  <c r="F2124" i="9"/>
  <c r="F1813" i="9"/>
  <c r="F2375" i="9"/>
  <c r="F2429" i="9"/>
  <c r="F2287" i="9"/>
  <c r="F2839" i="9"/>
  <c r="F2711" i="9"/>
  <c r="F1483" i="9"/>
  <c r="F1476" i="9"/>
  <c r="F2376" i="9"/>
  <c r="F2586" i="9"/>
  <c r="F2439" i="9"/>
  <c r="F2503" i="9"/>
  <c r="F2250" i="9"/>
  <c r="F2842" i="9"/>
  <c r="F2733" i="9"/>
  <c r="F2810" i="9"/>
  <c r="F3144" i="9"/>
  <c r="F2847" i="9"/>
  <c r="F2450" i="9"/>
  <c r="F2760" i="9"/>
  <c r="F2629" i="9"/>
  <c r="F2351" i="9"/>
  <c r="F2687" i="9"/>
  <c r="F2410" i="9"/>
  <c r="F2564" i="9"/>
  <c r="F2578" i="9"/>
  <c r="F2331" i="9"/>
  <c r="F3077" i="9"/>
  <c r="F2513" i="9"/>
  <c r="F2590" i="9"/>
  <c r="F3206" i="9"/>
  <c r="F2768" i="9"/>
  <c r="F2703" i="9"/>
  <c r="F2669" i="9"/>
  <c r="F2694" i="9"/>
  <c r="F2379" i="9"/>
  <c r="F2831" i="9"/>
  <c r="F2945" i="9"/>
  <c r="F2789" i="9"/>
  <c r="F3182" i="9"/>
  <c r="F2836" i="9"/>
  <c r="F3071" i="9"/>
  <c r="F2984" i="9"/>
  <c r="F2819" i="9"/>
  <c r="F2826" i="9"/>
  <c r="F3199" i="9"/>
  <c r="F2240" i="9"/>
  <c r="F2955" i="9"/>
  <c r="F2905" i="9"/>
  <c r="F3021" i="9"/>
  <c r="F3060" i="9"/>
  <c r="F3013" i="9"/>
  <c r="F2912" i="9"/>
  <c r="F3392" i="9"/>
  <c r="F3778" i="9"/>
  <c r="F3483" i="9"/>
  <c r="F3634" i="9"/>
  <c r="F3654" i="9"/>
  <c r="F3619" i="9"/>
  <c r="F3383" i="9"/>
  <c r="F3349" i="9"/>
  <c r="F3218" i="9"/>
  <c r="F3220" i="9"/>
  <c r="F1127" i="9"/>
  <c r="F1168" i="9"/>
  <c r="F869" i="9"/>
  <c r="F1333" i="9"/>
  <c r="F1260" i="9"/>
  <c r="F823" i="9"/>
  <c r="F1862" i="9"/>
  <c r="F1849" i="9"/>
  <c r="F1814" i="9"/>
  <c r="F1679" i="9"/>
  <c r="F2093" i="9"/>
  <c r="F1699" i="9"/>
  <c r="F1764" i="9"/>
  <c r="F1727" i="9"/>
  <c r="F1649" i="9"/>
  <c r="F1822" i="9"/>
  <c r="F1652" i="9"/>
  <c r="F1877" i="9"/>
  <c r="F1971" i="9"/>
  <c r="F2001" i="9"/>
  <c r="F2160" i="9"/>
  <c r="F1525" i="9"/>
  <c r="F2300" i="9"/>
  <c r="F2406" i="9"/>
  <c r="F2207" i="9"/>
  <c r="F2863" i="9"/>
  <c r="F2745" i="9"/>
  <c r="F2969" i="9"/>
  <c r="F3147" i="9"/>
  <c r="F2277" i="9"/>
  <c r="F2231" i="9"/>
  <c r="F2446" i="9"/>
  <c r="F2621" i="9"/>
  <c r="F2698" i="9"/>
  <c r="F2367" i="9"/>
  <c r="F2742" i="9"/>
  <c r="F2823" i="9"/>
  <c r="F2238" i="9"/>
  <c r="F2324" i="9"/>
  <c r="F2440" i="9"/>
  <c r="F2757" i="9"/>
  <c r="F2485" i="9"/>
  <c r="F2304" i="9"/>
  <c r="F2665" i="9"/>
  <c r="F2428" i="9"/>
  <c r="F2487" i="9"/>
  <c r="F2575" i="9"/>
  <c r="F2613" i="9"/>
  <c r="F1478" i="9"/>
  <c r="F2583" i="9"/>
  <c r="F2601" i="9"/>
  <c r="F2608" i="9"/>
  <c r="F2259" i="9"/>
  <c r="F2671" i="9"/>
  <c r="F2777" i="9"/>
  <c r="F2264" i="9"/>
  <c r="F2750" i="9"/>
  <c r="F2850" i="9"/>
  <c r="F2946" i="9"/>
  <c r="F2871" i="9"/>
  <c r="F3175" i="9"/>
  <c r="F2862" i="9"/>
  <c r="F3075" i="9"/>
  <c r="F2990" i="9"/>
  <c r="F3202" i="9"/>
  <c r="F2837" i="9"/>
  <c r="F2884" i="9"/>
  <c r="F2452" i="9"/>
  <c r="F2949" i="9"/>
  <c r="F2956" i="9"/>
  <c r="F3023" i="9"/>
  <c r="F3047" i="9"/>
  <c r="F3109" i="9"/>
  <c r="F3110" i="9"/>
  <c r="F1290" i="9"/>
  <c r="F1370" i="9"/>
  <c r="F1245" i="9"/>
  <c r="F1191" i="9"/>
  <c r="F1314" i="9"/>
  <c r="F1251" i="9"/>
  <c r="F1449" i="9"/>
  <c r="F1521" i="9"/>
  <c r="F1748" i="9"/>
  <c r="F2069" i="9"/>
  <c r="F1715" i="9"/>
  <c r="F2058" i="9"/>
  <c r="F1560" i="9"/>
  <c r="F2045" i="9"/>
  <c r="F1636" i="9"/>
  <c r="F1631" i="9"/>
  <c r="F1735" i="9"/>
  <c r="F1709" i="9"/>
  <c r="F2110" i="9"/>
  <c r="F1885" i="9"/>
  <c r="F2156" i="9"/>
  <c r="F2691" i="9"/>
  <c r="F2294" i="9"/>
  <c r="F2370" i="9"/>
  <c r="F2562" i="9"/>
  <c r="F3093" i="9"/>
  <c r="F2743" i="9"/>
  <c r="F3048" i="9"/>
  <c r="F3159" i="9"/>
  <c r="F2278" i="9"/>
  <c r="F2232" i="9"/>
  <c r="F2475" i="9"/>
  <c r="F2327" i="9"/>
  <c r="F2700" i="9"/>
  <c r="F2719" i="9"/>
  <c r="F2802" i="9"/>
  <c r="F2388" i="9"/>
  <c r="F3149" i="9"/>
  <c r="F2268" i="9"/>
  <c r="F2668" i="9"/>
  <c r="F2553" i="9"/>
  <c r="F2306" i="9"/>
  <c r="F2655" i="9"/>
  <c r="F2408" i="9"/>
  <c r="F2549" i="9"/>
  <c r="F2524" i="9"/>
  <c r="F3096" i="9"/>
  <c r="F3186" i="9"/>
  <c r="F2542" i="9"/>
  <c r="F2604" i="9"/>
  <c r="F2593" i="9"/>
  <c r="F2666" i="9"/>
  <c r="F2679" i="9"/>
  <c r="F2664" i="9"/>
  <c r="F2266" i="9"/>
  <c r="F2778" i="9"/>
  <c r="F2815" i="9"/>
  <c r="F3034" i="9"/>
  <c r="F2851" i="9"/>
  <c r="F3192" i="9"/>
  <c r="F2797" i="9"/>
  <c r="F3069" i="9"/>
  <c r="F3007" i="9"/>
  <c r="F3108" i="9"/>
  <c r="F2849" i="9"/>
  <c r="F2418" i="9"/>
  <c r="F2292" i="9"/>
  <c r="F2942" i="9"/>
  <c r="F2911" i="9"/>
  <c r="F3032" i="9"/>
  <c r="F2950" i="9"/>
  <c r="F3081" i="9"/>
  <c r="F3168" i="9"/>
  <c r="F3405" i="9"/>
  <c r="F439" i="9"/>
  <c r="F1143" i="9"/>
  <c r="F1408" i="9"/>
  <c r="F1180" i="9"/>
  <c r="F1270" i="9"/>
  <c r="F357" i="9"/>
  <c r="F1864" i="9"/>
  <c r="F1284" i="9"/>
  <c r="F1634" i="9"/>
  <c r="F2057" i="9"/>
  <c r="F1685" i="9"/>
  <c r="F1546" i="9"/>
  <c r="F2180" i="9"/>
  <c r="F2040" i="9"/>
  <c r="F1721" i="9"/>
  <c r="F1569" i="9"/>
  <c r="F1635" i="9"/>
  <c r="F1670" i="9"/>
  <c r="F2046" i="9"/>
  <c r="F2118" i="9"/>
  <c r="F2167" i="9"/>
  <c r="F2165" i="9"/>
  <c r="F3146" i="9"/>
  <c r="F2257" i="9"/>
  <c r="F2285" i="9"/>
  <c r="F2975" i="9"/>
  <c r="F2736" i="9"/>
  <c r="F2241" i="9"/>
  <c r="F3152" i="9"/>
  <c r="F2326" i="9"/>
  <c r="F2205" i="9"/>
  <c r="F2579" i="9"/>
  <c r="F2321" i="9"/>
  <c r="F2861" i="9"/>
  <c r="F2734" i="9"/>
  <c r="F2828" i="9"/>
  <c r="F774" i="9"/>
  <c r="F1402" i="9"/>
  <c r="F1413" i="9"/>
  <c r="F1247" i="9"/>
  <c r="F1302" i="9"/>
  <c r="F2050" i="9"/>
  <c r="F1785" i="9"/>
  <c r="F1514" i="9"/>
  <c r="F2174" i="9"/>
  <c r="F2048" i="9"/>
  <c r="F1677" i="9"/>
  <c r="F1548" i="9"/>
  <c r="F1827" i="9"/>
  <c r="F1947" i="9"/>
  <c r="F1597" i="9"/>
  <c r="F2149" i="9"/>
  <c r="F1876" i="9"/>
  <c r="F1680" i="9"/>
  <c r="F1770" i="9"/>
  <c r="F2179" i="9"/>
  <c r="F2026" i="9"/>
  <c r="F2135" i="9"/>
  <c r="F3128" i="9"/>
  <c r="F2276" i="9"/>
  <c r="F2307" i="9"/>
  <c r="F2964" i="9"/>
  <c r="F2951" i="9"/>
  <c r="F2924" i="9"/>
  <c r="F2917" i="9"/>
  <c r="F2481" i="9"/>
  <c r="F2342" i="9"/>
  <c r="F2514" i="9"/>
  <c r="F2394" i="9"/>
  <c r="F2854" i="9"/>
  <c r="F3005" i="9"/>
  <c r="F2793" i="9"/>
  <c r="F2386" i="9"/>
  <c r="F2747" i="9"/>
  <c r="F2685" i="9"/>
  <c r="F3127" i="9"/>
  <c r="F2330" i="9"/>
  <c r="F2338" i="9"/>
  <c r="F2659" i="9"/>
  <c r="F2411" i="9"/>
  <c r="F2491" i="9"/>
  <c r="F2533" i="9"/>
  <c r="F3084" i="9"/>
  <c r="F2230" i="9"/>
  <c r="F2612" i="9"/>
  <c r="F1387" i="9"/>
  <c r="F1400" i="9"/>
  <c r="F1243" i="9"/>
  <c r="F1274" i="9"/>
  <c r="F2100" i="9"/>
  <c r="F1779" i="9"/>
  <c r="F1510" i="9"/>
  <c r="F1857" i="9"/>
  <c r="F1723" i="9"/>
  <c r="F1695" i="9"/>
  <c r="F1555" i="9"/>
  <c r="F1991" i="9"/>
  <c r="F1945" i="9"/>
  <c r="F1780" i="9"/>
  <c r="F2151" i="9"/>
  <c r="F1736" i="9"/>
  <c r="F2044" i="9"/>
  <c r="F1984" i="9"/>
  <c r="F2049" i="9"/>
  <c r="F410" i="9"/>
  <c r="F3193" i="9"/>
  <c r="F2271" i="9"/>
  <c r="F2333" i="9"/>
  <c r="F2972" i="9"/>
  <c r="F3123" i="9"/>
  <c r="F2948" i="9"/>
  <c r="F2909" i="9"/>
  <c r="F2985" i="9"/>
  <c r="F2482" i="9"/>
  <c r="F2449" i="9"/>
  <c r="F2515" i="9"/>
  <c r="F2522" i="9"/>
  <c r="F2787" i="9"/>
  <c r="F3058" i="9"/>
  <c r="F2888" i="9"/>
  <c r="F3094" i="9"/>
  <c r="F2748" i="9"/>
  <c r="F3130" i="9"/>
  <c r="F2317" i="9"/>
  <c r="F2371" i="9"/>
  <c r="F2689" i="9"/>
  <c r="F2451" i="9"/>
  <c r="F2518" i="9"/>
  <c r="F2537" i="9"/>
  <c r="F2550" i="9"/>
  <c r="F2501" i="9"/>
  <c r="F2521" i="9"/>
  <c r="F3205" i="9"/>
  <c r="F1376" i="9"/>
  <c r="F1329" i="9"/>
  <c r="F2060" i="9"/>
  <c r="F1962" i="9"/>
  <c r="F1537" i="9"/>
  <c r="F1578" i="9"/>
  <c r="F1726" i="9"/>
  <c r="F2004" i="9"/>
  <c r="F1761" i="9"/>
  <c r="F2123" i="9"/>
  <c r="F805" i="9"/>
  <c r="F2247" i="9"/>
  <c r="F2821" i="9"/>
  <c r="F2962" i="9"/>
  <c r="F2225" i="9"/>
  <c r="F2373" i="9"/>
  <c r="F1484" i="9"/>
  <c r="F2732" i="9"/>
  <c r="F2254" i="9"/>
  <c r="F2895" i="9"/>
  <c r="F2288" i="9"/>
  <c r="F2618" i="9"/>
  <c r="F2776" i="9"/>
  <c r="F2585" i="9"/>
  <c r="F2211" i="9"/>
  <c r="F2795" i="9"/>
  <c r="F2766" i="9"/>
  <c r="F2653" i="9"/>
  <c r="F2781" i="9"/>
  <c r="F2637" i="9"/>
  <c r="F3091" i="9"/>
  <c r="F3024" i="9"/>
  <c r="F3125" i="9"/>
  <c r="F2922" i="9"/>
  <c r="F2805" i="9"/>
  <c r="F2960" i="9"/>
  <c r="F2461" i="9"/>
  <c r="F2952" i="9"/>
  <c r="F3116" i="9"/>
  <c r="F2878" i="9"/>
  <c r="F3017" i="9"/>
  <c r="F3203" i="9"/>
  <c r="F3166" i="9"/>
  <c r="F3770" i="9"/>
  <c r="F3484" i="9"/>
  <c r="F3492" i="9"/>
  <c r="F3656" i="9"/>
  <c r="F3289" i="9"/>
  <c r="F3308" i="9"/>
  <c r="F3375" i="9"/>
  <c r="F3212" i="9"/>
  <c r="F3241" i="9"/>
  <c r="F3264" i="9"/>
  <c r="F3227" i="9"/>
  <c r="F2186" i="9"/>
  <c r="F3377" i="9"/>
  <c r="F3682" i="9"/>
  <c r="F3328" i="9"/>
  <c r="F3597" i="9"/>
  <c r="F3259" i="9"/>
  <c r="F3252" i="9"/>
  <c r="F3285" i="9"/>
  <c r="F3281" i="9"/>
  <c r="F3426" i="9"/>
  <c r="F3348" i="9"/>
  <c r="F3679" i="9"/>
  <c r="F3296" i="9"/>
  <c r="F3297" i="9"/>
  <c r="F3318" i="9"/>
  <c r="F3381" i="9"/>
  <c r="F3524" i="9"/>
  <c r="F3418" i="9"/>
  <c r="F3775" i="9"/>
  <c r="F3356" i="9"/>
  <c r="F3435" i="9"/>
  <c r="F3764" i="9"/>
  <c r="F3417" i="9"/>
  <c r="F3573" i="9"/>
  <c r="F3478" i="9"/>
  <c r="F3681" i="9"/>
  <c r="F3533" i="9"/>
  <c r="F3705" i="9"/>
  <c r="F3698" i="9"/>
  <c r="F1440" i="9"/>
  <c r="F1410" i="9"/>
  <c r="F1858" i="9"/>
  <c r="F2105" i="9"/>
  <c r="F1611" i="9"/>
  <c r="F1956" i="9"/>
  <c r="F1602" i="9"/>
  <c r="F1572" i="9"/>
  <c r="F2038" i="9"/>
  <c r="F2067" i="9"/>
  <c r="F3131" i="9"/>
  <c r="F2473" i="9"/>
  <c r="F2730" i="9"/>
  <c r="F3040" i="9"/>
  <c r="F2214" i="9"/>
  <c r="F2191" i="9"/>
  <c r="F2809" i="9"/>
  <c r="F2894" i="9"/>
  <c r="F2391" i="9"/>
  <c r="F2423" i="9"/>
  <c r="F2434" i="9"/>
  <c r="F2710" i="9"/>
  <c r="F2596" i="9"/>
  <c r="F2749" i="9"/>
  <c r="F2543" i="9"/>
  <c r="F2523" i="9"/>
  <c r="F2656" i="9"/>
  <c r="F2657" i="9"/>
  <c r="F2783" i="9"/>
  <c r="F2706" i="9"/>
  <c r="F2918" i="9"/>
  <c r="F3031" i="9"/>
  <c r="F3180" i="9"/>
  <c r="F3046" i="9"/>
  <c r="F2921" i="9"/>
  <c r="F2856" i="9"/>
  <c r="F2458" i="9"/>
  <c r="F2971" i="9"/>
  <c r="F3117" i="9"/>
  <c r="F2546" i="9"/>
  <c r="F3201" i="9"/>
  <c r="F3160" i="9"/>
  <c r="F3781" i="9"/>
  <c r="F3564" i="9"/>
  <c r="F3621" i="9"/>
  <c r="F3662" i="9"/>
  <c r="F3346" i="9"/>
  <c r="F3379" i="9"/>
  <c r="F3717" i="9"/>
  <c r="F3211" i="9"/>
  <c r="F3268" i="9"/>
  <c r="F3274" i="9"/>
  <c r="F3755" i="9"/>
  <c r="F3162" i="9"/>
  <c r="F3398" i="9"/>
  <c r="F3710" i="9"/>
  <c r="F3229" i="9"/>
  <c r="F3471" i="9"/>
  <c r="F3263" i="9"/>
  <c r="F3716" i="9"/>
  <c r="F3400" i="9"/>
  <c r="F3265" i="9"/>
  <c r="F3291" i="9"/>
  <c r="F3378" i="9"/>
  <c r="F3676" i="9"/>
  <c r="F3300" i="9"/>
  <c r="F3301" i="9"/>
  <c r="F3321" i="9"/>
  <c r="F2188" i="9"/>
  <c r="F3322" i="9"/>
  <c r="F3272" i="9"/>
  <c r="F3690" i="9"/>
  <c r="F3352" i="9"/>
  <c r="F3401" i="9"/>
  <c r="F3648" i="9"/>
  <c r="F3482" i="9"/>
  <c r="F3614" i="9"/>
  <c r="F3623" i="9"/>
  <c r="F3742" i="9"/>
  <c r="F3520" i="9"/>
  <c r="F3538" i="9"/>
  <c r="F3607" i="9"/>
  <c r="F1438" i="9"/>
  <c r="F1395" i="9"/>
  <c r="F1777" i="9"/>
  <c r="F1668" i="9"/>
  <c r="F1655" i="9"/>
  <c r="F1949" i="9"/>
  <c r="F1778" i="9"/>
  <c r="F1740" i="9"/>
  <c r="F2041" i="9"/>
  <c r="F2109" i="9"/>
  <c r="F3142" i="9"/>
  <c r="F2566" i="9"/>
  <c r="F2739" i="9"/>
  <c r="F2926" i="9"/>
  <c r="F2215" i="9"/>
  <c r="F2192" i="9"/>
  <c r="F2800" i="9"/>
  <c r="F2279" i="9"/>
  <c r="F2565" i="9"/>
  <c r="F2454" i="9"/>
  <c r="F2390" i="9"/>
  <c r="F2339" i="9"/>
  <c r="F2441" i="9"/>
  <c r="F2477" i="9"/>
  <c r="F2541" i="9"/>
  <c r="F2580" i="9"/>
  <c r="F3083" i="9"/>
  <c r="F2660" i="9"/>
  <c r="F2658" i="9"/>
  <c r="F2785" i="9"/>
  <c r="F2779" i="9"/>
  <c r="F2873" i="9"/>
  <c r="F2867" i="9"/>
  <c r="F3179" i="9"/>
  <c r="F3043" i="9"/>
  <c r="F2897" i="9"/>
  <c r="F2846" i="9"/>
  <c r="F2812" i="9"/>
  <c r="F2421" i="9"/>
  <c r="F2992" i="9"/>
  <c r="F2901" i="9"/>
  <c r="F2534" i="9"/>
  <c r="F2489" i="9"/>
  <c r="F2610" i="9"/>
  <c r="F3161" i="9"/>
  <c r="F3761" i="9"/>
  <c r="F3475" i="9"/>
  <c r="F3589" i="9"/>
  <c r="F3657" i="9"/>
  <c r="F3344" i="9"/>
  <c r="F3332" i="9"/>
  <c r="F3720" i="9"/>
  <c r="F3225" i="9"/>
  <c r="F3269" i="9"/>
  <c r="F3270" i="9"/>
  <c r="F3290" i="9"/>
  <c r="F3393" i="9"/>
  <c r="F3266" i="9"/>
  <c r="F3659" i="9"/>
  <c r="F3244" i="9"/>
  <c r="F3721" i="9"/>
  <c r="F3230" i="9"/>
  <c r="F3590" i="9"/>
  <c r="F3447" i="9"/>
  <c r="F3267" i="9"/>
  <c r="F3292" i="9"/>
  <c r="F3310" i="9"/>
  <c r="F3739" i="9"/>
  <c r="F3521" i="9"/>
  <c r="F3360" i="9"/>
  <c r="F3372" i="9"/>
  <c r="F2187" i="9"/>
  <c r="F3745" i="9"/>
  <c r="F3441" i="9"/>
  <c r="F3762" i="9"/>
  <c r="F3753" i="9"/>
  <c r="F3430" i="9"/>
  <c r="F3649" i="9"/>
  <c r="F3419" i="9"/>
  <c r="F3546" i="9"/>
  <c r="F3476" i="9"/>
  <c r="F3522" i="9"/>
  <c r="F3637" i="9"/>
  <c r="F3608" i="9"/>
  <c r="F3726" i="9"/>
  <c r="F528" i="9"/>
  <c r="F1261" i="9"/>
  <c r="F1235" i="9"/>
  <c r="F1288" i="9"/>
  <c r="F1676" i="9"/>
  <c r="F1810" i="9"/>
  <c r="F1950" i="9"/>
  <c r="F1671" i="9"/>
  <c r="F1957" i="9"/>
  <c r="F1998" i="9"/>
  <c r="F3185" i="9"/>
  <c r="F2189" i="9"/>
  <c r="F2709" i="9"/>
  <c r="F2970" i="9"/>
  <c r="F2200" i="9"/>
  <c r="F2193" i="9"/>
  <c r="F2801" i="9"/>
  <c r="F2681" i="9"/>
  <c r="F2305" i="9"/>
  <c r="F2274" i="9"/>
  <c r="F2632" i="9"/>
  <c r="F2392" i="9"/>
  <c r="F2430" i="9"/>
  <c r="F2588" i="9"/>
  <c r="F2228" i="9"/>
  <c r="F2478" i="9"/>
  <c r="F2432" i="9"/>
  <c r="F2670" i="9"/>
  <c r="F2770" i="9"/>
  <c r="F2672" i="9"/>
  <c r="F2702" i="9"/>
  <c r="F2874" i="9"/>
  <c r="F2790" i="9"/>
  <c r="F3177" i="9"/>
  <c r="F2858" i="9"/>
  <c r="F2987" i="9"/>
  <c r="F2885" i="9"/>
  <c r="F3020" i="9"/>
  <c r="F2415" i="9"/>
  <c r="F2961" i="9"/>
  <c r="F3033" i="9"/>
  <c r="F3054" i="9"/>
  <c r="F2365" i="9"/>
  <c r="F2206" i="9"/>
  <c r="F3751" i="9"/>
  <c r="F3759" i="9"/>
  <c r="F3496" i="9"/>
  <c r="F3613" i="9"/>
  <c r="F3651" i="9"/>
  <c r="F3367" i="9"/>
  <c r="F3336" i="9"/>
  <c r="F3699" i="9"/>
  <c r="F3224" i="9"/>
  <c r="F3399" i="9"/>
  <c r="F3460" i="9"/>
  <c r="F3384" i="9"/>
  <c r="F3347" i="9"/>
  <c r="F3250" i="9"/>
  <c r="F3718" i="9"/>
  <c r="F3431" i="9"/>
  <c r="F3700" i="9"/>
  <c r="F3228" i="9"/>
  <c r="F3473" i="9"/>
  <c r="F3238" i="9"/>
  <c r="F3271" i="9"/>
  <c r="F3345" i="9"/>
  <c r="F3374" i="9"/>
  <c r="F3510" i="9"/>
  <c r="F3647" i="9"/>
  <c r="F3380" i="9"/>
  <c r="F3331" i="9"/>
  <c r="F3414" i="9"/>
  <c r="F3338" i="9"/>
  <c r="F3771" i="9"/>
  <c r="F3777" i="9"/>
  <c r="F3563" i="9"/>
  <c r="F3437" i="9"/>
  <c r="F3444" i="9"/>
  <c r="F3575" i="9"/>
  <c r="F718" i="9"/>
  <c r="F1189" i="9"/>
  <c r="F1388" i="9"/>
  <c r="F1503" i="9"/>
  <c r="F2137" i="9"/>
  <c r="F1875" i="9"/>
  <c r="F1952" i="9"/>
  <c r="F1922" i="9"/>
  <c r="F1630" i="9"/>
  <c r="F1890" i="9"/>
  <c r="F2117" i="9"/>
  <c r="F2762" i="9"/>
  <c r="F2190" i="9"/>
  <c r="F2720" i="9"/>
  <c r="F2281" i="9"/>
  <c r="F2363" i="9"/>
  <c r="F2198" i="9"/>
  <c r="F2813" i="9"/>
  <c r="F2201" i="9"/>
  <c r="F2251" i="9"/>
  <c r="F2933" i="9"/>
  <c r="F2619" i="9"/>
  <c r="F2395" i="9"/>
  <c r="F2403" i="9"/>
  <c r="F2598" i="9"/>
  <c r="F2366" i="9"/>
  <c r="F2479" i="9"/>
  <c r="F2609" i="9"/>
  <c r="F2673" i="9"/>
  <c r="F2771" i="9"/>
  <c r="F2699" i="9"/>
  <c r="F2763" i="9"/>
  <c r="F2870" i="9"/>
  <c r="F2817" i="9"/>
  <c r="F3190" i="9"/>
  <c r="F2852" i="9"/>
  <c r="F2932" i="9"/>
  <c r="F2824" i="9"/>
  <c r="F2445" i="9"/>
  <c r="F3036" i="9"/>
  <c r="F3026" i="9"/>
  <c r="F3002" i="9"/>
  <c r="F2929" i="9"/>
  <c r="F2407" i="9"/>
  <c r="F3340" i="9"/>
  <c r="F3774" i="9"/>
  <c r="F3632" i="9"/>
  <c r="F3488" i="9"/>
  <c r="F3642" i="9"/>
  <c r="F3370" i="9"/>
  <c r="F3304" i="9"/>
  <c r="F3680" i="9"/>
  <c r="F3226" i="9"/>
  <c r="F3282" i="9"/>
  <c r="F3464" i="9"/>
  <c r="F3391" i="9"/>
  <c r="F3385" i="9"/>
  <c r="F3219" i="9"/>
  <c r="F3697" i="9"/>
  <c r="F3258" i="9"/>
  <c r="F3701" i="9"/>
  <c r="F3436" i="9"/>
  <c r="F3232" i="9"/>
  <c r="F3432" i="9"/>
  <c r="F3366" i="9"/>
  <c r="F3743" i="9"/>
  <c r="F3485" i="9"/>
  <c r="F3672" i="9"/>
  <c r="F3670" i="9"/>
  <c r="F3337" i="9"/>
  <c r="F3416" i="9"/>
  <c r="F3353" i="9"/>
  <c r="F3692" i="9"/>
  <c r="F3514" i="9"/>
  <c r="F3542" i="9"/>
  <c r="F3409" i="9"/>
  <c r="F3442" i="9"/>
  <c r="F1145" i="9"/>
  <c r="F1198" i="9"/>
  <c r="F1489" i="9"/>
  <c r="F1902" i="9"/>
  <c r="F1873" i="9"/>
  <c r="F1951" i="9"/>
  <c r="F2064" i="9"/>
  <c r="F1658" i="9"/>
  <c r="F1973" i="9"/>
  <c r="F2119" i="9"/>
  <c r="F2997" i="9"/>
  <c r="F2380" i="9"/>
  <c r="F2714" i="9"/>
  <c r="F2346" i="9"/>
  <c r="F2209" i="9"/>
  <c r="F2827" i="9"/>
  <c r="F3074" i="9"/>
  <c r="F3181" i="9"/>
  <c r="F2295" i="9"/>
  <c r="F2226" i="9"/>
  <c r="F2399" i="9"/>
  <c r="F2444" i="9"/>
  <c r="F2505" i="9"/>
  <c r="F2551" i="9"/>
  <c r="F2561" i="9"/>
  <c r="F2554" i="9"/>
  <c r="F2686" i="9"/>
  <c r="F2318" i="9"/>
  <c r="F2465" i="9"/>
  <c r="F3078" i="9"/>
  <c r="F2875" i="9"/>
  <c r="F2845" i="9"/>
  <c r="F3184" i="9"/>
  <c r="F2869" i="9"/>
  <c r="F3018" i="9"/>
  <c r="F2848" i="9"/>
  <c r="F3019" i="9"/>
  <c r="F2442" i="9"/>
  <c r="F2939" i="9"/>
  <c r="F2940" i="9"/>
  <c r="F1272" i="9"/>
  <c r="F1183" i="9"/>
  <c r="F1445" i="9"/>
  <c r="F1517" i="9"/>
  <c r="F1917" i="9"/>
  <c r="F1622" i="9"/>
  <c r="F1754" i="9"/>
  <c r="F2162" i="9"/>
  <c r="F1744" i="9"/>
  <c r="F2116" i="9"/>
  <c r="F263" i="9"/>
  <c r="F2213" i="9"/>
  <c r="F2680" i="9"/>
  <c r="F2958" i="9"/>
  <c r="F2982" i="9"/>
  <c r="F2506" i="9"/>
  <c r="F2589" i="9"/>
  <c r="F3056" i="9"/>
  <c r="F2462" i="9"/>
  <c r="F3191" i="9"/>
  <c r="F2248" i="9"/>
  <c r="F2322" i="9"/>
  <c r="F2663" i="9"/>
  <c r="F2457" i="9"/>
  <c r="F3082" i="9"/>
  <c r="F2502" i="9"/>
  <c r="F2581" i="9"/>
  <c r="F2355" i="9"/>
  <c r="F2675" i="9"/>
  <c r="F2674" i="9"/>
  <c r="F2707" i="9"/>
  <c r="F2886" i="9"/>
  <c r="F3009" i="9"/>
  <c r="F2825" i="9"/>
  <c r="F2868" i="9"/>
  <c r="F3055" i="9"/>
  <c r="F2993" i="9"/>
  <c r="F3120" i="9"/>
  <c r="F2352" i="9"/>
  <c r="F2920" i="9"/>
  <c r="F2953" i="9"/>
  <c r="F2999" i="9"/>
  <c r="F2974" i="9"/>
  <c r="F3106" i="9"/>
  <c r="F3169" i="9"/>
  <c r="F3451" i="9"/>
  <c r="F1404" i="9"/>
  <c r="F1841" i="9"/>
  <c r="F1605" i="9"/>
  <c r="F2112" i="9"/>
  <c r="F2336" i="9"/>
  <c r="F1474" i="9"/>
  <c r="F2976" i="9"/>
  <c r="F2219" i="9"/>
  <c r="F2237" i="9"/>
  <c r="F2519" i="9"/>
  <c r="F2526" i="9"/>
  <c r="F2650" i="9"/>
  <c r="F2639" i="9"/>
  <c r="F2877" i="9"/>
  <c r="F2803" i="9"/>
  <c r="F2881" i="9"/>
  <c r="F2943" i="9"/>
  <c r="F3012" i="9"/>
  <c r="F3170" i="9"/>
  <c r="F3630" i="9"/>
  <c r="F3635" i="9"/>
  <c r="F3371" i="9"/>
  <c r="F3373" i="9"/>
  <c r="F3235" i="9"/>
  <c r="F3730" i="9"/>
  <c r="F3369" i="9"/>
  <c r="F3678" i="9"/>
  <c r="F3714" i="9"/>
  <c r="F3234" i="9"/>
  <c r="F3457" i="9"/>
  <c r="F3223" i="9"/>
  <c r="F3532" i="9"/>
  <c r="F3298" i="9"/>
  <c r="F3327" i="9"/>
  <c r="F3355" i="9"/>
  <c r="F3342" i="9"/>
  <c r="F3420" i="9"/>
  <c r="F3438" i="9"/>
  <c r="F3413" i="9"/>
  <c r="F3465" i="9"/>
  <c r="F3671" i="9"/>
  <c r="F3740" i="9"/>
  <c r="F3677" i="9"/>
  <c r="F3733" i="9"/>
  <c r="F3540" i="9"/>
  <c r="F3591" i="9"/>
  <c r="F3555" i="9"/>
  <c r="F3467" i="9"/>
  <c r="F3498" i="9"/>
  <c r="F3536" i="9"/>
  <c r="F531" i="9"/>
  <c r="F1055" i="9"/>
  <c r="F2128" i="9"/>
  <c r="F23" i="9"/>
  <c r="F55" i="9"/>
  <c r="F611" i="9"/>
  <c r="F559" i="9"/>
  <c r="F1536" i="9"/>
  <c r="F2142" i="9"/>
  <c r="F1104" i="9"/>
  <c r="F758" i="9"/>
  <c r="F403" i="9"/>
  <c r="F30" i="9"/>
  <c r="F1533" i="9"/>
  <c r="F72" i="9"/>
  <c r="F27" i="9"/>
  <c r="F43" i="9"/>
  <c r="F94" i="9"/>
  <c r="F48" i="9"/>
  <c r="F57" i="9"/>
  <c r="F78" i="9"/>
  <c r="F38" i="9"/>
  <c r="F19" i="9"/>
  <c r="F119" i="9"/>
  <c r="F228" i="9"/>
  <c r="F232" i="9"/>
  <c r="F216" i="9"/>
  <c r="F125" i="9"/>
  <c r="F207" i="9"/>
  <c r="F168" i="9"/>
  <c r="F351" i="9"/>
  <c r="F418" i="9"/>
  <c r="F213" i="9"/>
  <c r="F156" i="9"/>
  <c r="F322" i="9"/>
  <c r="F203" i="9"/>
  <c r="F355" i="9"/>
  <c r="F404" i="9"/>
  <c r="F440" i="9"/>
  <c r="F739" i="9"/>
  <c r="F350" i="9"/>
  <c r="F687" i="9"/>
  <c r="F783" i="9"/>
  <c r="F795" i="9"/>
  <c r="F726" i="9"/>
  <c r="F291" i="9"/>
  <c r="F781" i="9"/>
  <c r="F431" i="9"/>
  <c r="F259" i="9"/>
  <c r="F363" i="9"/>
  <c r="F2078" i="9"/>
  <c r="F1942" i="9"/>
  <c r="F2084" i="9"/>
  <c r="F2111" i="9"/>
  <c r="F2337" i="9"/>
  <c r="F2988" i="9"/>
  <c r="F2902" i="9"/>
  <c r="F3174" i="9"/>
  <c r="F2348" i="9"/>
  <c r="F2284" i="9"/>
  <c r="F2602" i="9"/>
  <c r="F2701" i="9"/>
  <c r="F2882" i="9"/>
  <c r="F3006" i="9"/>
  <c r="F2814" i="9"/>
  <c r="F2545" i="9"/>
  <c r="F2913" i="9"/>
  <c r="F3037" i="9"/>
  <c r="F3407" i="9"/>
  <c r="F3550" i="9"/>
  <c r="F3577" i="9"/>
  <c r="F3388" i="9"/>
  <c r="F3689" i="9"/>
  <c r="F3236" i="9"/>
  <c r="F3732" i="9"/>
  <c r="F3221" i="9"/>
  <c r="F3687" i="9"/>
  <c r="F3469" i="9"/>
  <c r="F3240" i="9"/>
  <c r="F3283" i="9"/>
  <c r="F3287" i="9"/>
  <c r="F3534" i="9"/>
  <c r="F3299" i="9"/>
  <c r="F3316" i="9"/>
  <c r="F3329" i="9"/>
  <c r="F3768" i="9"/>
  <c r="F3434" i="9"/>
  <c r="F3529" i="9"/>
  <c r="F3415" i="9"/>
  <c r="F3474" i="9"/>
  <c r="F3519" i="9"/>
  <c r="F3553" i="9"/>
  <c r="F3685" i="9"/>
  <c r="F3735" i="9"/>
  <c r="F3713" i="9"/>
  <c r="F3592" i="9"/>
  <c r="F3561" i="9"/>
  <c r="F3515" i="9"/>
  <c r="F3581" i="9"/>
  <c r="F3708" i="9"/>
  <c r="F936" i="9"/>
  <c r="F1015" i="9"/>
  <c r="F1174" i="9"/>
  <c r="F25" i="9"/>
  <c r="F388" i="9"/>
  <c r="F634" i="9"/>
  <c r="F641" i="9"/>
  <c r="F1535" i="9"/>
  <c r="F2153" i="9"/>
  <c r="F709" i="9"/>
  <c r="F1353" i="9"/>
  <c r="F765" i="9"/>
  <c r="F1702" i="9"/>
  <c r="F50" i="9"/>
  <c r="F1626" i="9"/>
  <c r="F26" i="9"/>
  <c r="F61" i="9"/>
  <c r="F132" i="9"/>
  <c r="F46" i="9"/>
  <c r="F100" i="9"/>
  <c r="F45" i="9"/>
  <c r="F58" i="9"/>
  <c r="F146" i="9"/>
  <c r="F87" i="9"/>
  <c r="F81" i="9"/>
  <c r="F223" i="9"/>
  <c r="F229" i="9"/>
  <c r="F231" i="9"/>
  <c r="F262" i="9"/>
  <c r="F286" i="9"/>
  <c r="F189" i="9"/>
  <c r="F379" i="9"/>
  <c r="F426" i="9"/>
  <c r="F317" i="9"/>
  <c r="F209" i="9"/>
  <c r="F487" i="9"/>
  <c r="F265" i="9"/>
  <c r="F381" i="9"/>
  <c r="F405" i="9"/>
  <c r="F256" i="9"/>
  <c r="F745" i="9"/>
  <c r="F675" i="9"/>
  <c r="F315" i="9"/>
  <c r="F759" i="9"/>
  <c r="F802" i="9"/>
  <c r="F2094" i="9"/>
  <c r="F295" i="9"/>
  <c r="F831" i="9"/>
  <c r="F793" i="9"/>
  <c r="F201" i="9"/>
  <c r="F277" i="9"/>
  <c r="F1148" i="9"/>
  <c r="F2053" i="9"/>
  <c r="F1566" i="9"/>
  <c r="F1906" i="9"/>
  <c r="F2114" i="9"/>
  <c r="F2273" i="9"/>
  <c r="F2636" i="9"/>
  <c r="F2967" i="9"/>
  <c r="F2245" i="9"/>
  <c r="F2345" i="9"/>
  <c r="F2676" i="9"/>
  <c r="F2605" i="9"/>
  <c r="F2652" i="9"/>
  <c r="F2887" i="9"/>
  <c r="F2857" i="9"/>
  <c r="F2991" i="9"/>
  <c r="F2471" i="9"/>
  <c r="F2996" i="9"/>
  <c r="F3105" i="9"/>
  <c r="F3453" i="9"/>
  <c r="F3509" i="9"/>
  <c r="F3653" i="9"/>
  <c r="F3382" i="9"/>
  <c r="F3683" i="9"/>
  <c r="F3239" i="9"/>
  <c r="F3734" i="9"/>
  <c r="F3213" i="9"/>
  <c r="F3458" i="9"/>
  <c r="F3605" i="9"/>
  <c r="F3242" i="9"/>
  <c r="F3402" i="9"/>
  <c r="F3256" i="9"/>
  <c r="F3537" i="9"/>
  <c r="F3323" i="9"/>
  <c r="F3773" i="9"/>
  <c r="F3668" i="9"/>
  <c r="F3694" i="9"/>
  <c r="F3480" i="9"/>
  <c r="F3572" i="9"/>
  <c r="F3552" i="9"/>
  <c r="F3527" i="9"/>
  <c r="F3711" i="9"/>
  <c r="F3736" i="9"/>
  <c r="F3706" i="9"/>
  <c r="F3470" i="9"/>
  <c r="F3501" i="9"/>
  <c r="F3583" i="9"/>
  <c r="F3512" i="9"/>
  <c r="F3598" i="9"/>
  <c r="F937" i="9"/>
  <c r="F1048" i="9"/>
  <c r="F1170" i="9"/>
  <c r="F67" i="9"/>
  <c r="F725" i="9"/>
  <c r="F670" i="9"/>
  <c r="F639" i="9"/>
  <c r="F1614" i="9"/>
  <c r="F2146" i="9"/>
  <c r="F1520" i="9"/>
  <c r="F770" i="9"/>
  <c r="F1703" i="9"/>
  <c r="F111" i="9"/>
  <c r="F153" i="9"/>
  <c r="F56" i="9"/>
  <c r="F12" i="9"/>
  <c r="F278" i="9"/>
  <c r="F13" i="9"/>
  <c r="F47" i="9"/>
  <c r="F39" i="9"/>
  <c r="F34" i="9"/>
  <c r="F126" i="9"/>
  <c r="F79" i="9"/>
  <c r="F84" i="9"/>
  <c r="F221" i="9"/>
  <c r="F236" i="9"/>
  <c r="F167" i="9"/>
  <c r="F260" i="9"/>
  <c r="F128" i="9"/>
  <c r="F328" i="9"/>
  <c r="F206" i="9"/>
  <c r="F387" i="9"/>
  <c r="F430" i="9"/>
  <c r="F282" i="9"/>
  <c r="F321" i="9"/>
  <c r="F1140" i="9"/>
  <c r="F2054" i="9"/>
  <c r="F2090" i="9"/>
  <c r="F1823" i="9"/>
  <c r="F2113" i="9"/>
  <c r="F2696" i="9"/>
  <c r="F2634" i="9"/>
  <c r="F2792" i="9"/>
  <c r="F2754" i="9"/>
  <c r="F2626" i="9"/>
  <c r="F2606" i="9"/>
  <c r="F2260" i="9"/>
  <c r="F2883" i="9"/>
  <c r="F2865" i="9"/>
  <c r="F3022" i="9"/>
  <c r="F2448" i="9"/>
  <c r="F2903" i="9"/>
  <c r="F2928" i="9"/>
  <c r="F3446" i="9"/>
  <c r="F3633" i="9"/>
  <c r="F3655" i="9"/>
  <c r="F3389" i="9"/>
  <c r="F3217" i="9"/>
  <c r="F3276" i="9"/>
  <c r="F3723" i="9"/>
  <c r="F3427" i="9"/>
  <c r="F3246" i="9"/>
  <c r="F3556" i="9"/>
  <c r="F3359" i="9"/>
  <c r="F3397" i="9"/>
  <c r="F3386" i="9"/>
  <c r="F3643" i="9"/>
  <c r="F3293" i="9"/>
  <c r="F3354" i="9"/>
  <c r="F3562" i="9"/>
  <c r="F3780" i="9"/>
  <c r="F3612" i="9"/>
  <c r="F3425" i="9"/>
  <c r="F3424" i="9"/>
  <c r="F3615" i="9"/>
  <c r="F3516" i="9"/>
  <c r="F3617" i="9"/>
  <c r="F3493" i="9"/>
  <c r="F3727" i="9"/>
  <c r="F3715" i="9"/>
  <c r="F3472" i="9"/>
  <c r="F3421" i="9"/>
  <c r="F3639" i="9"/>
  <c r="F3584" i="9"/>
  <c r="F3602" i="9"/>
  <c r="F3582" i="9"/>
  <c r="F1114" i="9"/>
  <c r="F1045" i="9"/>
  <c r="F1176" i="9"/>
  <c r="F85" i="9"/>
  <c r="F730" i="9"/>
  <c r="F624" i="9"/>
  <c r="F1212" i="9"/>
  <c r="F1675" i="9"/>
  <c r="F2150" i="9"/>
  <c r="F326" i="9"/>
  <c r="F682" i="9"/>
  <c r="F1693" i="9"/>
  <c r="F76" i="9"/>
  <c r="F163" i="9"/>
  <c r="F10" i="9"/>
  <c r="F112" i="9"/>
  <c r="F8" i="9"/>
  <c r="F44" i="9"/>
  <c r="F62" i="9"/>
  <c r="F37" i="9"/>
  <c r="F108" i="9"/>
  <c r="F154" i="9"/>
  <c r="F138" i="9"/>
  <c r="F96" i="9"/>
  <c r="F220" i="9"/>
  <c r="F233" i="9"/>
  <c r="F230" i="9"/>
  <c r="F261" i="9"/>
  <c r="F139" i="9"/>
  <c r="F312" i="9"/>
  <c r="F202" i="9"/>
  <c r="F192" i="9"/>
  <c r="F423" i="9"/>
  <c r="F243" i="9"/>
  <c r="F309" i="9"/>
  <c r="F212" i="9"/>
  <c r="F789" i="9"/>
  <c r="F827" i="9"/>
  <c r="F820" i="9"/>
  <c r="F176" i="9"/>
  <c r="F335" i="9"/>
  <c r="F1196" i="9"/>
  <c r="F343" i="9"/>
  <c r="F797" i="9"/>
  <c r="F840" i="9"/>
  <c r="F752" i="9"/>
  <c r="F293" i="9"/>
  <c r="F753" i="9"/>
  <c r="F742" i="9"/>
  <c r="F330" i="9"/>
  <c r="F1133" i="9"/>
  <c r="F2088" i="9"/>
  <c r="F2168" i="9"/>
  <c r="F1795" i="9"/>
  <c r="F2126" i="9"/>
  <c r="F2684" i="9"/>
  <c r="F2642" i="9"/>
  <c r="F3057" i="9"/>
  <c r="F2761" i="9"/>
  <c r="F2413" i="9"/>
  <c r="F2628" i="9"/>
  <c r="F2603" i="9"/>
  <c r="F2646" i="9"/>
  <c r="F2816" i="9"/>
  <c r="F3204" i="9"/>
  <c r="F2915" i="9"/>
  <c r="F2402" i="9"/>
  <c r="F3118" i="9"/>
  <c r="F2930" i="9"/>
  <c r="F3208" i="9"/>
  <c r="F3481" i="9"/>
  <c r="F3567" i="9"/>
  <c r="F3390" i="9"/>
  <c r="F3216" i="9"/>
  <c r="F3279" i="9"/>
  <c r="F3260" i="9"/>
  <c r="F3429" i="9"/>
  <c r="F3254" i="9"/>
  <c r="F3462" i="9"/>
  <c r="F3247" i="9"/>
  <c r="F3779" i="9"/>
  <c r="F3387" i="9"/>
  <c r="F3644" i="9"/>
  <c r="F3741" i="9"/>
  <c r="F3311" i="9"/>
  <c r="F3445" i="9"/>
  <c r="F3760" i="9"/>
  <c r="F3361" i="9"/>
  <c r="F3450" i="9"/>
  <c r="F3722" i="9"/>
  <c r="F3574" i="9"/>
  <c r="F3640" i="9"/>
  <c r="F3525" i="9"/>
  <c r="F3620" i="9"/>
  <c r="F3731" i="9"/>
  <c r="F3468" i="9"/>
  <c r="F3702" i="9"/>
  <c r="F3609" i="9"/>
  <c r="F3487" i="9"/>
  <c r="F3586" i="9"/>
  <c r="F3541" i="9"/>
  <c r="F3499" i="9"/>
  <c r="F445" i="9"/>
  <c r="F1046" i="9"/>
  <c r="F1167" i="9"/>
  <c r="F123" i="9"/>
  <c r="F1157" i="9"/>
  <c r="F556" i="9"/>
  <c r="F1544" i="9"/>
  <c r="F1625" i="9"/>
  <c r="F2025" i="9"/>
  <c r="F299" i="9"/>
  <c r="F685" i="9"/>
  <c r="F1797" i="9"/>
  <c r="F11" i="9"/>
  <c r="F140" i="9"/>
  <c r="F1615" i="9"/>
  <c r="F101" i="9"/>
  <c r="F9" i="9"/>
  <c r="F91" i="9"/>
  <c r="F69" i="9"/>
  <c r="F40" i="9"/>
  <c r="F109" i="9"/>
  <c r="F133" i="9"/>
  <c r="F130" i="9"/>
  <c r="F97" i="9"/>
  <c r="F226" i="9"/>
  <c r="F122" i="9"/>
  <c r="F224" i="9"/>
  <c r="F135" i="9"/>
  <c r="F279" i="9"/>
  <c r="F193" i="9"/>
  <c r="F274" i="9"/>
  <c r="F296" i="9"/>
  <c r="F248" i="9"/>
  <c r="F349" i="9"/>
  <c r="F1156" i="9"/>
  <c r="F1493" i="9"/>
  <c r="F1567" i="9"/>
  <c r="F1799" i="9"/>
  <c r="F515" i="9"/>
  <c r="F3100" i="9"/>
  <c r="F2347" i="9"/>
  <c r="F3061" i="9"/>
  <c r="F2759" i="9"/>
  <c r="F2775" i="9"/>
  <c r="F2615" i="9"/>
  <c r="F2356" i="9"/>
  <c r="F2780" i="9"/>
  <c r="F2834" i="9"/>
  <c r="F2832" i="9"/>
  <c r="F2977" i="9"/>
  <c r="F3115" i="9"/>
  <c r="F2938" i="9"/>
  <c r="F3154" i="9"/>
  <c r="F3164" i="9"/>
  <c r="F3580" i="9"/>
  <c r="F3568" i="9"/>
  <c r="F3306" i="9"/>
  <c r="F3214" i="9"/>
  <c r="F3277" i="9"/>
  <c r="F3333" i="9"/>
  <c r="F3452" i="9"/>
  <c r="F3466" i="9"/>
  <c r="F3249" i="9"/>
  <c r="F3660" i="9"/>
  <c r="F3307" i="9"/>
  <c r="F3664" i="9"/>
  <c r="F3479" i="9"/>
  <c r="F3406" i="9"/>
  <c r="F3749" i="9"/>
  <c r="F3758" i="9"/>
  <c r="F3315" i="9"/>
  <c r="F3517" i="9"/>
  <c r="F3756" i="9"/>
  <c r="F3636" i="9"/>
  <c r="F3618" i="9"/>
  <c r="F3490" i="9"/>
  <c r="F3549" i="9"/>
  <c r="F3724" i="9"/>
  <c r="F3767" i="9"/>
  <c r="F3729" i="9"/>
  <c r="F3611" i="9"/>
  <c r="F3595" i="9"/>
  <c r="F3495" i="9"/>
  <c r="F881" i="9"/>
  <c r="F1039" i="9"/>
  <c r="F252" i="9"/>
  <c r="F60" i="9"/>
  <c r="F1375" i="9"/>
  <c r="F646" i="9"/>
  <c r="F1562" i="9"/>
  <c r="F1607" i="9"/>
  <c r="F373" i="9"/>
  <c r="F285" i="9"/>
  <c r="F746" i="9"/>
  <c r="F1874" i="9"/>
  <c r="F2" i="9"/>
  <c r="F142" i="9"/>
  <c r="F162" i="9"/>
  <c r="F107" i="9"/>
  <c r="F105" i="9"/>
  <c r="F7" i="9"/>
  <c r="F28" i="9"/>
  <c r="F49" i="9"/>
  <c r="F52" i="9"/>
  <c r="F160" i="9"/>
  <c r="F99" i="9"/>
  <c r="F227" i="9"/>
  <c r="F234" i="9"/>
  <c r="F225" i="9"/>
  <c r="F334" i="9"/>
  <c r="F280" i="9"/>
  <c r="F196" i="9"/>
  <c r="F267" i="9"/>
  <c r="F342" i="9"/>
  <c r="F199" i="9"/>
  <c r="F347" i="9"/>
  <c r="F250" i="9"/>
  <c r="F790" i="9"/>
  <c r="F812" i="9"/>
  <c r="F359" i="9"/>
  <c r="F255" i="9"/>
  <c r="F305" i="9"/>
  <c r="F754" i="9"/>
  <c r="F318" i="9"/>
  <c r="F842" i="9"/>
  <c r="F361" i="9"/>
  <c r="F303" i="9"/>
  <c r="F341" i="9"/>
  <c r="F1218" i="9"/>
  <c r="F1586" i="9"/>
  <c r="F1571" i="9"/>
  <c r="F1742" i="9"/>
  <c r="F2071" i="9"/>
  <c r="F2741" i="9"/>
  <c r="F2359" i="9"/>
  <c r="F2774" i="9"/>
  <c r="F2255" i="9"/>
  <c r="F2784" i="9"/>
  <c r="F3188" i="9"/>
  <c r="F2635" i="9"/>
  <c r="F2705" i="9"/>
  <c r="F2983" i="9"/>
  <c r="F2798" i="9"/>
  <c r="F2879" i="9"/>
  <c r="F2927" i="9"/>
  <c r="F2480" i="9"/>
  <c r="F3757" i="9"/>
  <c r="F3631" i="9"/>
  <c r="F3571" i="9"/>
  <c r="F3313" i="9"/>
  <c r="F3210" i="9"/>
  <c r="F3243" i="9"/>
  <c r="F3363" i="9"/>
  <c r="F3262" i="9"/>
  <c r="F3410" i="9"/>
  <c r="F3455" i="9"/>
  <c r="F3255" i="9"/>
  <c r="F3365" i="9"/>
  <c r="F3303" i="9"/>
  <c r="F3646" i="9"/>
  <c r="F3305" i="9"/>
  <c r="F3325" i="9"/>
  <c r="F3652" i="9"/>
  <c r="F3684" i="9"/>
  <c r="F3395" i="9"/>
  <c r="F3528" i="9"/>
  <c r="F3548" i="9"/>
  <c r="F3570" i="9"/>
  <c r="F3675" i="9"/>
  <c r="F3545" i="9"/>
  <c r="F3604" i="9"/>
  <c r="F3638" i="9"/>
  <c r="F3624" i="9"/>
  <c r="F3669" i="9"/>
  <c r="F3411" i="9"/>
  <c r="F3557" i="9"/>
  <c r="F3596" i="9"/>
  <c r="F798" i="9"/>
  <c r="F920" i="9"/>
  <c r="F1037" i="9"/>
  <c r="F1330" i="9"/>
  <c r="F41" i="9"/>
  <c r="F1362" i="9"/>
  <c r="F667" i="9"/>
  <c r="F1553" i="9"/>
  <c r="F150" i="9"/>
  <c r="F573" i="9"/>
  <c r="F281" i="9"/>
  <c r="F2130" i="9"/>
  <c r="F1792" i="9"/>
  <c r="F106" i="9"/>
  <c r="F385" i="9"/>
  <c r="F396" i="9"/>
  <c r="F24" i="9"/>
  <c r="F115" i="9"/>
  <c r="F51" i="9"/>
  <c r="F113" i="9"/>
  <c r="F35" i="9"/>
  <c r="F90" i="9"/>
  <c r="F127" i="9"/>
  <c r="F80" i="9"/>
  <c r="F102" i="9"/>
  <c r="F179" i="9"/>
  <c r="F165" i="9"/>
  <c r="F118" i="9"/>
  <c r="F169" i="9"/>
  <c r="F171" i="9"/>
  <c r="F307" i="9"/>
  <c r="F272" i="9"/>
  <c r="F1657" i="9"/>
  <c r="F2419" i="9"/>
  <c r="F2582" i="9"/>
  <c r="F2782" i="9"/>
  <c r="F2695" i="9"/>
  <c r="F2818" i="9"/>
  <c r="F3114" i="9"/>
  <c r="F3171" i="9"/>
  <c r="F3599" i="9"/>
  <c r="F3233" i="9"/>
  <c r="F3658" i="9"/>
  <c r="F3284" i="9"/>
  <c r="F3412" i="9"/>
  <c r="F3428" i="9"/>
  <c r="F3309" i="9"/>
  <c r="F3610" i="9"/>
  <c r="F3578" i="9"/>
  <c r="F3663" i="9"/>
  <c r="F3625" i="9"/>
  <c r="F3535" i="9"/>
  <c r="F3585" i="9"/>
  <c r="F1075" i="9"/>
  <c r="F1301" i="9"/>
  <c r="F627" i="9"/>
  <c r="F159" i="9"/>
  <c r="F2009" i="9"/>
  <c r="F268" i="9"/>
  <c r="F110" i="9"/>
  <c r="F14" i="9"/>
  <c r="F73" i="9"/>
  <c r="F83" i="9"/>
  <c r="F219" i="9"/>
  <c r="F114" i="9"/>
  <c r="F191" i="9"/>
  <c r="F411" i="9"/>
  <c r="F264" i="9"/>
  <c r="F824" i="9"/>
  <c r="F1080" i="9"/>
  <c r="F289" i="9"/>
  <c r="F678" i="9"/>
  <c r="F302" i="9"/>
  <c r="F728" i="9"/>
  <c r="F332" i="9"/>
  <c r="F817" i="9"/>
  <c r="F822" i="9"/>
  <c r="F1934" i="9"/>
  <c r="F380" i="9"/>
  <c r="F1619" i="9"/>
  <c r="F241" i="9"/>
  <c r="F1056" i="9"/>
  <c r="F708" i="9"/>
  <c r="F1432" i="9"/>
  <c r="F496" i="9"/>
  <c r="F986" i="9"/>
  <c r="F506" i="9"/>
  <c r="F524" i="9"/>
  <c r="F518" i="9"/>
  <c r="F525" i="9"/>
  <c r="F927" i="9"/>
  <c r="F521" i="9"/>
  <c r="F475" i="9"/>
  <c r="F964" i="9"/>
  <c r="F510" i="9"/>
  <c r="F1096" i="9"/>
  <c r="F1153" i="9"/>
  <c r="F636" i="9"/>
  <c r="F625" i="9"/>
  <c r="F951" i="9"/>
  <c r="F1119" i="9"/>
  <c r="F599" i="9"/>
  <c r="F606" i="9"/>
  <c r="F566" i="9"/>
  <c r="F668" i="9"/>
  <c r="F1070" i="9"/>
  <c r="F703" i="9"/>
  <c r="F1123" i="9"/>
  <c r="F442" i="9"/>
  <c r="F1258" i="9"/>
  <c r="F338" i="9"/>
  <c r="F826" i="9"/>
  <c r="F918" i="9"/>
  <c r="F882" i="9"/>
  <c r="F874" i="9"/>
  <c r="F1221" i="9"/>
  <c r="F891" i="9"/>
  <c r="F1231" i="9"/>
  <c r="F1132" i="9"/>
  <c r="F495" i="9"/>
  <c r="F1659" i="9"/>
  <c r="F2224" i="9"/>
  <c r="F3051" i="9"/>
  <c r="F2455" i="9"/>
  <c r="F2678" i="9"/>
  <c r="F3092" i="9"/>
  <c r="F3165" i="9"/>
  <c r="F3593" i="9"/>
  <c r="F3231" i="9"/>
  <c r="F3251" i="9"/>
  <c r="F3288" i="9"/>
  <c r="F3335" i="9"/>
  <c r="F3449" i="9"/>
  <c r="F3394" i="9"/>
  <c r="F3650" i="9"/>
  <c r="F3665" i="9"/>
  <c r="F3603" i="9"/>
  <c r="F3626" i="9"/>
  <c r="F3463" i="9"/>
  <c r="F3765" i="9"/>
  <c r="F1043" i="9"/>
  <c r="F33" i="9"/>
  <c r="F664" i="9"/>
  <c r="F2157" i="9"/>
  <c r="F2003" i="9"/>
  <c r="F148" i="9"/>
  <c r="F104" i="9"/>
  <c r="F53" i="9"/>
  <c r="F77" i="9"/>
  <c r="F320" i="9"/>
  <c r="F187" i="9"/>
  <c r="F17" i="9"/>
  <c r="F166" i="9"/>
  <c r="F313" i="9"/>
  <c r="F188" i="9"/>
  <c r="F270" i="9"/>
  <c r="F276" i="9"/>
  <c r="F1018" i="9"/>
  <c r="F306" i="9"/>
  <c r="F680" i="9"/>
  <c r="F717" i="9"/>
  <c r="F734" i="9"/>
  <c r="F1977" i="9"/>
  <c r="F821" i="9"/>
  <c r="F744" i="9"/>
  <c r="F1582" i="9"/>
  <c r="F364" i="9"/>
  <c r="F374" i="9"/>
  <c r="F394" i="9"/>
  <c r="F1426" i="9"/>
  <c r="F714" i="9"/>
  <c r="F713" i="9"/>
  <c r="F1437" i="9"/>
  <c r="F890" i="9"/>
  <c r="F990" i="9"/>
  <c r="F522" i="9"/>
  <c r="F459" i="9"/>
  <c r="F498" i="9"/>
  <c r="F1025" i="9"/>
  <c r="F935" i="9"/>
  <c r="F856" i="9"/>
  <c r="F481" i="9"/>
  <c r="F532" i="9"/>
  <c r="F1005" i="9"/>
  <c r="F1105" i="9"/>
  <c r="F876" i="9"/>
  <c r="F635" i="9"/>
  <c r="F613" i="9"/>
  <c r="F1064" i="9"/>
  <c r="F633" i="9"/>
  <c r="F652" i="9"/>
  <c r="F601" i="9"/>
  <c r="F598" i="9"/>
  <c r="F701" i="9"/>
  <c r="F893" i="9"/>
  <c r="F665" i="9"/>
  <c r="F1238" i="9"/>
  <c r="F607" i="9"/>
  <c r="F953" i="9"/>
  <c r="F1422" i="9"/>
  <c r="F954" i="9"/>
  <c r="F724" i="9"/>
  <c r="F813" i="9"/>
  <c r="F844" i="9"/>
  <c r="F993" i="9"/>
  <c r="F911" i="9"/>
  <c r="F849" i="9"/>
  <c r="F1345" i="9"/>
  <c r="F982" i="9"/>
  <c r="F880" i="9"/>
  <c r="F1130" i="9"/>
  <c r="F925" i="9"/>
  <c r="F1412" i="9"/>
  <c r="F2361" i="9"/>
  <c r="F2788" i="9"/>
  <c r="F2436" i="9"/>
  <c r="F2764" i="9"/>
  <c r="F2866" i="9"/>
  <c r="F3001" i="9"/>
  <c r="F3763" i="9"/>
  <c r="F3358" i="9"/>
  <c r="F3280" i="9"/>
  <c r="F3439" i="9"/>
  <c r="F3364" i="9"/>
  <c r="F3376" i="9"/>
  <c r="F3486" i="9"/>
  <c r="F3504" i="9"/>
  <c r="F3594" i="9"/>
  <c r="F3627" i="9"/>
  <c r="F3565" i="9"/>
  <c r="F3696" i="9"/>
  <c r="F1053" i="9"/>
  <c r="F5" i="9"/>
  <c r="F656" i="9"/>
  <c r="F365" i="9"/>
  <c r="F417" i="9"/>
  <c r="F362" i="9"/>
  <c r="F64" i="9"/>
  <c r="F116" i="9"/>
  <c r="F95" i="9"/>
  <c r="F311" i="9"/>
  <c r="F217" i="9"/>
  <c r="F86" i="9"/>
  <c r="F390" i="9"/>
  <c r="F414" i="9"/>
  <c r="F204" i="9"/>
  <c r="F788" i="9"/>
  <c r="F768" i="9"/>
  <c r="F251" i="9"/>
  <c r="F346" i="9"/>
  <c r="F294" i="9"/>
  <c r="F721" i="9"/>
  <c r="F740" i="9"/>
  <c r="F1974" i="9"/>
  <c r="F803" i="9"/>
  <c r="F452" i="9"/>
  <c r="F1534" i="9"/>
  <c r="F368" i="9"/>
  <c r="F2033" i="9"/>
  <c r="F1244" i="9"/>
  <c r="F1242" i="9"/>
  <c r="F1246" i="9"/>
  <c r="F1259" i="9"/>
  <c r="F865" i="9"/>
  <c r="F878" i="9"/>
  <c r="F995" i="9"/>
  <c r="F462" i="9"/>
  <c r="F535" i="9"/>
  <c r="F1054" i="9"/>
  <c r="F460" i="9"/>
  <c r="F857" i="9"/>
  <c r="F494" i="9"/>
  <c r="F483" i="9"/>
  <c r="F526" i="9"/>
  <c r="F1000" i="9"/>
  <c r="F884" i="9"/>
  <c r="F614" i="9"/>
  <c r="F626" i="9"/>
  <c r="F959" i="9"/>
  <c r="F561" i="9"/>
  <c r="F653" i="9"/>
  <c r="F576" i="9"/>
  <c r="F578" i="9"/>
  <c r="F960" i="9"/>
  <c r="F615" i="9"/>
  <c r="F618" i="9"/>
  <c r="F1377" i="9"/>
  <c r="F605" i="9"/>
  <c r="F1419" i="9"/>
  <c r="F1428" i="9"/>
  <c r="F738" i="9"/>
  <c r="F829" i="9"/>
  <c r="F972" i="9"/>
  <c r="F987" i="9"/>
  <c r="F850" i="9"/>
  <c r="F872" i="9"/>
  <c r="F1350" i="9"/>
  <c r="F896" i="9"/>
  <c r="F453" i="9"/>
  <c r="F1817" i="9"/>
  <c r="F2820" i="9"/>
  <c r="F3207" i="9"/>
  <c r="F2573" i="9"/>
  <c r="F2662" i="9"/>
  <c r="F3053" i="9"/>
  <c r="F2936" i="9"/>
  <c r="F3776" i="9"/>
  <c r="F3368" i="9"/>
  <c r="F3275" i="9"/>
  <c r="F3448" i="9"/>
  <c r="F3245" i="9"/>
  <c r="F3357" i="9"/>
  <c r="F3312" i="9"/>
  <c r="F3686" i="9"/>
  <c r="F3422" i="9"/>
  <c r="F3554" i="9"/>
  <c r="F3600" i="9"/>
  <c r="F3494" i="9"/>
  <c r="F3503" i="9"/>
  <c r="F3704" i="9"/>
  <c r="F1040" i="9"/>
  <c r="F4" i="9"/>
  <c r="F657" i="9"/>
  <c r="F2022" i="9"/>
  <c r="F1882" i="9"/>
  <c r="F266" i="9"/>
  <c r="F103" i="9"/>
  <c r="F211" i="9"/>
  <c r="F59" i="9"/>
  <c r="F218" i="9"/>
  <c r="F88" i="9"/>
  <c r="F273" i="9"/>
  <c r="F287" i="9"/>
  <c r="F792" i="9"/>
  <c r="F240" i="9"/>
  <c r="F254" i="9"/>
  <c r="F348" i="9"/>
  <c r="F786" i="9"/>
  <c r="F780" i="9"/>
  <c r="F353" i="9"/>
  <c r="F779" i="9"/>
  <c r="F732" i="9"/>
  <c r="F741" i="9"/>
  <c r="F1627" i="9"/>
  <c r="F402" i="9"/>
  <c r="F377" i="9"/>
  <c r="F1620" i="9"/>
  <c r="F1421" i="9"/>
  <c r="F1159" i="9"/>
  <c r="F567" i="9"/>
  <c r="F447" i="9"/>
  <c r="F861" i="9"/>
  <c r="F1009" i="9"/>
  <c r="F1023" i="9"/>
  <c r="F932" i="9"/>
  <c r="F537" i="9"/>
  <c r="F1041" i="9"/>
  <c r="F461" i="9"/>
  <c r="F491" i="9"/>
  <c r="F482" i="9"/>
  <c r="F492" i="9"/>
  <c r="F514" i="9"/>
  <c r="F1062" i="9"/>
  <c r="F1010" i="9"/>
  <c r="F621" i="9"/>
  <c r="F622" i="9"/>
  <c r="F1077" i="9"/>
  <c r="F645" i="9"/>
  <c r="F654" i="9"/>
  <c r="F603" i="9"/>
  <c r="F580" i="9"/>
  <c r="F1172" i="9"/>
  <c r="F630" i="9"/>
  <c r="F617" i="9"/>
  <c r="F1356" i="9"/>
  <c r="F582" i="9"/>
  <c r="F323" i="9"/>
  <c r="F1257" i="9"/>
  <c r="F1424" i="9"/>
  <c r="F778" i="9"/>
  <c r="F2101" i="9"/>
  <c r="F973" i="9"/>
  <c r="F979" i="9"/>
  <c r="F855" i="9"/>
  <c r="F1343" i="9"/>
  <c r="F864" i="9"/>
  <c r="F1058" i="9"/>
  <c r="F910" i="9"/>
  <c r="F1215" i="9"/>
  <c r="F1002" i="9"/>
  <c r="F565" i="9"/>
  <c r="F1067" i="9"/>
  <c r="F1461" i="9"/>
  <c r="F1294" i="9"/>
  <c r="F1500" i="9"/>
  <c r="F1277" i="9"/>
  <c r="F1784" i="9"/>
  <c r="F2539" i="9"/>
  <c r="F3195" i="9"/>
  <c r="F3086" i="9"/>
  <c r="F2728" i="9"/>
  <c r="F3062" i="9"/>
  <c r="F2947" i="9"/>
  <c r="F3505" i="9"/>
  <c r="F3302" i="9"/>
  <c r="F3273" i="9"/>
  <c r="F3319" i="9"/>
  <c r="F3703" i="9"/>
  <c r="F3513" i="9"/>
  <c r="F3408" i="9"/>
  <c r="F3278" i="9"/>
  <c r="F3766" i="9"/>
  <c r="F3673" i="9"/>
  <c r="F3629" i="9"/>
  <c r="F3695" i="9"/>
  <c r="F3750" i="9"/>
  <c r="F3606" i="9"/>
  <c r="F1016" i="9"/>
  <c r="F6" i="9"/>
  <c r="F1665" i="9"/>
  <c r="F2027" i="9"/>
  <c r="F1878" i="9"/>
  <c r="F399" i="9"/>
  <c r="F151" i="9"/>
  <c r="F327" i="9"/>
  <c r="F32" i="9"/>
  <c r="F1616" i="9"/>
  <c r="F170" i="9"/>
  <c r="F117" i="9"/>
  <c r="F269" i="9"/>
  <c r="F314" i="9"/>
  <c r="F205" i="9"/>
  <c r="F794" i="9"/>
  <c r="F238" i="9"/>
  <c r="F772" i="9"/>
  <c r="F345" i="9"/>
  <c r="F769" i="9"/>
  <c r="F791" i="9"/>
  <c r="F808" i="9"/>
  <c r="F325" i="9"/>
  <c r="F782" i="9"/>
  <c r="F767" i="9"/>
  <c r="F386" i="9"/>
  <c r="F422" i="9"/>
  <c r="F369" i="9"/>
  <c r="F395" i="9"/>
  <c r="F454" i="9"/>
  <c r="F1429" i="9"/>
  <c r="F704" i="9"/>
  <c r="F505" i="9"/>
  <c r="F866" i="9"/>
  <c r="F871" i="9"/>
  <c r="F930" i="9"/>
  <c r="F1024" i="9"/>
  <c r="F938" i="9"/>
  <c r="F1026" i="9"/>
  <c r="F858" i="9"/>
  <c r="F981" i="9"/>
  <c r="F476" i="9"/>
  <c r="F541" i="9"/>
  <c r="F534" i="9"/>
  <c r="F996" i="9"/>
  <c r="F549" i="9"/>
  <c r="F1063" i="9"/>
  <c r="F1051" i="9"/>
  <c r="F1078" i="9"/>
  <c r="F589" i="9"/>
  <c r="F595" i="9"/>
  <c r="F600" i="9"/>
  <c r="F612" i="9"/>
  <c r="F659" i="9"/>
  <c r="F1446" i="9"/>
  <c r="F1448" i="9"/>
  <c r="F585" i="9"/>
  <c r="F731" i="9"/>
  <c r="F1255" i="9"/>
  <c r="F722" i="9"/>
  <c r="F284" i="9"/>
  <c r="F324" i="9"/>
  <c r="F907" i="9"/>
  <c r="F1060" i="9"/>
  <c r="F1225" i="9"/>
  <c r="F854" i="9"/>
  <c r="F873" i="9"/>
  <c r="F1084" i="9"/>
  <c r="F923" i="9"/>
  <c r="F1213" i="9"/>
  <c r="F942" i="9"/>
  <c r="F1491" i="9"/>
  <c r="F1068" i="9"/>
  <c r="F1467" i="9"/>
  <c r="F1296" i="9"/>
  <c r="F1502" i="9"/>
  <c r="F1323" i="9"/>
  <c r="F1724" i="9"/>
  <c r="F2497" i="9"/>
  <c r="F2258" i="9"/>
  <c r="F2520" i="9"/>
  <c r="F2725" i="9"/>
  <c r="F2908" i="9"/>
  <c r="F3500" i="9"/>
  <c r="F3362" i="9"/>
  <c r="F3725" i="9"/>
  <c r="F3341" i="9"/>
  <c r="F3661" i="9"/>
  <c r="F3523" i="9"/>
  <c r="F3403" i="9"/>
  <c r="F3518" i="9"/>
  <c r="F3693" i="9"/>
  <c r="F3719" i="9"/>
  <c r="F3544" i="9"/>
  <c r="F3628" i="9"/>
  <c r="F120" i="9"/>
  <c r="F1017" i="9"/>
  <c r="F3" i="9"/>
  <c r="F1654" i="9"/>
  <c r="F693" i="9"/>
  <c r="F92" i="9"/>
  <c r="F1935" i="9"/>
  <c r="F144" i="9"/>
  <c r="F129" i="9"/>
  <c r="F141" i="9"/>
  <c r="F181" i="9"/>
  <c r="F121" i="9"/>
  <c r="F435" i="9"/>
  <c r="F198" i="9"/>
  <c r="F200" i="9"/>
  <c r="F796" i="9"/>
  <c r="F415" i="9"/>
  <c r="F727" i="9"/>
  <c r="F253" i="9"/>
  <c r="F771" i="9"/>
  <c r="F799" i="9"/>
  <c r="F809" i="9"/>
  <c r="F777" i="9"/>
  <c r="F750" i="9"/>
  <c r="F258" i="9"/>
  <c r="F825" i="9"/>
  <c r="F413" i="9"/>
  <c r="F409" i="9"/>
  <c r="F2181" i="9"/>
  <c r="F569" i="9"/>
  <c r="F1418" i="9"/>
  <c r="F677" i="9"/>
  <c r="F847" i="9"/>
  <c r="F472" i="9"/>
  <c r="F1014" i="9"/>
  <c r="F926" i="9"/>
  <c r="F934" i="9"/>
  <c r="F469" i="9"/>
  <c r="F931" i="9"/>
  <c r="F467" i="9"/>
  <c r="F509" i="9"/>
  <c r="F484" i="9"/>
  <c r="F477" i="9"/>
  <c r="F1106" i="9"/>
  <c r="F1094" i="9"/>
  <c r="F543" i="9"/>
  <c r="F1044" i="9"/>
  <c r="F632" i="9"/>
  <c r="F1030" i="9"/>
  <c r="F683" i="9"/>
  <c r="F587" i="9"/>
  <c r="F1126" i="9"/>
  <c r="F700" i="9"/>
  <c r="F628" i="9"/>
  <c r="F1980" i="9"/>
  <c r="F608" i="9"/>
  <c r="F702" i="9"/>
  <c r="F733" i="9"/>
  <c r="F1262" i="9"/>
  <c r="F304" i="9"/>
  <c r="F301" i="9"/>
  <c r="F815" i="9"/>
  <c r="F917" i="9"/>
  <c r="F984" i="9"/>
  <c r="F1233" i="9"/>
  <c r="F928" i="9"/>
  <c r="F1592" i="9"/>
  <c r="F1688" i="9"/>
  <c r="F2532" i="9"/>
  <c r="F2291" i="9"/>
  <c r="F2876" i="9"/>
  <c r="F2906" i="9"/>
  <c r="F3008" i="9"/>
  <c r="F3622" i="9"/>
  <c r="F3350" i="9"/>
  <c r="F3334" i="9"/>
  <c r="F3248" i="9"/>
  <c r="F3531" i="9"/>
  <c r="F3688" i="9"/>
  <c r="F3747" i="9"/>
  <c r="F3257" i="9"/>
  <c r="F3738" i="9"/>
  <c r="F3560" i="9"/>
  <c r="F3491" i="9"/>
  <c r="F883" i="9"/>
  <c r="F2172" i="9"/>
  <c r="F1380" i="9"/>
  <c r="F1613" i="9"/>
  <c r="F310" i="9"/>
  <c r="F124" i="9"/>
  <c r="F21" i="9"/>
  <c r="F136" i="9"/>
  <c r="F89" i="9"/>
  <c r="F137" i="9"/>
  <c r="F190" i="9"/>
  <c r="F180" i="9"/>
  <c r="F208" i="9"/>
  <c r="F242" i="9"/>
  <c r="F195" i="9"/>
  <c r="F177" i="9"/>
  <c r="F2097" i="9"/>
  <c r="F358" i="9"/>
  <c r="F161" i="9"/>
  <c r="F749" i="9"/>
  <c r="F316" i="9"/>
  <c r="F841" i="9"/>
  <c r="F810" i="9"/>
  <c r="F755" i="9"/>
  <c r="F249" i="9"/>
  <c r="F283" i="9"/>
  <c r="F416" i="9"/>
  <c r="F419" i="9"/>
  <c r="F433" i="9"/>
  <c r="F372" i="9"/>
  <c r="F1117" i="9"/>
  <c r="F706" i="9"/>
  <c r="F674" i="9"/>
  <c r="F988" i="9"/>
  <c r="F508" i="9"/>
  <c r="F1022" i="9"/>
  <c r="F519" i="9"/>
  <c r="F516" i="9"/>
  <c r="F471" i="9"/>
  <c r="F539" i="9"/>
  <c r="F464" i="9"/>
  <c r="F486" i="9"/>
  <c r="F479" i="9"/>
  <c r="F500" i="9"/>
  <c r="F540" i="9"/>
  <c r="F1102" i="9"/>
  <c r="F940" i="9"/>
  <c r="F554" i="9"/>
  <c r="F616" i="9"/>
  <c r="F1032" i="9"/>
  <c r="F1047" i="9"/>
  <c r="F1623" i="9"/>
  <c r="F31" i="9"/>
  <c r="F2597" i="9"/>
  <c r="F2320" i="9"/>
  <c r="F2364" i="9"/>
  <c r="F2968" i="9"/>
  <c r="F3112" i="9"/>
  <c r="F3163" i="9"/>
  <c r="F3497" i="9"/>
  <c r="F3222" i="9"/>
  <c r="F2184" i="9"/>
  <c r="F3456" i="9"/>
  <c r="F3339" i="9"/>
  <c r="F3666" i="9"/>
  <c r="F3324" i="9"/>
  <c r="F3433" i="9"/>
  <c r="F3576" i="9"/>
  <c r="F3539" i="9"/>
  <c r="F3566" i="9"/>
  <c r="F3769" i="9"/>
  <c r="F3707" i="9"/>
  <c r="F905" i="9"/>
  <c r="F1332" i="9"/>
  <c r="F557" i="9"/>
  <c r="F147" i="9"/>
  <c r="F542" i="9"/>
  <c r="F679" i="9"/>
  <c r="F70" i="9"/>
  <c r="F66" i="9"/>
  <c r="F16" i="9"/>
  <c r="F29" i="9"/>
  <c r="F15" i="9"/>
  <c r="F184" i="9"/>
  <c r="F215" i="9"/>
  <c r="F421" i="9"/>
  <c r="F174" i="9"/>
  <c r="F1617" i="9"/>
  <c r="F376" i="9"/>
  <c r="F446" i="9"/>
  <c r="F308" i="9"/>
  <c r="F676" i="9"/>
  <c r="F757" i="9"/>
  <c r="F352" i="9"/>
  <c r="F337" i="9"/>
  <c r="F833" i="9"/>
  <c r="F437" i="9"/>
  <c r="F1936" i="9"/>
  <c r="F271" i="9"/>
  <c r="F425" i="9"/>
  <c r="F400" i="9"/>
  <c r="F1020" i="9"/>
  <c r="F1434" i="9"/>
  <c r="F1177" i="9"/>
  <c r="F503" i="9"/>
  <c r="F994" i="9"/>
  <c r="F980" i="9"/>
  <c r="F489" i="9"/>
  <c r="F533" i="9"/>
  <c r="F520" i="9"/>
  <c r="F529" i="9"/>
  <c r="F473" i="9"/>
  <c r="F466" i="9"/>
  <c r="F862" i="9"/>
  <c r="F1012" i="9"/>
  <c r="F1050" i="9"/>
  <c r="F552" i="9"/>
  <c r="F620" i="9"/>
  <c r="F1013" i="9"/>
  <c r="F560" i="9"/>
  <c r="F692" i="9"/>
  <c r="F579" i="9"/>
  <c r="F592" i="9"/>
  <c r="F610" i="9"/>
  <c r="F640" i="9"/>
  <c r="F597" i="9"/>
  <c r="F650" i="9"/>
  <c r="F638" i="9"/>
  <c r="F441" i="9"/>
  <c r="F1057" i="9"/>
  <c r="F292" i="9"/>
  <c r="F843" i="9"/>
  <c r="F2341" i="9"/>
  <c r="F2989" i="9"/>
  <c r="F3588" i="9"/>
  <c r="F3712" i="9"/>
  <c r="F3506" i="9"/>
  <c r="F3526" i="9"/>
  <c r="F3511" i="9"/>
  <c r="F1420" i="9"/>
  <c r="F82" i="9"/>
  <c r="F178" i="9"/>
  <c r="F237" i="9"/>
  <c r="F838" i="9"/>
  <c r="F756" i="9"/>
  <c r="F2087" i="9"/>
  <c r="F787" i="9"/>
  <c r="F246" i="9"/>
  <c r="F719" i="9"/>
  <c r="F975" i="9"/>
  <c r="F933" i="9"/>
  <c r="F851" i="9"/>
  <c r="F507" i="9"/>
  <c r="F1076" i="9"/>
  <c r="F562" i="9"/>
  <c r="F577" i="9"/>
  <c r="F835" i="9"/>
  <c r="F586" i="9"/>
  <c r="F593" i="9"/>
  <c r="F319" i="9"/>
  <c r="F991" i="9"/>
  <c r="F997" i="9"/>
  <c r="F912" i="9"/>
  <c r="F902" i="9"/>
  <c r="F924" i="9"/>
  <c r="F968" i="9"/>
  <c r="F1095" i="9"/>
  <c r="F1460" i="9"/>
  <c r="F1298" i="9"/>
  <c r="F1099" i="9"/>
  <c r="F1292" i="9"/>
  <c r="F1504" i="9"/>
  <c r="F1003" i="9"/>
  <c r="F1368" i="9"/>
  <c r="F1124" i="9"/>
  <c r="F1011" i="9"/>
  <c r="F443" i="9"/>
  <c r="F1237" i="9"/>
  <c r="F2210" i="9"/>
  <c r="F2835" i="9"/>
  <c r="F3601" i="9"/>
  <c r="F3286" i="9"/>
  <c r="F3326" i="9"/>
  <c r="F3294" i="9"/>
  <c r="F3423" i="9"/>
  <c r="F564" i="9"/>
  <c r="F2005" i="9"/>
  <c r="F18" i="9"/>
  <c r="F185" i="9"/>
  <c r="F412" i="9"/>
  <c r="F828" i="9"/>
  <c r="F689" i="9"/>
  <c r="F339" i="9"/>
  <c r="F1933" i="9"/>
  <c r="F275" i="9"/>
  <c r="F712" i="9"/>
  <c r="F921" i="9"/>
  <c r="F497" i="9"/>
  <c r="F474" i="9"/>
  <c r="F1122" i="9"/>
  <c r="F553" i="9"/>
  <c r="F642" i="9"/>
  <c r="F609" i="9"/>
  <c r="F434" i="9"/>
  <c r="F584" i="9"/>
  <c r="F1120" i="9"/>
  <c r="F297" i="9"/>
  <c r="F502" i="9"/>
  <c r="F1346" i="9"/>
  <c r="F860" i="9"/>
  <c r="F1059" i="9"/>
  <c r="F948" i="9"/>
  <c r="F955" i="9"/>
  <c r="F1466" i="9"/>
  <c r="F1293" i="9"/>
  <c r="F1098" i="9"/>
  <c r="F1286" i="9"/>
  <c r="F1507" i="9"/>
  <c r="F977" i="9"/>
  <c r="F1374" i="9"/>
  <c r="F1108" i="9"/>
  <c r="F527" i="9"/>
  <c r="F444" i="9"/>
  <c r="F1389" i="9"/>
  <c r="F1289" i="9"/>
  <c r="F2239" i="9"/>
  <c r="F3072" i="9"/>
  <c r="F3351" i="9"/>
  <c r="F3502" i="9"/>
  <c r="F3616" i="9"/>
  <c r="F3508" i="9"/>
  <c r="F800" i="9"/>
  <c r="F1667" i="9"/>
  <c r="F74" i="9"/>
  <c r="F54" i="9"/>
  <c r="F235" i="9"/>
  <c r="F300" i="9"/>
  <c r="F819" i="9"/>
  <c r="F329" i="9"/>
  <c r="F762" i="9"/>
  <c r="F836" i="9"/>
  <c r="F375" i="9"/>
  <c r="F684" i="9"/>
  <c r="F1021" i="9"/>
  <c r="F470" i="9"/>
  <c r="F922" i="9"/>
  <c r="F1029" i="9"/>
  <c r="F1118" i="9"/>
  <c r="F1112" i="9"/>
  <c r="F661" i="9"/>
  <c r="F583" i="9"/>
  <c r="F298" i="9"/>
  <c r="F983" i="9"/>
  <c r="F1348" i="9"/>
  <c r="F886" i="9"/>
  <c r="F976" i="9"/>
  <c r="F1151" i="9"/>
  <c r="F1416" i="9"/>
  <c r="F956" i="9"/>
  <c r="F1464" i="9"/>
  <c r="F558" i="9"/>
  <c r="F1093" i="9"/>
  <c r="F1287" i="9"/>
  <c r="F1515" i="9"/>
  <c r="F1325" i="9"/>
  <c r="F1366" i="9"/>
  <c r="F1111" i="9"/>
  <c r="F1088" i="9"/>
  <c r="F1184" i="9"/>
  <c r="F1381" i="9"/>
  <c r="F1529" i="9"/>
  <c r="F1481" i="9"/>
  <c r="F2853" i="9"/>
  <c r="F3320" i="9"/>
  <c r="F3317" i="9"/>
  <c r="F3396" i="9"/>
  <c r="F3748" i="9"/>
  <c r="F848" i="9"/>
  <c r="F1589" i="9"/>
  <c r="F42" i="9"/>
  <c r="F36" i="9"/>
  <c r="F182" i="9"/>
  <c r="F194" i="9"/>
  <c r="F210" i="9"/>
  <c r="F784" i="9"/>
  <c r="F766" i="9"/>
  <c r="F406" i="9"/>
  <c r="F245" i="9"/>
  <c r="F688" i="9"/>
  <c r="F897" i="9"/>
  <c r="F511" i="9"/>
  <c r="F480" i="9"/>
  <c r="F468" i="9"/>
  <c r="F572" i="9"/>
  <c r="F588" i="9"/>
  <c r="F662" i="9"/>
  <c r="F648" i="9"/>
  <c r="F457" i="9"/>
  <c r="F356" i="9"/>
  <c r="F974" i="9"/>
  <c r="F1351" i="9"/>
  <c r="F885" i="9"/>
  <c r="F1328" i="9"/>
  <c r="F913" i="9"/>
  <c r="F1469" i="9"/>
  <c r="F1069" i="9"/>
  <c r="F1465" i="9"/>
  <c r="F669" i="9"/>
  <c r="F999" i="9"/>
  <c r="F1283" i="9"/>
  <c r="F1508" i="9"/>
  <c r="F1316" i="9"/>
  <c r="F1109" i="9"/>
  <c r="F1089" i="9"/>
  <c r="F1181" i="9"/>
  <c r="F1382" i="9"/>
  <c r="F1968" i="9"/>
  <c r="F2384" i="9"/>
  <c r="F2838" i="9"/>
  <c r="F3215" i="9"/>
  <c r="F3343" i="9"/>
  <c r="F3404" i="9"/>
  <c r="F3746" i="9"/>
  <c r="F1110" i="9"/>
  <c r="F149" i="9"/>
  <c r="F68" i="9"/>
  <c r="F93" i="9"/>
  <c r="F183" i="9"/>
  <c r="F173" i="9"/>
  <c r="F950" i="9"/>
  <c r="F723" i="9"/>
  <c r="F832" i="9"/>
  <c r="F389" i="9"/>
  <c r="F371" i="9"/>
  <c r="F681" i="9"/>
  <c r="F992" i="9"/>
  <c r="F493" i="9"/>
  <c r="F1121" i="9"/>
  <c r="F939" i="9"/>
  <c r="F555" i="9"/>
  <c r="F1052" i="9"/>
  <c r="F602" i="9"/>
  <c r="F643" i="9"/>
  <c r="F699" i="9"/>
  <c r="F1431" i="9"/>
  <c r="F2085" i="9"/>
  <c r="F985" i="9"/>
  <c r="F1349" i="9"/>
  <c r="F915" i="9"/>
  <c r="F1309" i="9"/>
  <c r="F1305" i="9"/>
  <c r="F1300" i="9"/>
  <c r="F1072" i="9"/>
  <c r="F1468" i="9"/>
  <c r="F666" i="9"/>
  <c r="F1101" i="9"/>
  <c r="F551" i="9"/>
  <c r="F1524" i="9"/>
  <c r="F1334" i="9"/>
  <c r="F1107" i="9"/>
  <c r="F887" i="9"/>
  <c r="F1034" i="9"/>
  <c r="F1175" i="9"/>
  <c r="F1462" i="9"/>
  <c r="F2075" i="9"/>
  <c r="F2772" i="9"/>
  <c r="F2898" i="9"/>
  <c r="F3237" i="9"/>
  <c r="F3443" i="9"/>
  <c r="F3330" i="9"/>
  <c r="F3551" i="9"/>
  <c r="F490" i="9"/>
  <c r="F158" i="9"/>
  <c r="F71" i="9"/>
  <c r="F75" i="9"/>
  <c r="F186" i="9"/>
  <c r="F172" i="9"/>
  <c r="F963" i="9"/>
  <c r="F214" i="9"/>
  <c r="F816" i="9"/>
  <c r="F366" i="9"/>
  <c r="F398" i="9"/>
  <c r="F1423" i="9"/>
  <c r="F1004" i="9"/>
  <c r="F901" i="9"/>
  <c r="F1028" i="9"/>
  <c r="F619" i="9"/>
  <c r="F694" i="9"/>
  <c r="F696" i="9"/>
  <c r="F623" i="9"/>
  <c r="F658" i="9"/>
  <c r="F1425" i="9"/>
  <c r="F354" i="9"/>
  <c r="F908" i="9"/>
  <c r="F879" i="9"/>
  <c r="F1326" i="9"/>
  <c r="F1219" i="9"/>
  <c r="F1456" i="9"/>
  <c r="F1073" i="9"/>
  <c r="F1472" i="9"/>
  <c r="F644" i="9"/>
  <c r="F1522" i="9"/>
  <c r="F545" i="9"/>
  <c r="F1509" i="9"/>
  <c r="F1137" i="9"/>
  <c r="F1358" i="9"/>
  <c r="F957" i="9"/>
  <c r="F1035" i="9"/>
  <c r="F1187" i="9"/>
  <c r="F1297" i="9"/>
  <c r="F1815" i="9"/>
  <c r="F2525" i="9"/>
  <c r="F3176" i="9"/>
  <c r="F3314" i="9"/>
  <c r="F3674" i="9"/>
  <c r="F3461" i="9"/>
  <c r="F3667" i="9"/>
  <c r="F1306" i="9"/>
  <c r="F570" i="9"/>
  <c r="F20" i="9"/>
  <c r="F157" i="9"/>
  <c r="F288" i="9"/>
  <c r="F131" i="9"/>
  <c r="F743" i="9"/>
  <c r="F247" i="9"/>
  <c r="F432" i="9"/>
  <c r="F904" i="9"/>
  <c r="F868" i="9"/>
  <c r="F523" i="9"/>
  <c r="F892" i="9"/>
  <c r="F530" i="9"/>
  <c r="F1097" i="9"/>
  <c r="F655" i="9"/>
  <c r="F591" i="9"/>
  <c r="F596" i="9"/>
  <c r="F1981" i="9"/>
  <c r="F563" i="9"/>
  <c r="F773" i="9"/>
  <c r="F811" i="9"/>
  <c r="F504" i="9"/>
  <c r="F1229" i="9"/>
  <c r="F894" i="9"/>
  <c r="F1318" i="9"/>
  <c r="F1071" i="9"/>
  <c r="F967" i="9"/>
  <c r="F1471" i="9"/>
  <c r="F1498" i="9"/>
  <c r="F1207" i="9"/>
  <c r="F544" i="9"/>
  <c r="F943" i="9"/>
  <c r="F875" i="9"/>
  <c r="F1363" i="9"/>
  <c r="F450" i="9"/>
  <c r="F1086" i="9"/>
  <c r="F1188" i="9"/>
  <c r="F3173" i="9"/>
  <c r="F1963" i="9"/>
  <c r="F2311" i="9"/>
  <c r="F2183" i="9"/>
  <c r="F3737" i="9"/>
  <c r="F3261" i="9"/>
  <c r="F3440" i="9"/>
  <c r="F1324" i="9"/>
  <c r="F550" i="9"/>
  <c r="F22" i="9"/>
  <c r="F65" i="9"/>
  <c r="F175" i="9"/>
  <c r="F344" i="9"/>
  <c r="F736" i="9"/>
  <c r="F393" i="9"/>
  <c r="F436" i="9"/>
  <c r="F424" i="9"/>
  <c r="F1019" i="9"/>
  <c r="F499" i="9"/>
  <c r="F488" i="9"/>
  <c r="F536" i="9"/>
  <c r="F458" i="9"/>
  <c r="F1100" i="9"/>
  <c r="F672" i="9"/>
  <c r="F604" i="9"/>
  <c r="F651" i="9"/>
  <c r="F1978" i="9"/>
  <c r="F663" i="9"/>
  <c r="F333" i="9"/>
  <c r="F391" i="9"/>
  <c r="F852" i="9"/>
  <c r="F1223" i="9"/>
  <c r="F898" i="9"/>
  <c r="F1211" i="9"/>
  <c r="F965" i="9"/>
  <c r="F686" i="9"/>
  <c r="F1082" i="9"/>
  <c r="F1463" i="9"/>
  <c r="F1488" i="9"/>
  <c r="F1208" i="9"/>
  <c r="F1197" i="9"/>
  <c r="F1065" i="9"/>
  <c r="F1311" i="9"/>
  <c r="F1386" i="9"/>
  <c r="F451" i="9"/>
  <c r="F969" i="9"/>
  <c r="F1427" i="9"/>
  <c r="F1158" i="9"/>
  <c r="F1150" i="9"/>
  <c r="F1201" i="9"/>
  <c r="F1470" i="9"/>
  <c r="F966" i="9"/>
  <c r="F859" i="9"/>
  <c r="F785" i="9"/>
  <c r="F698" i="9"/>
  <c r="F547" i="9"/>
  <c r="F512" i="9"/>
  <c r="F428" i="9"/>
  <c r="F336" i="9"/>
  <c r="F1303" i="9"/>
  <c r="F3295" i="9"/>
  <c r="F2644" i="9"/>
  <c r="F1173" i="9"/>
  <c r="F1384" i="9"/>
  <c r="F546" i="9"/>
  <c r="F1473" i="9"/>
  <c r="F929" i="9"/>
  <c r="F1227" i="9"/>
  <c r="F1417" i="9"/>
  <c r="F697" i="9"/>
  <c r="F909" i="9"/>
  <c r="F408" i="9"/>
  <c r="F145" i="9"/>
  <c r="F143" i="9"/>
  <c r="F2134" i="9"/>
  <c r="F3645" i="9"/>
  <c r="F2892" i="9"/>
  <c r="F899" i="9"/>
  <c r="F1038" i="9"/>
  <c r="F1285" i="9"/>
  <c r="F945" i="9"/>
  <c r="F1217" i="9"/>
  <c r="F914" i="9"/>
  <c r="F571" i="9"/>
  <c r="F590" i="9"/>
  <c r="F538" i="9"/>
  <c r="F870" i="9"/>
  <c r="F837" i="9"/>
  <c r="F839" i="9"/>
  <c r="F134" i="9"/>
  <c r="F3558" i="9"/>
  <c r="F3253" i="9"/>
  <c r="F2508" i="9"/>
  <c r="F971" i="9"/>
  <c r="F1236" i="9"/>
  <c r="F1205" i="9"/>
  <c r="F949" i="9"/>
  <c r="F1128" i="9"/>
  <c r="F845" i="9"/>
  <c r="F761" i="9"/>
  <c r="F581" i="9"/>
  <c r="F853" i="9"/>
  <c r="F501" i="9"/>
  <c r="F257" i="9"/>
  <c r="F801" i="9"/>
  <c r="F155" i="9"/>
  <c r="F3641" i="9"/>
  <c r="F3454" i="9"/>
  <c r="F2517" i="9"/>
  <c r="F970" i="9"/>
  <c r="F1006" i="9"/>
  <c r="F1204" i="9"/>
  <c r="F1083" i="9"/>
  <c r="F1135" i="9"/>
  <c r="F846" i="9"/>
  <c r="F673" i="9"/>
  <c r="F649" i="9"/>
  <c r="F1027" i="9"/>
  <c r="F888" i="9"/>
  <c r="F427" i="9"/>
  <c r="F1618" i="9"/>
  <c r="F98" i="9"/>
  <c r="F3709" i="9"/>
  <c r="F2185" i="9"/>
  <c r="F1834" i="9"/>
  <c r="F1036" i="9"/>
  <c r="F1139" i="9"/>
  <c r="F1519" i="9"/>
  <c r="F1074" i="9"/>
  <c r="F1322" i="9"/>
  <c r="F989" i="9"/>
  <c r="F660" i="9"/>
  <c r="F575" i="9"/>
  <c r="F478" i="9"/>
  <c r="F867" i="9"/>
  <c r="F764" i="9"/>
  <c r="F340" i="9"/>
  <c r="F152" i="9"/>
  <c r="F3587" i="9"/>
  <c r="F3728" i="9"/>
  <c r="F1714" i="9"/>
  <c r="F1092" i="9"/>
  <c r="F776" i="9"/>
  <c r="F1001" i="9"/>
  <c r="F548" i="9"/>
  <c r="F895" i="9"/>
  <c r="F916" i="9"/>
  <c r="F952" i="9"/>
  <c r="F1033" i="9"/>
  <c r="F465" i="9"/>
  <c r="F715" i="9"/>
  <c r="F1443" i="9"/>
  <c r="F244" i="9"/>
  <c r="F3559" i="9"/>
  <c r="F3489" i="9"/>
  <c r="F978" i="9"/>
  <c r="F568" i="9"/>
  <c r="F1450" i="9"/>
  <c r="F946" i="9"/>
  <c r="F695" i="9"/>
  <c r="F906" i="9"/>
  <c r="F691" i="9"/>
  <c r="F1031" i="9"/>
  <c r="F463" i="9"/>
  <c r="F729" i="9"/>
  <c r="F834" i="9"/>
  <c r="F2182" i="9"/>
  <c r="F3744" i="9"/>
  <c r="F3579" i="9"/>
  <c r="F121" i="4" l="1"/>
  <c r="F120" i="4"/>
  <c r="G121" i="4" l="1"/>
  <c r="F25" i="4"/>
  <c r="L25" i="4" s="1"/>
  <c r="G25" i="4" s="1"/>
  <c r="F24" i="4"/>
  <c r="L24" i="4" l="1"/>
  <c r="G24" i="4" s="1"/>
  <c r="E31" i="6" l="1"/>
  <c r="F122" i="4"/>
  <c r="G122" i="4" s="1"/>
  <c r="E10" i="6"/>
  <c r="E14" i="6"/>
  <c r="E20" i="6" l="1"/>
  <c r="M43" i="4" s="1"/>
  <c r="E26" i="6"/>
  <c r="E25" i="6"/>
  <c r="E24" i="6"/>
  <c r="E33" i="6" l="1"/>
  <c r="M42" i="4" l="1"/>
</calcChain>
</file>

<file path=xl/sharedStrings.xml><?xml version="1.0" encoding="utf-8"?>
<sst xmlns="http://schemas.openxmlformats.org/spreadsheetml/2006/main" count="32187" uniqueCount="8253">
  <si>
    <t>Algemeen</t>
  </si>
  <si>
    <t xml:space="preserve">In- en uitstapcijfers van </t>
  </si>
  <si>
    <t>2023-09</t>
  </si>
  <si>
    <t>aantal werkdagen</t>
  </si>
  <si>
    <t>Bron:</t>
  </si>
  <si>
    <t>Qlikview Connexxion</t>
  </si>
  <si>
    <t>Centraal Halte Bestand van</t>
  </si>
  <si>
    <t>DOVA</t>
  </si>
  <si>
    <t>Selectie relevante haltes voor classificatie</t>
  </si>
  <si>
    <t>Alleen haltes opnemen</t>
  </si>
  <si>
    <t>Ja</t>
  </si>
  <si>
    <r>
      <t xml:space="preserve">Ja = neem alleen haltes met provincie Noord-Holland als </t>
    </r>
    <r>
      <rPr>
        <b/>
        <sz val="10"/>
        <color rgb="FF000000"/>
        <rFont val="Helvetica Neue"/>
        <family val="2"/>
      </rPr>
      <t>concessie-provider</t>
    </r>
    <r>
      <rPr>
        <sz val="10"/>
        <color indexed="8"/>
        <rFont val="Helvetica Neue"/>
        <family val="2"/>
      </rPr>
      <t xml:space="preserve"> op</t>
    </r>
  </si>
  <si>
    <r>
      <t>Opnemen haltes die</t>
    </r>
    <r>
      <rPr>
        <b/>
        <sz val="10"/>
        <color theme="1"/>
        <rFont val="Arial"/>
        <family val="2"/>
      </rPr>
      <t xml:space="preserve"> niet meer in gebruik</t>
    </r>
    <r>
      <rPr>
        <sz val="10"/>
        <color theme="1"/>
        <rFont val="Arial"/>
        <family val="2"/>
      </rPr>
      <t xml:space="preserve"> zijn</t>
    </r>
  </si>
  <si>
    <t>Nee</t>
  </si>
  <si>
    <r>
      <t xml:space="preserve">Ja = neem haltes met de quaystatus </t>
    </r>
    <r>
      <rPr>
        <b/>
        <sz val="10"/>
        <color theme="1"/>
        <rFont val="Arial"/>
        <family val="2"/>
      </rPr>
      <t>outofuse</t>
    </r>
    <r>
      <rPr>
        <sz val="10"/>
        <color theme="1"/>
        <rFont val="Arial"/>
        <family val="2"/>
      </rPr>
      <t xml:space="preserve"> of </t>
    </r>
    <r>
      <rPr>
        <b/>
        <sz val="10"/>
        <color theme="1"/>
        <rFont val="Arial"/>
        <family val="2"/>
      </rPr>
      <t>expired</t>
    </r>
    <r>
      <rPr>
        <sz val="10"/>
        <color theme="1"/>
        <rFont val="Arial"/>
        <family val="2"/>
      </rPr>
      <t xml:space="preserve"> mee bij de classificatie DRIS</t>
    </r>
  </si>
  <si>
    <r>
      <t xml:space="preserve">Opnemen haltes die </t>
    </r>
    <r>
      <rPr>
        <b/>
        <sz val="10"/>
        <color theme="1"/>
        <rFont val="Arial"/>
        <family val="2"/>
      </rPr>
      <t>gepland</t>
    </r>
    <r>
      <rPr>
        <sz val="10"/>
        <color theme="1"/>
        <rFont val="Arial"/>
        <family val="2"/>
      </rPr>
      <t xml:space="preserve"> zijn?</t>
    </r>
  </si>
  <si>
    <r>
      <t xml:space="preserve">Ja = neem haltes met de quaystatus </t>
    </r>
    <r>
      <rPr>
        <b/>
        <sz val="10"/>
        <color theme="1"/>
        <rFont val="Arial"/>
        <family val="2"/>
      </rPr>
      <t>plan</t>
    </r>
    <r>
      <rPr>
        <sz val="10"/>
        <color theme="1"/>
        <rFont val="Arial"/>
        <family val="2"/>
      </rPr>
      <t xml:space="preserve"> mee bij de classificatie DRIS</t>
    </r>
  </si>
  <si>
    <r>
      <t xml:space="preserve">Opnemen haltes die </t>
    </r>
    <r>
      <rPr>
        <b/>
        <sz val="10"/>
        <color rgb="FF000000"/>
        <rFont val="Helvetica Neue"/>
        <family val="2"/>
      </rPr>
      <t>tijdelijk</t>
    </r>
    <r>
      <rPr>
        <sz val="10"/>
        <color indexed="8"/>
        <rFont val="Helvetica Neue"/>
        <family val="2"/>
      </rPr>
      <t xml:space="preserve"> zijn</t>
    </r>
  </si>
  <si>
    <r>
      <t xml:space="preserve">Ja = neem haltes met het quaytype </t>
    </r>
    <r>
      <rPr>
        <b/>
        <sz val="10"/>
        <color rgb="FF000000"/>
        <rFont val="Helvetica Neue"/>
        <family val="2"/>
      </rPr>
      <t>temporary</t>
    </r>
    <r>
      <rPr>
        <sz val="10"/>
        <color rgb="FF000000"/>
        <rFont val="Helvetica Neue"/>
        <family val="2"/>
      </rPr>
      <t xml:space="preserve"> mee bij de classificatie DRIS</t>
    </r>
  </si>
  <si>
    <r>
      <t>Opnemen haltes die</t>
    </r>
    <r>
      <rPr>
        <b/>
        <sz val="10"/>
        <color rgb="FF000000"/>
        <rFont val="Helvetica Neue"/>
        <family val="2"/>
      </rPr>
      <t xml:space="preserve"> </t>
    </r>
    <r>
      <rPr>
        <sz val="10"/>
        <color rgb="FF000000"/>
        <rFont val="Helvetica Neue"/>
        <family val="2"/>
      </rPr>
      <t>voor</t>
    </r>
    <r>
      <rPr>
        <b/>
        <sz val="10"/>
        <color rgb="FF000000"/>
        <rFont val="Helvetica Neue"/>
        <family val="2"/>
      </rPr>
      <t xml:space="preserve"> calamiteiten</t>
    </r>
    <r>
      <rPr>
        <sz val="10"/>
        <color indexed="8"/>
        <rFont val="Helvetica Neue"/>
        <family val="2"/>
      </rPr>
      <t xml:space="preserve"> zijn</t>
    </r>
  </si>
  <si>
    <r>
      <t xml:space="preserve">Ja = neem haltes met het quaytype </t>
    </r>
    <r>
      <rPr>
        <b/>
        <sz val="10"/>
        <color rgb="FF000000"/>
        <rFont val="Helvetica Neue"/>
        <family val="2"/>
      </rPr>
      <t>calamity</t>
    </r>
    <r>
      <rPr>
        <sz val="10"/>
        <color rgb="FF000000"/>
        <rFont val="Helvetica Neue"/>
        <family val="2"/>
      </rPr>
      <t xml:space="preserve"> mee bij de classificatie DRIS</t>
    </r>
  </si>
  <si>
    <r>
      <t xml:space="preserve">Opnemen haltes die </t>
    </r>
    <r>
      <rPr>
        <b/>
        <sz val="10"/>
        <color rgb="FF000000"/>
        <rFont val="Helvetica Neue"/>
        <family val="2"/>
      </rPr>
      <t>vraagafhankelijk</t>
    </r>
    <r>
      <rPr>
        <sz val="10"/>
        <color indexed="8"/>
        <rFont val="Helvetica Neue"/>
        <family val="2"/>
      </rPr>
      <t xml:space="preserve"> zijn</t>
    </r>
  </si>
  <si>
    <r>
      <t xml:space="preserve">Ja = neem haltes met het quaytype </t>
    </r>
    <r>
      <rPr>
        <b/>
        <sz val="10"/>
        <color rgb="FF000000"/>
        <rFont val="Helvetica Neue"/>
        <family val="2"/>
      </rPr>
      <t>demandresponsive</t>
    </r>
    <r>
      <rPr>
        <sz val="10"/>
        <color rgb="FF000000"/>
        <rFont val="Helvetica Neue"/>
        <family val="2"/>
      </rPr>
      <t xml:space="preserve"> mee bij de classificatie DRIS</t>
    </r>
  </si>
  <si>
    <r>
      <t xml:space="preserve">Opnemen haltes die </t>
    </r>
    <r>
      <rPr>
        <b/>
        <sz val="10"/>
        <color rgb="FF000000"/>
        <rFont val="Helvetica Neue"/>
        <family val="2"/>
      </rPr>
      <t>seizoenaal</t>
    </r>
    <r>
      <rPr>
        <sz val="10"/>
        <color indexed="8"/>
        <rFont val="Helvetica Neue"/>
        <family val="2"/>
      </rPr>
      <t xml:space="preserve"> zijn</t>
    </r>
  </si>
  <si>
    <r>
      <t xml:space="preserve">Ja = neem haltes met het quaytype </t>
    </r>
    <r>
      <rPr>
        <b/>
        <sz val="10"/>
        <color rgb="FF000000"/>
        <rFont val="Helvetica Neue"/>
        <family val="2"/>
      </rPr>
      <t>season</t>
    </r>
    <r>
      <rPr>
        <sz val="10"/>
        <color rgb="FF000000"/>
        <rFont val="Helvetica Neue"/>
        <family val="2"/>
      </rPr>
      <t xml:space="preserve"> mee bij de classificatie DRIS</t>
    </r>
  </si>
  <si>
    <t>Aantal relevante haltes</t>
  </si>
  <si>
    <t>waarvan met PNH als concessie-provider</t>
  </si>
  <si>
    <t>Codering haltes</t>
  </si>
  <si>
    <t>Uitstaphalte</t>
  </si>
  <si>
    <t>Bij minder of gelijk aan</t>
  </si>
  <si>
    <t>Instappers per werkdag</t>
  </si>
  <si>
    <t>Bij meer dan of gelijk aan</t>
  </si>
  <si>
    <t>Uitstappers per werkdag</t>
  </si>
  <si>
    <t>Knooppunthalte</t>
  </si>
  <si>
    <t>2.1</t>
  </si>
  <si>
    <t>Overzichtsdisplay nodig bij knooppunten met meer dan</t>
  </si>
  <si>
    <t>losse relevante haltes (NL:Q's)</t>
  </si>
  <si>
    <t>R-Net halte</t>
  </si>
  <si>
    <t>Reguliere halte</t>
  </si>
  <si>
    <t>Codering type DRIS</t>
  </si>
  <si>
    <t>Snel inzicht in financiele impact</t>
  </si>
  <si>
    <t>(totale investering, incl. VAT &amp; onvoorzien en het verwijderen van displays)</t>
  </si>
  <si>
    <t xml:space="preserve">  … en in aantallen nieuwe displays</t>
  </si>
  <si>
    <t>DRIS op uitstaphalte</t>
  </si>
  <si>
    <t>Geen</t>
  </si>
  <si>
    <t>2.2</t>
  </si>
  <si>
    <t>DRIS op knooppunthalte</t>
  </si>
  <si>
    <t>DRIS_Knooppunthalte</t>
  </si>
  <si>
    <t xml:space="preserve">  bij meer dan of gelljk aan</t>
  </si>
  <si>
    <t>instappers per werkdag</t>
  </si>
  <si>
    <t>3.0</t>
  </si>
  <si>
    <r>
      <t xml:space="preserve">DRIS op </t>
    </r>
    <r>
      <rPr>
        <i/>
        <sz val="10"/>
        <color rgb="FF000000"/>
        <rFont val="Helvetica Neue"/>
        <family val="2"/>
      </rPr>
      <t>rustige</t>
    </r>
    <r>
      <rPr>
        <sz val="10"/>
        <color rgb="FF000000"/>
        <rFont val="Helvetica Neue"/>
        <family val="2"/>
      </rPr>
      <t xml:space="preserve"> R-Net-halte</t>
    </r>
  </si>
  <si>
    <t>DRIS_Klein</t>
  </si>
  <si>
    <t xml:space="preserve">  bij minder dan</t>
  </si>
  <si>
    <t>3.1</t>
  </si>
  <si>
    <t>DRIS op R-Net halte</t>
  </si>
  <si>
    <t>DRIS_R-Net</t>
  </si>
  <si>
    <t>4.0</t>
  </si>
  <si>
    <r>
      <t xml:space="preserve">DRIS op </t>
    </r>
    <r>
      <rPr>
        <i/>
        <sz val="10"/>
        <color rgb="FF000000"/>
        <rFont val="Helvetica Neue"/>
        <family val="2"/>
      </rPr>
      <t xml:space="preserve">rustige </t>
    </r>
    <r>
      <rPr>
        <sz val="10"/>
        <color indexed="8"/>
        <rFont val="Helvetica Neue"/>
        <family val="2"/>
      </rPr>
      <t>reguliere halte</t>
    </r>
  </si>
  <si>
    <t>4.1</t>
  </si>
  <si>
    <r>
      <t xml:space="preserve">DRIS op </t>
    </r>
    <r>
      <rPr>
        <i/>
        <sz val="10"/>
        <color rgb="FF000000"/>
        <rFont val="Helvetica Neue"/>
        <family val="2"/>
      </rPr>
      <t>regelmatig gebruikte</t>
    </r>
    <r>
      <rPr>
        <sz val="10"/>
        <color indexed="8"/>
        <rFont val="Helvetica Neue"/>
        <family val="2"/>
      </rPr>
      <t xml:space="preserve"> reguliere halte</t>
    </r>
  </si>
  <si>
    <t xml:space="preserve">  bij meer dan of gelijk aan</t>
  </si>
  <si>
    <t>4.2</t>
  </si>
  <si>
    <r>
      <t xml:space="preserve">DRIS op </t>
    </r>
    <r>
      <rPr>
        <i/>
        <sz val="10"/>
        <color rgb="FF000000"/>
        <rFont val="Helvetica Neue"/>
        <family val="2"/>
      </rPr>
      <t>drukke</t>
    </r>
    <r>
      <rPr>
        <sz val="10"/>
        <color rgb="FF000000"/>
        <rFont val="Helvetica Neue"/>
        <family val="2"/>
      </rPr>
      <t xml:space="preserve"> reguliere halte</t>
    </r>
  </si>
  <si>
    <t>DRIS_Groot</t>
  </si>
  <si>
    <t>Kosten per type DRIS</t>
  </si>
  <si>
    <t>Nieuwe displays</t>
  </si>
  <si>
    <t>Aanschaf</t>
  </si>
  <si>
    <t>Beheer en onderhoud</t>
  </si>
  <si>
    <t>Overzichtsdisplay</t>
  </si>
  <si>
    <t>/stuk</t>
  </si>
  <si>
    <t>/stuk/maand</t>
  </si>
  <si>
    <t>Elektra aanvraag grote displays en overzichtsdisplays</t>
  </si>
  <si>
    <t>Bestaande displays</t>
  </si>
  <si>
    <t>Verwijderen DRIS_Klein (KHD)</t>
  </si>
  <si>
    <t>Verwijderen DRIS_Groot (CIP/VMD)</t>
  </si>
  <si>
    <t>Vervangen DRIS_Klein (KHD)</t>
  </si>
  <si>
    <t>Vervangen DRIS_Groot (CIP/VMD)</t>
  </si>
  <si>
    <t>Beheer: Servicedesk 24/7</t>
  </si>
  <si>
    <t>/maand</t>
  </si>
  <si>
    <t>Selectie relevante lijnen voor aantal regels per display</t>
  </si>
  <si>
    <t>Meenemen nachtlijnen</t>
  </si>
  <si>
    <t>Ja = nachtbuslijnen tellen mee voor bepalen aantal regels op DRIS</t>
  </si>
  <si>
    <t>Meenemen scholierenlijnen</t>
  </si>
  <si>
    <t>Ja = scholierenlijnen tellen mee voor bepalen aantal regels op DRIS</t>
  </si>
  <si>
    <t>Let op: alleen lijnen van PNH tellen mee bij bepalen aantallen lijnen per NL:Q</t>
  </si>
  <si>
    <t>Aantal instappers</t>
  </si>
  <si>
    <t>Op alle haltes in beheer van PNH</t>
  </si>
  <si>
    <t>per werkdag</t>
  </si>
  <si>
    <t>(alleen PNH-concessie lijnen)</t>
  </si>
  <si>
    <t xml:space="preserve">  Op haltes met bestaande DRIS</t>
  </si>
  <si>
    <t xml:space="preserve">  Op haltes met nieuwe DRIS</t>
  </si>
  <si>
    <t>Lijn</t>
  </si>
  <si>
    <t>Concessie</t>
  </si>
  <si>
    <t>Categorie</t>
  </si>
  <si>
    <t>Regio</t>
  </si>
  <si>
    <t>Noord-Holland Noord</t>
  </si>
  <si>
    <t>Stadslijn</t>
  </si>
  <si>
    <t>Alkmaar</t>
  </si>
  <si>
    <t>Gooi- en Vechtstreek</t>
  </si>
  <si>
    <t>Hilversum</t>
  </si>
  <si>
    <t>Haarlem-IJmond</t>
  </si>
  <si>
    <t>Haarlem</t>
  </si>
  <si>
    <t>Heemstede</t>
  </si>
  <si>
    <t>Hoorn</t>
  </si>
  <si>
    <t>Texelhopper</t>
  </si>
  <si>
    <t>Texel</t>
  </si>
  <si>
    <t>Den Helder</t>
  </si>
  <si>
    <t>Streeklijn</t>
  </si>
  <si>
    <t>Spitslijn</t>
  </si>
  <si>
    <t>Sneldienst</t>
  </si>
  <si>
    <t>Amstelland-Meerlanden</t>
  </si>
  <si>
    <t>R-Net</t>
  </si>
  <si>
    <t>Waterland</t>
  </si>
  <si>
    <t>Almere</t>
  </si>
  <si>
    <t>Bizzliner</t>
  </si>
  <si>
    <t>Zaanstreek</t>
  </si>
  <si>
    <t>Buurtbus</t>
  </si>
  <si>
    <t>Scholierenlijn</t>
  </si>
  <si>
    <t>Mist in Lijnen per halte</t>
  </si>
  <si>
    <t>?</t>
  </si>
  <si>
    <t>N30</t>
  </si>
  <si>
    <t>Nachtbus</t>
  </si>
  <si>
    <t>N32</t>
  </si>
  <si>
    <t>N60</t>
  </si>
  <si>
    <t>N80</t>
  </si>
  <si>
    <t>Zomerbus</t>
  </si>
  <si>
    <t>concessionprovidercode</t>
  </si>
  <si>
    <t>concessioncode</t>
  </si>
  <si>
    <t>quayownercode_name</t>
  </si>
  <si>
    <t>FR</t>
  </si>
  <si>
    <t>NZWF</t>
  </si>
  <si>
    <t>Noord Nederland</t>
  </si>
  <si>
    <t>Súdwest-Fryslân</t>
  </si>
  <si>
    <t>PNH</t>
  </si>
  <si>
    <t>AML</t>
  </si>
  <si>
    <t>Aalsmeer</t>
  </si>
  <si>
    <t>NHN</t>
  </si>
  <si>
    <t>GVB</t>
  </si>
  <si>
    <t>Amsterdam</t>
  </si>
  <si>
    <t>Bergen (NH.)</t>
  </si>
  <si>
    <t>HLM-IJM</t>
  </si>
  <si>
    <t>Beverwijk</t>
  </si>
  <si>
    <t>GOOI</t>
  </si>
  <si>
    <t>Blaricum</t>
  </si>
  <si>
    <t>Bloemendaal</t>
  </si>
  <si>
    <t>Castricum</t>
  </si>
  <si>
    <t>Drechterland</t>
  </si>
  <si>
    <t>Enkhuizen</t>
  </si>
  <si>
    <t>G1980</t>
  </si>
  <si>
    <t>Gooise Meren</t>
  </si>
  <si>
    <t>Haarlemmermeer</t>
  </si>
  <si>
    <t>Heemskerk</t>
  </si>
  <si>
    <t>Heerhugowaard</t>
  </si>
  <si>
    <t>Heiloo</t>
  </si>
  <si>
    <t>Hollands Kroon</t>
  </si>
  <si>
    <t>Hollands Noorderkwartier</t>
  </si>
  <si>
    <t>Huizen</t>
  </si>
  <si>
    <t>Koggenland</t>
  </si>
  <si>
    <t>Langedijk</t>
  </si>
  <si>
    <t>Laren</t>
  </si>
  <si>
    <t>Medemblik</t>
  </si>
  <si>
    <t>Midden Nederland</t>
  </si>
  <si>
    <t>Noord-Holland</t>
  </si>
  <si>
    <t>Opmeer</t>
  </si>
  <si>
    <t>R0187</t>
  </si>
  <si>
    <t>Schagen</t>
  </si>
  <si>
    <t>Stede Broec</t>
  </si>
  <si>
    <t>Texels Eigen Stoomboot Onderneming</t>
  </si>
  <si>
    <t>Uitgeest</t>
  </si>
  <si>
    <t>Velsen</t>
  </si>
  <si>
    <t>Weesp</t>
  </si>
  <si>
    <t>West Nederland Noord</t>
  </si>
  <si>
    <t>Wijdemeren</t>
  </si>
  <si>
    <t>Zandvoort</t>
  </si>
  <si>
    <t>PUT</t>
  </si>
  <si>
    <t>De Ronde Venen</t>
  </si>
  <si>
    <t>Stichtse Vecht</t>
  </si>
  <si>
    <t>Utrecht</t>
  </si>
  <si>
    <t>PZH</t>
  </si>
  <si>
    <t>ZHN</t>
  </si>
  <si>
    <t>Kaag en Braassem</t>
  </si>
  <si>
    <t>Zuid-Holland</t>
  </si>
  <si>
    <t>VRA</t>
  </si>
  <si>
    <t>Amstelveen</t>
  </si>
  <si>
    <t>Amsterdam Airport Schiphol</t>
  </si>
  <si>
    <t>Diemen</t>
  </si>
  <si>
    <t>WTL</t>
  </si>
  <si>
    <t>Edam-Volendam</t>
  </si>
  <si>
    <t>FloraHolland</t>
  </si>
  <si>
    <t>Landsmeer</t>
  </si>
  <si>
    <t>MI</t>
  </si>
  <si>
    <t>OI</t>
  </si>
  <si>
    <t>ZAAN</t>
  </si>
  <si>
    <t>Oostzaan</t>
  </si>
  <si>
    <t>Ouder-Amstel</t>
  </si>
  <si>
    <t>Paswerk</t>
  </si>
  <si>
    <t>provincie Noord-Holland</t>
  </si>
  <si>
    <t>Purmerend</t>
  </si>
  <si>
    <t>R0186</t>
  </si>
  <si>
    <t>Uithoorn</t>
  </si>
  <si>
    <t>Wormerland</t>
  </si>
  <si>
    <t>WS21</t>
  </si>
  <si>
    <t>Zaanstad</t>
  </si>
  <si>
    <t>Middelen-ID</t>
  </si>
  <si>
    <t>Haltenaam</t>
  </si>
  <si>
    <t>Behandelaar</t>
  </si>
  <si>
    <t>CDD</t>
  </si>
  <si>
    <t>DRIS Type</t>
  </si>
  <si>
    <t>Enkelzijdig / dubbelzijdig</t>
  </si>
  <si>
    <t>Leverancier</t>
  </si>
  <si>
    <t>Invullen bijzonderheden display</t>
  </si>
  <si>
    <t>ova</t>
  </si>
  <si>
    <t>QR code</t>
  </si>
  <si>
    <t>SN_display</t>
  </si>
  <si>
    <t>Status</t>
  </si>
  <si>
    <t>Leverancier_omgeving</t>
  </si>
  <si>
    <t>Timingpoint</t>
  </si>
  <si>
    <t>NL:Q (na PSA)</t>
  </si>
  <si>
    <t>Extra timingpoints</t>
  </si>
  <si>
    <t>Audio</t>
  </si>
  <si>
    <t>Type display</t>
  </si>
  <si>
    <t>DisplayTechniek</t>
  </si>
  <si>
    <t>Display specificatie</t>
  </si>
  <si>
    <t>Tekst presentatie</t>
  </si>
  <si>
    <t>Energie voorziening</t>
  </si>
  <si>
    <t>Max_tekstlengte_KV15</t>
  </si>
  <si>
    <t>Geo positie</t>
  </si>
  <si>
    <t>Quay code</t>
  </si>
  <si>
    <t>qr_code_scanned_at</t>
  </si>
  <si>
    <t>OVA CHB</t>
  </si>
  <si>
    <t>concessiecode</t>
  </si>
  <si>
    <t>DDD004446</t>
  </si>
  <si>
    <t>NH, Tuitjenhorn W. Dekkerstraat ri. Alkmaar CS</t>
  </si>
  <si>
    <t>ARS Helpdesk,</t>
  </si>
  <si>
    <t>false</t>
  </si>
  <si>
    <t>HIP</t>
  </si>
  <si>
    <t>Dubbelzijdig</t>
  </si>
  <si>
    <t>ARS</t>
  </si>
  <si>
    <t>Provincie Noord-Holland</t>
  </si>
  <si>
    <t>id 406</t>
  </si>
  <si>
    <t>Productie</t>
  </si>
  <si>
    <t>SUR PNH KHD</t>
  </si>
  <si>
    <t>NL:Q:35420670</t>
  </si>
  <si>
    <t>KHD</t>
  </si>
  <si>
    <t>LCD</t>
  </si>
  <si>
    <t>Onbekend</t>
  </si>
  <si>
    <t>Zon+batterij</t>
  </si>
  <si>
    <t>52.73630,4.74889</t>
  </si>
  <si>
    <t>DDD003983</t>
  </si>
  <si>
    <t>NH, Haarlem Johan Limpershof ri. Spaarnwoude</t>
  </si>
  <si>
    <t>id 295</t>
  </si>
  <si>
    <t>NL:Q:55103510</t>
  </si>
  <si>
    <t>52.41951,4.64571</t>
  </si>
  <si>
    <t>DDD004350</t>
  </si>
  <si>
    <t>NH, Middenmeer Alkmaarseweg</t>
  </si>
  <si>
    <t>id 353</t>
  </si>
  <si>
    <t>NL:Q:34760210</t>
  </si>
  <si>
    <t>52.80462,5.00641</t>
  </si>
  <si>
    <t>DDD003854</t>
  </si>
  <si>
    <t>NH, Bloemendaal De Lakens</t>
  </si>
  <si>
    <t>id</t>
  </si>
  <si>
    <t>NL:Q:55110120</t>
  </si>
  <si>
    <t>52.40417,4.55099</t>
  </si>
  <si>
    <t>DDD004250</t>
  </si>
  <si>
    <t>NH, Huizen Delta ri. Bussum</t>
  </si>
  <si>
    <t>id 137</t>
  </si>
  <si>
    <t>NL:Q:58500400</t>
  </si>
  <si>
    <t>52.30654,5.25425</t>
  </si>
  <si>
    <t>DDD003869</t>
  </si>
  <si>
    <t>NH, Bussum Station ri. Hilversum</t>
  </si>
  <si>
    <t>id 416</t>
  </si>
  <si>
    <t>NL:Q:58515030</t>
  </si>
  <si>
    <t>52.28073,5.15792</t>
  </si>
  <si>
    <t>DDD003853</t>
  </si>
  <si>
    <t>NH, Blaricum Tergooi Ziekenhuis ri. Amsterdam bijperron</t>
  </si>
  <si>
    <t>id 76</t>
  </si>
  <si>
    <t>NL:Q:58510041</t>
  </si>
  <si>
    <t>52.26792,5.20468</t>
  </si>
  <si>
    <t>DDD003752</t>
  </si>
  <si>
    <t>NH, Alkmaar Koelmalaan ri. Daalmeer</t>
  </si>
  <si>
    <t>id 344</t>
  </si>
  <si>
    <t>NL:Q:36000290</t>
  </si>
  <si>
    <t>52.61838,4.75562</t>
  </si>
  <si>
    <t>DDD004513</t>
  </si>
  <si>
    <t>NH, Zandvoort Circuit ri. Haarlem CS</t>
  </si>
  <si>
    <t>id 331</t>
  </si>
  <si>
    <t>NL:Q:55211230</t>
  </si>
  <si>
    <t>52.38485,4.53398</t>
  </si>
  <si>
    <t>DDD004120</t>
  </si>
  <si>
    <t>NH, Heemstede Koediefslaan ri. Leiden</t>
  </si>
  <si>
    <t>id 415</t>
  </si>
  <si>
    <t>NL:Q:55142070</t>
  </si>
  <si>
    <t>52.35714,4.61434</t>
  </si>
  <si>
    <t>DDD004486</t>
  </si>
  <si>
    <t>NH, Warmenhuizen Oostwal ri. Alkmaar CS</t>
  </si>
  <si>
    <t>id 217</t>
  </si>
  <si>
    <t>NL:Q:35310010</t>
  </si>
  <si>
    <t>52.73422,4.74670</t>
  </si>
  <si>
    <t>DDD003761</t>
  </si>
  <si>
    <t>NH, Alkmaar Metiusgracht ri. Daalmeer/CS</t>
  </si>
  <si>
    <t>id 354</t>
  </si>
  <si>
    <t>NL:Q:36001410</t>
  </si>
  <si>
    <t>52.62845,4.74152</t>
  </si>
  <si>
    <t>DDD004072</t>
  </si>
  <si>
    <t>NH, Haarlem Velserstraat ri. Spaarnwoude</t>
  </si>
  <si>
    <t>id 412</t>
  </si>
  <si>
    <t>NL:Q:55101250</t>
  </si>
  <si>
    <t>52.39246,4.63159</t>
  </si>
  <si>
    <t>DDD003809</t>
  </si>
  <si>
    <t>NH, Andijk Sorghvliet</t>
  </si>
  <si>
    <t>id 367</t>
  </si>
  <si>
    <t>NL:Q:38610170</t>
  </si>
  <si>
    <t>52.74552,5.22146</t>
  </si>
  <si>
    <t>DDD003727</t>
  </si>
  <si>
    <t>NH, Alkmaar A. van Solmstraat ri. Daalmeer</t>
  </si>
  <si>
    <t>id 129</t>
  </si>
  <si>
    <t>NL:Q:36000430</t>
  </si>
  <si>
    <t>52.61818,4.74076</t>
  </si>
  <si>
    <t>DDD003997</t>
  </si>
  <si>
    <t>NH, Haarlem Meteorenstraat ri. Spaarnwoude</t>
  </si>
  <si>
    <t>id 78</t>
  </si>
  <si>
    <t>NL:Q:55101150</t>
  </si>
  <si>
    <t>52.40362,4.63515</t>
  </si>
  <si>
    <t>DDD004352</t>
  </si>
  <si>
    <t>NH, Middenmeer Breestraat ri. Den Helder</t>
  </si>
  <si>
    <t>id 210</t>
  </si>
  <si>
    <t>NL:Q:34760030</t>
  </si>
  <si>
    <t>52.80804,4.99854</t>
  </si>
  <si>
    <t>DDD003901</t>
  </si>
  <si>
    <t>NH, Den Helder Scheldestraat ri. Julianadorp</t>
  </si>
  <si>
    <t>id 214</t>
  </si>
  <si>
    <t>NL:Q:34001200</t>
  </si>
  <si>
    <t>52.94267,4.74613</t>
  </si>
  <si>
    <t>DDD004112</t>
  </si>
  <si>
    <t>NH, Heemstede Groenendaal/Herenweg ri. Leiden</t>
  </si>
  <si>
    <t>id 194</t>
  </si>
  <si>
    <t>NL:Q:55144100</t>
  </si>
  <si>
    <t>52.34076,4.60568</t>
  </si>
  <si>
    <t>DDD004256</t>
  </si>
  <si>
    <t>NH, Huizen Flevolaan ri. Bussum</t>
  </si>
  <si>
    <t>id 337</t>
  </si>
  <si>
    <t>NL:Q:58500340</t>
  </si>
  <si>
    <t>52.28904,5.19703</t>
  </si>
  <si>
    <t>DDD004331</t>
  </si>
  <si>
    <t>NH, Laren Brink ri. Hilversum</t>
  </si>
  <si>
    <t>id 175</t>
  </si>
  <si>
    <t>NL:Q:59500170</t>
  </si>
  <si>
    <t>52.25639,5.22512</t>
  </si>
  <si>
    <t>DDD004270</t>
  </si>
  <si>
    <t>NH, Huizen Pythagoraspark ri. Blaricum</t>
  </si>
  <si>
    <t>id 182, 43182</t>
  </si>
  <si>
    <t>NL:Q:58500730</t>
  </si>
  <si>
    <t>52.29644,5.27757</t>
  </si>
  <si>
    <t>DDD004163</t>
  </si>
  <si>
    <t>NH, Hilversum Augustinushof ri. HVS CS</t>
  </si>
  <si>
    <t>id 181</t>
  </si>
  <si>
    <t>NL:Q:59400030</t>
  </si>
  <si>
    <t>52.21562,5.13444</t>
  </si>
  <si>
    <t>DDD004097</t>
  </si>
  <si>
    <t>NH, Heemskerk J. Ligthartstraat ri. Schalkwijk</t>
  </si>
  <si>
    <t>id 304, 43061</t>
  </si>
  <si>
    <t>NL:Q:56301230</t>
  </si>
  <si>
    <t>52.50720,4.66420</t>
  </si>
  <si>
    <t>DDD004143</t>
  </si>
  <si>
    <t>NH, Heerhugowaard Krusemanlaan ri. Bergen</t>
  </si>
  <si>
    <t>id 274</t>
  </si>
  <si>
    <t>NL:Q:35262030</t>
  </si>
  <si>
    <t>52.67629,4.85597</t>
  </si>
  <si>
    <t>DDD004186</t>
  </si>
  <si>
    <t>NH, Hilversum Zeverijnplantsoen ri. HVS CS</t>
  </si>
  <si>
    <t>id 326</t>
  </si>
  <si>
    <t>NL:Q:59400730</t>
  </si>
  <si>
    <t>52.21971,5.15205</t>
  </si>
  <si>
    <t>DDD004172</t>
  </si>
  <si>
    <t>NH, Hilversum Loosdrechtseweg ri. HVS CS</t>
  </si>
  <si>
    <t>ID 11</t>
  </si>
  <si>
    <t>NL:Q:59401830</t>
  </si>
  <si>
    <t>52.22076,5.15607</t>
  </si>
  <si>
    <t>DDD004332</t>
  </si>
  <si>
    <t>NH, Laren Brink ri. Huizen</t>
  </si>
  <si>
    <t>id 285</t>
  </si>
  <si>
    <t>NL:Q:59500160</t>
  </si>
  <si>
    <t>52.25628,5.22575</t>
  </si>
  <si>
    <t>DDD003757</t>
  </si>
  <si>
    <t>NH, Alkmaar Looijerstraat ri. CS</t>
  </si>
  <si>
    <t>Id 237 / 42994</t>
  </si>
  <si>
    <t>NL:Q:35110710</t>
  </si>
  <si>
    <t>52.65582,4.74952</t>
  </si>
  <si>
    <t>DDD003716</t>
  </si>
  <si>
    <t>NH, Abbekerk Busstation ri. Den Helder</t>
  </si>
  <si>
    <t>id 346</t>
  </si>
  <si>
    <t>NL:Q:38330800</t>
  </si>
  <si>
    <t>52.72047,5.02224</t>
  </si>
  <si>
    <t>DDD003830</t>
  </si>
  <si>
    <t>NH, Bergen Oosterweg ri. Heerhugowaard</t>
  </si>
  <si>
    <t>id 120</t>
  </si>
  <si>
    <t>NL:Q:36141050</t>
  </si>
  <si>
    <t>52.66570,4.71280</t>
  </si>
  <si>
    <t>DDD003964</t>
  </si>
  <si>
    <t>NH, Haarlem Duinoordstraat ri. Spaarnwoude</t>
  </si>
  <si>
    <t>id 411, 43168</t>
  </si>
  <si>
    <t>NL:Q:55101210</t>
  </si>
  <si>
    <t>52.39717,4.63435</t>
  </si>
  <si>
    <t>DDD004268</t>
  </si>
  <si>
    <t>NH, Huizen Middelgronden ri. Bussum</t>
  </si>
  <si>
    <t>id 134</t>
  </si>
  <si>
    <t>NL:Q:58500460</t>
  </si>
  <si>
    <t>52.30004,5.26874</t>
  </si>
  <si>
    <t>DDD003726</t>
  </si>
  <si>
    <t>NH, Akersloot Raadhuisweg ri. Uitgeest</t>
  </si>
  <si>
    <t>id 125</t>
  </si>
  <si>
    <t>NL:Q:36210090</t>
  </si>
  <si>
    <t>52.55880,4.73170</t>
  </si>
  <si>
    <t>DDD003776</t>
  </si>
  <si>
    <t>NH, Alkmaar Saturnusstraat P+R ri. Heerhugowaard</t>
  </si>
  <si>
    <t>NL:Q:36003571</t>
  </si>
  <si>
    <t>52.62555,4.77370</t>
  </si>
  <si>
    <t>DDD003840</t>
  </si>
  <si>
    <t>NH, Beverwijk Plantage ri. Station</t>
  </si>
  <si>
    <t>id 84</t>
  </si>
  <si>
    <t>NL:Q:56301570</t>
  </si>
  <si>
    <t>52.48996,4.64930</t>
  </si>
  <si>
    <t>DDD004496</t>
  </si>
  <si>
    <t>NH, Wervershoof R.K. Kerk ri. Hoorn</t>
  </si>
  <si>
    <t>id 342</t>
  </si>
  <si>
    <t>NL:Q:38410050</t>
  </si>
  <si>
    <t>52.72932,5.15867</t>
  </si>
  <si>
    <t>DDD004223</t>
  </si>
  <si>
    <t>NH, Hoorn Kersenboogerd Station ri. Station</t>
  </si>
  <si>
    <t>id 249</t>
  </si>
  <si>
    <t>NL:Q:38113100</t>
  </si>
  <si>
    <t>52.65337,5.08535</t>
  </si>
  <si>
    <t>DDD004329</t>
  </si>
  <si>
    <t>NH, Kortenhoef Kerklaan ri. Hilversum</t>
  </si>
  <si>
    <t>id 32, 42789</t>
  </si>
  <si>
    <t>NL:Q:59560420</t>
  </si>
  <si>
    <t>52.23854,5.12013</t>
  </si>
  <si>
    <t>DDD004340</t>
  </si>
  <si>
    <t>NH, Limmen Kerkweg ri. Beverwijk</t>
  </si>
  <si>
    <t>id 72</t>
  </si>
  <si>
    <t>NL:Q:36200070</t>
  </si>
  <si>
    <t>52.57166,4.69306</t>
  </si>
  <si>
    <t>DDD003903</t>
  </si>
  <si>
    <t>NH, Den Helder IJsselmeerstraat</t>
  </si>
  <si>
    <t>id 320</t>
  </si>
  <si>
    <t>NL:Q:34001260</t>
  </si>
  <si>
    <t>52.93676,4.75227</t>
  </si>
  <si>
    <t>DDD004124</t>
  </si>
  <si>
    <t>NH, Heemstede Rijnlaan ri. Leiden</t>
  </si>
  <si>
    <t>id 289</t>
  </si>
  <si>
    <t>NL:Q:55144080</t>
  </si>
  <si>
    <t>52.34369,4.60731</t>
  </si>
  <si>
    <t>DDD004338</t>
  </si>
  <si>
    <t>NH, Laren Singermuseum ri. Hilversum</t>
  </si>
  <si>
    <t>ID 389</t>
  </si>
  <si>
    <t>NL:Q:59500190</t>
  </si>
  <si>
    <t>52.25940,5.22273</t>
  </si>
  <si>
    <t>DDD003828</t>
  </si>
  <si>
    <t>NH, Bergen Natteweg ri. Heerhugowaard</t>
  </si>
  <si>
    <t>id 281</t>
  </si>
  <si>
    <t>NL:Q:36141030</t>
  </si>
  <si>
    <t>52.66738,4.70875</t>
  </si>
  <si>
    <t>DDD003902</t>
  </si>
  <si>
    <t>NH, Den Helder Sperwerstraat</t>
  </si>
  <si>
    <t>id 178</t>
  </si>
  <si>
    <t>NL:Q:34000040</t>
  </si>
  <si>
    <t>52.95237,4.76255</t>
  </si>
  <si>
    <t>DDD003979</t>
  </si>
  <si>
    <t>NH, Haarlem J.H. Leopoldstraat ri. Spaarnwoude</t>
  </si>
  <si>
    <t>id 115</t>
  </si>
  <si>
    <t>NL:Q:55101070</t>
  </si>
  <si>
    <t>52.41039,4.64096</t>
  </si>
  <si>
    <t>DDD003873</t>
  </si>
  <si>
    <t>NH, Castricum De Bloemen</t>
  </si>
  <si>
    <t>id 27</t>
  </si>
  <si>
    <t>NL:Q:36300300</t>
  </si>
  <si>
    <t>52.55215,4.68474</t>
  </si>
  <si>
    <t>DDD003742</t>
  </si>
  <si>
    <t>NH, Alkmaar Europaboulevard ri. CS</t>
  </si>
  <si>
    <t>id 13</t>
  </si>
  <si>
    <t>NL:Q:35112100</t>
  </si>
  <si>
    <t>52.65393,4.75853</t>
  </si>
  <si>
    <t>DDD004092</t>
  </si>
  <si>
    <t>NH, Heemskerk Breedslaglaan ri. Schalkwijk</t>
  </si>
  <si>
    <t>id 239</t>
  </si>
  <si>
    <t>NL:Q:56301250</t>
  </si>
  <si>
    <t>52.50451,4.66681</t>
  </si>
  <si>
    <t>DDD003818</t>
  </si>
  <si>
    <t>NH, Bennebroek Bennebroekerlaan ri. Haarlem</t>
  </si>
  <si>
    <t>id 156</t>
  </si>
  <si>
    <t>NL:Q:55240090</t>
  </si>
  <si>
    <t>52.32438,4.59509</t>
  </si>
  <si>
    <t>DDD004487</t>
  </si>
  <si>
    <t>NH, Warmenhuizen Stationsstraat ri. Alkmaar CS</t>
  </si>
  <si>
    <t xml:space="preserve">id 80,  42837 </t>
  </si>
  <si>
    <t>NL:Q:35310070</t>
  </si>
  <si>
    <t>52.72279,4.73796</t>
  </si>
  <si>
    <t>DDD004421</t>
  </si>
  <si>
    <t>NH, Schermerhorn 't Zuidje</t>
  </si>
  <si>
    <t>id 126</t>
  </si>
  <si>
    <t>NL:Q:36270110</t>
  </si>
  <si>
    <t>52.59847,4.88999</t>
  </si>
  <si>
    <t>DDD004238</t>
  </si>
  <si>
    <t>NH, Hoorn Wabenstraat ri. Station</t>
  </si>
  <si>
    <t>id 396</t>
  </si>
  <si>
    <t>NL:Q:38000130</t>
  </si>
  <si>
    <t>52.65034,5.06675</t>
  </si>
  <si>
    <t>DDD004031</t>
  </si>
  <si>
    <t>NH, Haarlem Sowetostraat ri. Haarlem Noord</t>
  </si>
  <si>
    <t>id 183</t>
  </si>
  <si>
    <t>NL:Q:55002840</t>
  </si>
  <si>
    <t>52.37572,4.66860</t>
  </si>
  <si>
    <t>DDD004147</t>
  </si>
  <si>
    <t>NH, Heerhugowaard Rijn</t>
  </si>
  <si>
    <t>NL:Q:35261230</t>
  </si>
  <si>
    <t>52.65564,4.82222</t>
  </si>
  <si>
    <t>DDD003899</t>
  </si>
  <si>
    <t>NH, Den Helder Gemini Ziekenhuis</t>
  </si>
  <si>
    <t>id 149</t>
  </si>
  <si>
    <t>NL:Q:34000610</t>
  </si>
  <si>
    <t>52.95800,4.74584</t>
  </si>
  <si>
    <t>DDD004341</t>
  </si>
  <si>
    <t>NH, Medemblik Admiraliteitsweg ri. Hoorn</t>
  </si>
  <si>
    <t>id 141</t>
  </si>
  <si>
    <t>NL:Q:38521010</t>
  </si>
  <si>
    <t>52.76447,5.09927</t>
  </si>
  <si>
    <t>DDD004317</t>
  </si>
  <si>
    <t>NH, Julianadorp v. Foreestweg ri. Den Helder</t>
  </si>
  <si>
    <t>id 329</t>
  </si>
  <si>
    <t>NL:Q:34200120</t>
  </si>
  <si>
    <t>52.89788,4.75117</t>
  </si>
  <si>
    <t>DDD004495</t>
  </si>
  <si>
    <t>NH, Wervershoof Gemeentehuis ri. Hoorn</t>
  </si>
  <si>
    <t>id 286</t>
  </si>
  <si>
    <t>NL:Q:38410070</t>
  </si>
  <si>
    <t>52.72695,5.15091</t>
  </si>
  <si>
    <t>DDD004347</t>
  </si>
  <si>
    <t>NH, Medemblik Vierkantje ri. Hoorn</t>
  </si>
  <si>
    <t>id 345</t>
  </si>
  <si>
    <t>NL:Q:38520570</t>
  </si>
  <si>
    <t>52.76408,5.10672</t>
  </si>
  <si>
    <t>DDD003948</t>
  </si>
  <si>
    <t>NH, Haarlem Boerhaavelaan/Spaarne Gasthuis.</t>
  </si>
  <si>
    <t>id 56</t>
  </si>
  <si>
    <t>NL:Q:55040430</t>
  </si>
  <si>
    <t>52.36791,4.65201</t>
  </si>
  <si>
    <t>DDD003811</t>
  </si>
  <si>
    <t>NH, Avenhorn Julianastraat ri. Hoorn</t>
  </si>
  <si>
    <t>id 404</t>
  </si>
  <si>
    <t>NL:Q:38270080</t>
  </si>
  <si>
    <t>52.62348,4.94449</t>
  </si>
  <si>
    <t>DDD004283</t>
  </si>
  <si>
    <t>NH, IJmuiden Kerkstraat ri. Beverwijk</t>
  </si>
  <si>
    <t>id 48 (was 287)</t>
  </si>
  <si>
    <t>NL:Q:56202130</t>
  </si>
  <si>
    <t>52.46274,4.60099</t>
  </si>
  <si>
    <t>DDD004232</t>
  </si>
  <si>
    <t>NH, Hoorn Station CIP</t>
  </si>
  <si>
    <t>CIP</t>
  </si>
  <si>
    <t>id 7864</t>
  </si>
  <si>
    <t>SUR PNH VMD</t>
  </si>
  <si>
    <t>NL:Q:38000100</t>
  </si>
  <si>
    <t>38000100 38000101 38000102 38000103 38000104 38000105 38000230 38000232 38000233 38000234 38000235 38001355 38000236</t>
  </si>
  <si>
    <t>52.64479,5.05345</t>
  </si>
  <si>
    <t>DDD004261</t>
  </si>
  <si>
    <t>NH, Huizen Huizen Busstation Perron B</t>
  </si>
  <si>
    <t>id 8296</t>
  </si>
  <si>
    <t>NL:Q:58505012</t>
  </si>
  <si>
    <t>VMD</t>
  </si>
  <si>
    <t>Netspanning</t>
  </si>
  <si>
    <t>52.29908,5.24345</t>
  </si>
  <si>
    <t>DDD003780</t>
  </si>
  <si>
    <t>NH, Alkmaar Station Noord ri. Daalmeer</t>
  </si>
  <si>
    <t>id 198</t>
  </si>
  <si>
    <t>NL:Q:36001051</t>
  </si>
  <si>
    <t>52.64380,4.76343</t>
  </si>
  <si>
    <t>DDD004002</t>
  </si>
  <si>
    <t>NH, Haarlem Nagtzaamplein ri. Spaarnwoude</t>
  </si>
  <si>
    <t>id 199</t>
  </si>
  <si>
    <t>NL:Q:55002690</t>
  </si>
  <si>
    <t>52.37851,4.64988</t>
  </si>
  <si>
    <t>DDD004226</t>
  </si>
  <si>
    <t>NH, Hoorn Nieuwe Steen ri. Station</t>
  </si>
  <si>
    <t>id 313</t>
  </si>
  <si>
    <t>NL:Q:38003050</t>
  </si>
  <si>
    <t>52.65502,5.06523</t>
  </si>
  <si>
    <t>DDD004374</t>
  </si>
  <si>
    <t>NH, Naarden Rubberstraat ri. Bussum</t>
  </si>
  <si>
    <t>id 16</t>
  </si>
  <si>
    <t>NL:Q:58400050</t>
  </si>
  <si>
    <t>52.30276,5.14550</t>
  </si>
  <si>
    <t>DDD004318</t>
  </si>
  <si>
    <t>NH, Julianadorp Vogelzand ri. Den Helder</t>
  </si>
  <si>
    <t>id 311</t>
  </si>
  <si>
    <t>NL:Q:34200080</t>
  </si>
  <si>
    <t>52.89682,4.74268</t>
  </si>
  <si>
    <t>DDD004170</t>
  </si>
  <si>
    <t>NH, Hilversum Kerkbrink ri. Kerkelanden</t>
  </si>
  <si>
    <t>id 36/42793</t>
  </si>
  <si>
    <t>NL:Q:59402060</t>
  </si>
  <si>
    <t>52.22400,5.17259</t>
  </si>
  <si>
    <t>DDD003910</t>
  </si>
  <si>
    <t>NH, Den Helder Station Zuid Westzijde.</t>
  </si>
  <si>
    <t>id 52</t>
  </si>
  <si>
    <t>NL:Q:34001010</t>
  </si>
  <si>
    <t>52.93298,4.76323</t>
  </si>
  <si>
    <t>DDD004509</t>
  </si>
  <si>
    <t>NH, Wognum sportlaan ri. Hoorn</t>
  </si>
  <si>
    <t>id 36</t>
  </si>
  <si>
    <t>NL:Q:38121170</t>
  </si>
  <si>
    <t>52.68407,5.02722</t>
  </si>
  <si>
    <t>DDD004402</t>
  </si>
  <si>
    <t>NH, Petten ECN</t>
  </si>
  <si>
    <t>id 150</t>
  </si>
  <si>
    <t>NL:Q:35400030</t>
  </si>
  <si>
    <t>52.78028,4.67763</t>
  </si>
  <si>
    <t>DDD004117</t>
  </si>
  <si>
    <t>NH, Heemstede Kerklaan ri. Heemstede</t>
  </si>
  <si>
    <t>id 263</t>
  </si>
  <si>
    <t>NL:Q:55142220</t>
  </si>
  <si>
    <t>52.35180,4.61222</t>
  </si>
  <si>
    <t>DDD003993</t>
  </si>
  <si>
    <t>NH, Haarlem M. Philipsplantsoen ri. Spaarnwoude</t>
  </si>
  <si>
    <t>id 161</t>
  </si>
  <si>
    <t>NL:Q:55101030</t>
  </si>
  <si>
    <t>52.41788,4.64390</t>
  </si>
  <si>
    <t>DDD004116</t>
  </si>
  <si>
    <t>NH, Heemstede Kerklaan ri. Haarlem</t>
  </si>
  <si>
    <t>id 196/42953</t>
  </si>
  <si>
    <t>NL:Q:55142090</t>
  </si>
  <si>
    <t>52.35174,4.61193</t>
  </si>
  <si>
    <t>DDD004368</t>
  </si>
  <si>
    <t>NH, Muiderberg Pieter de Hooghlaan ri. Weesp</t>
  </si>
  <si>
    <t>id 186</t>
  </si>
  <si>
    <t>NL:Q:58300120</t>
  </si>
  <si>
    <t>52.32315,5.11811</t>
  </si>
  <si>
    <t>DDD003950</t>
  </si>
  <si>
    <t>NH, Haarlem Braillelaan</t>
  </si>
  <si>
    <t>id 89</t>
  </si>
  <si>
    <t>NL:Q:55040600</t>
  </si>
  <si>
    <t>52.35654,4.66009</t>
  </si>
  <si>
    <t>DDD004088</t>
  </si>
  <si>
    <t>NH, Halfweg Station Halfweg-Zwanenbrg ri. Amsterdam</t>
  </si>
  <si>
    <t>id 30</t>
  </si>
  <si>
    <t>NL:Q:55230110</t>
  </si>
  <si>
    <t>52.38559,4.74624</t>
  </si>
  <si>
    <t>DDD004166</t>
  </si>
  <si>
    <t>NH, Hilversum G. van Amstelstraat ri. HVS CS</t>
  </si>
  <si>
    <t>id 91</t>
  </si>
  <si>
    <t>NL:Q:59400220</t>
  </si>
  <si>
    <t>52.21500,5.16551</t>
  </si>
  <si>
    <t>DDD004299</t>
  </si>
  <si>
    <t>NH, IJmuiden Velserduinweg ri. Zee</t>
  </si>
  <si>
    <t>Id 224</t>
  </si>
  <si>
    <t>NL:Q:56200200</t>
  </si>
  <si>
    <t>52.45884,4.62055</t>
  </si>
  <si>
    <t>DDD004442</t>
  </si>
  <si>
    <t>NH, Stompetoren Dorp ri. Alkmaar CS</t>
  </si>
  <si>
    <t>id 223</t>
  </si>
  <si>
    <t>NL:Q:36170060</t>
  </si>
  <si>
    <t>52.61211,4.81902</t>
  </si>
  <si>
    <t>DDD004369</t>
  </si>
  <si>
    <t>NH, Muiderberg Tesselschadelaan ri. Bussum</t>
  </si>
  <si>
    <t>id 88</t>
  </si>
  <si>
    <t>NL:Q:58300150</t>
  </si>
  <si>
    <t>52.32356,5.12324</t>
  </si>
  <si>
    <t>DDD003855</t>
  </si>
  <si>
    <t>NH, Bloemendaal De Lakens.</t>
  </si>
  <si>
    <t>NL:Q:55110030</t>
  </si>
  <si>
    <t>52.40397,4.55207</t>
  </si>
  <si>
    <t>DDD004241</t>
  </si>
  <si>
    <t>NH, Hoorn Dijklander Ziekenhuis ri. Andijk</t>
  </si>
  <si>
    <t>id 173</t>
  </si>
  <si>
    <t>NL:Q:38000120</t>
  </si>
  <si>
    <t>52.64647,5.05368</t>
  </si>
  <si>
    <t>DDD004140</t>
  </si>
  <si>
    <t>NH, Heerhugowaard Granaat ri. Bergen</t>
  </si>
  <si>
    <t>id 339</t>
  </si>
  <si>
    <t>Uitgefaseerd</t>
  </si>
  <si>
    <t>NL:Q:35261060</t>
  </si>
  <si>
    <t>52.66130,4.81768</t>
  </si>
  <si>
    <t>DDD004176</t>
  </si>
  <si>
    <t>NH, Hilversum Schuttersweg ri. HVS CS</t>
  </si>
  <si>
    <t>id 147</t>
  </si>
  <si>
    <t>NL:Q:59401150</t>
  </si>
  <si>
    <t>52.22293,5.15947</t>
  </si>
  <si>
    <t>DDD004314</t>
  </si>
  <si>
    <t>NH, Julianadorp Dorperweerth ri. Den Helder</t>
  </si>
  <si>
    <t>id 231, 42988</t>
  </si>
  <si>
    <t>NL:Q:34200140</t>
  </si>
  <si>
    <t>52.88457,4.73970</t>
  </si>
  <si>
    <t>DDD004148</t>
  </si>
  <si>
    <t>NH, Heerhugowaard Rijn ri. Alkmaar</t>
  </si>
  <si>
    <t>id 206</t>
  </si>
  <si>
    <t>NL:Q:35262330</t>
  </si>
  <si>
    <t>52.65601,4.82197</t>
  </si>
  <si>
    <t>DDD004252</t>
  </si>
  <si>
    <t>NH, Huizen Enkhuizerzand ri. Bussum</t>
  </si>
  <si>
    <t>id 191</t>
  </si>
  <si>
    <t>NL:Q:58500280</t>
  </si>
  <si>
    <t>52.29853,5.27163</t>
  </si>
  <si>
    <t>DDD003821</t>
  </si>
  <si>
    <t>NH, Bennebroek Duinoord ri. Leiden</t>
  </si>
  <si>
    <t>id 222</t>
  </si>
  <si>
    <t>NL:Q:55240080</t>
  </si>
  <si>
    <t>52.32073,4.59160</t>
  </si>
  <si>
    <t>DDD003914</t>
  </si>
  <si>
    <t>NH, Den Oever Busstation Perron C</t>
  </si>
  <si>
    <t>id 154</t>
  </si>
  <si>
    <t>NL:Q:34770020</t>
  </si>
  <si>
    <t>52.92979,5.03230</t>
  </si>
  <si>
    <t>DDD004390</t>
  </si>
  <si>
    <t>NH, Noord-Scharwoude Molenkade ri. Alkmaar</t>
  </si>
  <si>
    <t>id 41</t>
  </si>
  <si>
    <t>NL:Q:35220050</t>
  </si>
  <si>
    <t>52.70327,4.81088</t>
  </si>
  <si>
    <t>DDD003941</t>
  </si>
  <si>
    <t>NH, Egmond Binnen Randweg</t>
  </si>
  <si>
    <t>id 420</t>
  </si>
  <si>
    <t>NL:Q:36251010</t>
  </si>
  <si>
    <t>52.59551,4.65155</t>
  </si>
  <si>
    <t>DDD003928</t>
  </si>
  <si>
    <t>NH, Driehuis v.d. Vondellaan ri. Haarlem</t>
  </si>
  <si>
    <t>id 270</t>
  </si>
  <si>
    <t>NL:Q:56320370</t>
  </si>
  <si>
    <t>52.44494,4.63895</t>
  </si>
  <si>
    <t>DDD004477</t>
  </si>
  <si>
    <t>NH, Velserbroek Vromaadweg ri. IJmuiden</t>
  </si>
  <si>
    <t>id 407</t>
  </si>
  <si>
    <t>NL:Q:56320162</t>
  </si>
  <si>
    <t>52.43368,4.66200</t>
  </si>
  <si>
    <t>DDD004160</t>
  </si>
  <si>
    <t>NH, Hilversum Adelaarstraat ri. HVS CS</t>
  </si>
  <si>
    <t>id 63</t>
  </si>
  <si>
    <t>NL:Q:59400550</t>
  </si>
  <si>
    <t>52.22438,5.19870</t>
  </si>
  <si>
    <t>DDD003927</t>
  </si>
  <si>
    <t>NH, Driehuis v.d. Vondellaan</t>
  </si>
  <si>
    <t>id 256</t>
  </si>
  <si>
    <t>NL:Q:56320360</t>
  </si>
  <si>
    <t>52.44524,4.63935</t>
  </si>
  <si>
    <t>DDD004269</t>
  </si>
  <si>
    <t>Nh, Huizen Oostermeent ri. Bussum</t>
  </si>
  <si>
    <t>id 166</t>
  </si>
  <si>
    <t>NL:Q:58500450</t>
  </si>
  <si>
    <t>52.29369,5.26309</t>
  </si>
  <si>
    <t>DDD004006</t>
  </si>
  <si>
    <t>NH, Haarlem Pampus</t>
  </si>
  <si>
    <t>id 246</t>
  </si>
  <si>
    <t>NL:Q:55040150</t>
  </si>
  <si>
    <t>52.35121,4.64938</t>
  </si>
  <si>
    <t>DDD003760</t>
  </si>
  <si>
    <t>NH, Alkmaar Melis Stokelaan ri. Daalmeer</t>
  </si>
  <si>
    <t>id 248</t>
  </si>
  <si>
    <t>NL:Q:36000330</t>
  </si>
  <si>
    <t>52.61752,4.75016</t>
  </si>
  <si>
    <t>DDD004098</t>
  </si>
  <si>
    <t>NH, Heemskerk J. Ligthartstraat ri. Uitgeest Station</t>
  </si>
  <si>
    <t>id 139</t>
  </si>
  <si>
    <t>NL:Q:56301200</t>
  </si>
  <si>
    <t>52.50758,4.66406</t>
  </si>
  <si>
    <t>DDD004095</t>
  </si>
  <si>
    <t>NH, Heemskerk De Baandert ri. Uitgeest Station</t>
  </si>
  <si>
    <t>id 290</t>
  </si>
  <si>
    <t>NL:Q:56300360</t>
  </si>
  <si>
    <t>52.51170,4.68525</t>
  </si>
  <si>
    <t>DDD003768</t>
  </si>
  <si>
    <t>NH, Alkmaar Rhijnvis Feithlaan ri. Daalmeer</t>
  </si>
  <si>
    <t>id 170</t>
  </si>
  <si>
    <t>NL:Q:36000390</t>
  </si>
  <si>
    <t>52.61622,4.74336</t>
  </si>
  <si>
    <t>DDD004333</t>
  </si>
  <si>
    <t>NH, Laren Kermisterrein ri. Hilversum</t>
  </si>
  <si>
    <t>id 49</t>
  </si>
  <si>
    <t>NL:Q:59500130</t>
  </si>
  <si>
    <t>52.25354,5.22757</t>
  </si>
  <si>
    <t>DDD004096</t>
  </si>
  <si>
    <t>NH, Heemskerk Goudvink ri. Uitgeest Station</t>
  </si>
  <si>
    <t>id 93</t>
  </si>
  <si>
    <t>NL:Q:56301790</t>
  </si>
  <si>
    <t>52.50194,4.67018</t>
  </si>
  <si>
    <t>DDD004401</t>
  </si>
  <si>
    <t>NH, Oudkarspel Zaagmolenweg ri. Alkmaar CS</t>
  </si>
  <si>
    <t>id 261</t>
  </si>
  <si>
    <t>NL:Q:35320140</t>
  </si>
  <si>
    <t>52.71207,4.80574</t>
  </si>
  <si>
    <t>DDD004500</t>
  </si>
  <si>
    <t>NH, Wieringerwerf Brinkweg ri. Hoorn</t>
  </si>
  <si>
    <t>id 349, 43106</t>
  </si>
  <si>
    <t>NL:Q:34860180</t>
  </si>
  <si>
    <t>52.85492,5.02300</t>
  </si>
  <si>
    <t>DDD003898</t>
  </si>
  <si>
    <t>NH, Den Helder Drs Bijlweg</t>
  </si>
  <si>
    <t>id 234</t>
  </si>
  <si>
    <t>NL:Q:34001240</t>
  </si>
  <si>
    <t>52.94027,4.75013</t>
  </si>
  <si>
    <t>DDD003756</t>
  </si>
  <si>
    <t>NH, Alkmaar Laan van Parijs ri. CS</t>
  </si>
  <si>
    <t>id 324</t>
  </si>
  <si>
    <t>NL:Q:35110230</t>
  </si>
  <si>
    <t>52.66482,4.76649</t>
  </si>
  <si>
    <t>DDD004078</t>
  </si>
  <si>
    <t>NH, Haarlem Zomerluststraat ri. CS</t>
  </si>
  <si>
    <t>id 314</t>
  </si>
  <si>
    <t>NL:Q:55005530</t>
  </si>
  <si>
    <t>52.36818,4.62121</t>
  </si>
  <si>
    <t>DDD003775</t>
  </si>
  <si>
    <t>NH, Alkmaar Saturnusstraat P+R ri. CS</t>
  </si>
  <si>
    <t>id 250</t>
  </si>
  <si>
    <t>NL:Q:36003581</t>
  </si>
  <si>
    <t>52.62547,4.77388</t>
  </si>
  <si>
    <t>DDD004253</t>
  </si>
  <si>
    <t>NH, Huizen Ericaweg ri. Bussum</t>
  </si>
  <si>
    <t>NL:Q:58500300</t>
  </si>
  <si>
    <t>52.29428,5.22085</t>
  </si>
  <si>
    <t>DDD003740</t>
  </si>
  <si>
    <t>NH, Alkmaar Daalmeerpad ri. Station</t>
  </si>
  <si>
    <t>id 347</t>
  </si>
  <si>
    <t>NL:Q:35111320</t>
  </si>
  <si>
    <t>52.66958,4.76200</t>
  </si>
  <si>
    <t>DDD003875</t>
  </si>
  <si>
    <t>NH, Castricum Soomerwegh</t>
  </si>
  <si>
    <t>id 253</t>
  </si>
  <si>
    <t>NL:Q:36200020</t>
  </si>
  <si>
    <t>52.55796,4.67836</t>
  </si>
  <si>
    <t>DDD004227</t>
  </si>
  <si>
    <t>NH, Hoorn Oscar Romero ri. Andijk</t>
  </si>
  <si>
    <t>id 26</t>
  </si>
  <si>
    <t>NL:Q:38003010</t>
  </si>
  <si>
    <t>52.65781,5.07183</t>
  </si>
  <si>
    <t>DDD004093</t>
  </si>
  <si>
    <t>NH, Heemskerk Breedslaglaan ri. Uitgeest Station</t>
  </si>
  <si>
    <t>id 148</t>
  </si>
  <si>
    <t>NL:Q:56301180</t>
  </si>
  <si>
    <t>52.50451,4.66706</t>
  </si>
  <si>
    <t>DDD004009</t>
  </si>
  <si>
    <t>NH, Haarlem Prinses Beatrixplein ri. Haarlem Noord</t>
  </si>
  <si>
    <t>id 297</t>
  </si>
  <si>
    <t>NL:Q:55002520</t>
  </si>
  <si>
    <t>52.37854,4.66260</t>
  </si>
  <si>
    <t>DDD003974</t>
  </si>
  <si>
    <t>NH, Haarlem Hogeschool INHOLLAND ri. Station</t>
  </si>
  <si>
    <t>id 7327</t>
  </si>
  <si>
    <t>NL:Q:55004510</t>
  </si>
  <si>
    <t>52.38703,4.61475</t>
  </si>
  <si>
    <t>DDD003741</t>
  </si>
  <si>
    <t>NH, Alkmaar Eggestraat ri. Overdie/CS</t>
  </si>
  <si>
    <t>id 215/42975</t>
  </si>
  <si>
    <t>NL:Q:35110050</t>
  </si>
  <si>
    <t>52.66483,4.75632</t>
  </si>
  <si>
    <t>DDD004033</t>
  </si>
  <si>
    <t>NH, Haarlem Spaarnwoude st Zuid ri. Haarlem Noord</t>
  </si>
  <si>
    <t>id 131</t>
  </si>
  <si>
    <t>NL:Q:55000320</t>
  </si>
  <si>
    <t>52.38219,4.67129</t>
  </si>
  <si>
    <t>DDD003789</t>
  </si>
  <si>
    <t>NH, Alkmaar Winkelcentrum de Hoef ri. CS</t>
  </si>
  <si>
    <t>id 7</t>
  </si>
  <si>
    <t>NL:Q:36004130</t>
  </si>
  <si>
    <t>52.63148,4.72278</t>
  </si>
  <si>
    <t>DDD003895</t>
  </si>
  <si>
    <t>NH, Den Burg Mr. Kraaistraat LetOp!!</t>
  </si>
  <si>
    <t>id 17</t>
  </si>
  <si>
    <t>NL:Q:34330050</t>
  </si>
  <si>
    <t>53.05490,4.80425</t>
  </si>
  <si>
    <t>DDD003942</t>
  </si>
  <si>
    <t>NH, Egmond Binnen Randweg ri. Egmond aan Zee</t>
  </si>
  <si>
    <t>id 37</t>
  </si>
  <si>
    <t>NL:Q:36251120</t>
  </si>
  <si>
    <t>52.59660,4.65196</t>
  </si>
  <si>
    <t>DDD004371</t>
  </si>
  <si>
    <t>NH, Naarden Bosch van Bredius ri. Weesp</t>
  </si>
  <si>
    <t>Id 351</t>
  </si>
  <si>
    <t>NL:Q:58400180</t>
  </si>
  <si>
    <t>52.28773,5.17157</t>
  </si>
  <si>
    <t>DDD003893</t>
  </si>
  <si>
    <t>NH, Den Burg Elemert /Centrum</t>
  </si>
  <si>
    <t>id 273</t>
  </si>
  <si>
    <t>NL:Q:34330012</t>
  </si>
  <si>
    <t>53.05229,4.79714</t>
  </si>
  <si>
    <t>DDD004494</t>
  </si>
  <si>
    <t>NH, Weesp Station ri. Vreeland</t>
  </si>
  <si>
    <t>id 213</t>
  </si>
  <si>
    <t>NL:Q:58205000</t>
  </si>
  <si>
    <t>52.31150,5.04376</t>
  </si>
  <si>
    <t>DDD003939</t>
  </si>
  <si>
    <t>NH, Egmond aan Zee Pr. Hendrikstichting</t>
  </si>
  <si>
    <t>id 193</t>
  </si>
  <si>
    <t>NL:Q:36320020</t>
  </si>
  <si>
    <t>52.61873,4.63205</t>
  </si>
  <si>
    <t>DDD003982</t>
  </si>
  <si>
    <t>NH, Haarlem Jan Palachstraat ri. Haarlem Noord</t>
  </si>
  <si>
    <t>id 423</t>
  </si>
  <si>
    <t>NL:Q:55002820</t>
  </si>
  <si>
    <t>52.37796,4.66993</t>
  </si>
  <si>
    <t>DDD003759</t>
  </si>
  <si>
    <t>NH, Alkmaar Med. Centrum Alkmaar ri. Overdie</t>
  </si>
  <si>
    <t xml:space="preserve">id 340/43097 </t>
  </si>
  <si>
    <t>NL:Q:36000910</t>
  </si>
  <si>
    <t>52.62699,4.73716</t>
  </si>
  <si>
    <t>DDD004057</t>
  </si>
  <si>
    <t>NH, Haarlem Stuyvesantplein ri. Haarlem Noord</t>
  </si>
  <si>
    <t>id 384</t>
  </si>
  <si>
    <t>NL:Q:55101100</t>
  </si>
  <si>
    <t>52.40052,4.63301</t>
  </si>
  <si>
    <t>DDD011996</t>
  </si>
  <si>
    <t>NH, Hoorn Oscar Romero staat bij de school</t>
  </si>
  <si>
    <t>id 399</t>
  </si>
  <si>
    <t>DDD004403</t>
  </si>
  <si>
    <t>NH, Petten Pettemerkluft ri. Alkmaar CS</t>
  </si>
  <si>
    <t>id 257</t>
  </si>
  <si>
    <t>NL:Q:36340230</t>
  </si>
  <si>
    <t>52.76079,4.66020</t>
  </si>
  <si>
    <t>DDD004135</t>
  </si>
  <si>
    <t>NH, Heerhugowaard Berckheidelaan ri. Bergen</t>
  </si>
  <si>
    <t>id 265</t>
  </si>
  <si>
    <t>NL:Q:35262050</t>
  </si>
  <si>
    <t>52.67518,4.85291</t>
  </si>
  <si>
    <t>DDD003832</t>
  </si>
  <si>
    <t>NH, Beverwijk Beecksanghlaan ri Station</t>
  </si>
  <si>
    <t>id 419</t>
  </si>
  <si>
    <t>NL:Q:56300060</t>
  </si>
  <si>
    <t>52.48109,4.64736</t>
  </si>
  <si>
    <t>DDD004345</t>
  </si>
  <si>
    <t>NH, Medemblik Schuitevoerderslaan ri. Hoorn</t>
  </si>
  <si>
    <t>id 325</t>
  </si>
  <si>
    <t>NL:Q:38520590</t>
  </si>
  <si>
    <t>52.76264,5.10417</t>
  </si>
  <si>
    <t>DDD003781</t>
  </si>
  <si>
    <t>NH, Alkmaar Station Noord ri. Overdie / CS</t>
  </si>
  <si>
    <t>id 3, 42760</t>
  </si>
  <si>
    <t>NL:Q:36001050</t>
  </si>
  <si>
    <t>52.64380,4.76339</t>
  </si>
  <si>
    <t>DDD004102</t>
  </si>
  <si>
    <t>NH, Heemskerk Offenbachstraat ri. Schalkwijk</t>
  </si>
  <si>
    <t>id 238 (was 176), 42995</t>
  </si>
  <si>
    <t>NL:Q:56303070</t>
  </si>
  <si>
    <t>52.51458,4.67239</t>
  </si>
  <si>
    <t>DDD004004</t>
  </si>
  <si>
    <t>NH, Haarlem Nassaulaan ri. Schalkwijk</t>
  </si>
  <si>
    <t>id 79</t>
  </si>
  <si>
    <t>NL:Q:55002070</t>
  </si>
  <si>
    <t>52.38320,4.63244</t>
  </si>
  <si>
    <t>DDD004497</t>
  </si>
  <si>
    <t>NH, Wieringerwerf Badweg ri. Hoorn</t>
  </si>
  <si>
    <t>id 328</t>
  </si>
  <si>
    <t>NL:Q:34860070</t>
  </si>
  <si>
    <t>52.84532,5.02262</t>
  </si>
  <si>
    <t>DDD004313</t>
  </si>
  <si>
    <t>NH, Julianadorp Dorperweerth ri. Alkmaar</t>
  </si>
  <si>
    <t>id 65</t>
  </si>
  <si>
    <t>NL:Q:34200190</t>
  </si>
  <si>
    <t>52.88438,4.73985</t>
  </si>
  <si>
    <t>DDD004187</t>
  </si>
  <si>
    <t>NH, Hilversum Zuiderheide ri. HVS CS</t>
  </si>
  <si>
    <t>NL:Q:59401350</t>
  </si>
  <si>
    <t>52.21324,5.15346</t>
  </si>
  <si>
    <t>DDD004235</t>
  </si>
  <si>
    <t>NH, Hoorn v. Dedemstraat/Keern ri. Den Helder</t>
  </si>
  <si>
    <t>id 228</t>
  </si>
  <si>
    <t>NL:Q:38001040</t>
  </si>
  <si>
    <t>52.64661,5.04877</t>
  </si>
  <si>
    <t>DDD004501</t>
  </si>
  <si>
    <t>NH, Wieringerwerf Ir Krijnstraat ri. Hoorn</t>
  </si>
  <si>
    <t>NL:Q:34860210</t>
  </si>
  <si>
    <t>52.85031,5.02284</t>
  </si>
  <si>
    <t>DDD004188</t>
  </si>
  <si>
    <t>NH, Hippolytushoef N99 ri. Den Helder</t>
  </si>
  <si>
    <t>id 108, 42865</t>
  </si>
  <si>
    <t>NL:Q:34570230</t>
  </si>
  <si>
    <t>52.90389,4.96212</t>
  </si>
  <si>
    <t>DDD004106</t>
  </si>
  <si>
    <t>NH, Heemskerk Ruysdaelstraat ri. Uitgeest Station</t>
  </si>
  <si>
    <t xml:space="preserve">id 152/42909 </t>
  </si>
  <si>
    <t>NL:Q:56301220</t>
  </si>
  <si>
    <t>52.50910,4.66708</t>
  </si>
  <si>
    <t>DDD003991</t>
  </si>
  <si>
    <t>NH, Haarlem Leonardo da Vinciplein ri. Schalkwijk</t>
  </si>
  <si>
    <t>NL:Q:55040550</t>
  </si>
  <si>
    <t>52.35540,4.66431</t>
  </si>
  <si>
    <t>DDD003938</t>
  </si>
  <si>
    <t>NH, Egmond aan Zee Busstation</t>
  </si>
  <si>
    <t>id 171</t>
  </si>
  <si>
    <t>NL:Q:36320150</t>
  </si>
  <si>
    <t>52.61853,4.62757</t>
  </si>
  <si>
    <t>DDD004155</t>
  </si>
  <si>
    <t>NH, Heerhugowaard Zuidwijk ri. Bergen</t>
  </si>
  <si>
    <t>id 51</t>
  </si>
  <si>
    <t>NL:Q:35121200</t>
  </si>
  <si>
    <t>52.64575,4.81881</t>
  </si>
  <si>
    <t>DDD003824</t>
  </si>
  <si>
    <t>NH, Bennebroek Linnaeushof ri. Haarlem</t>
  </si>
  <si>
    <t>id 267</t>
  </si>
  <si>
    <t>NL:Q:55240110</t>
  </si>
  <si>
    <t>52.32787,4.59747</t>
  </si>
  <si>
    <t>DDD004346</t>
  </si>
  <si>
    <t>NH, Medemblik Spooksingel ri. Hoorn</t>
  </si>
  <si>
    <t>NL:Q:38520530</t>
  </si>
  <si>
    <t>52.76748,5.10375</t>
  </si>
  <si>
    <t>DDD003850</t>
  </si>
  <si>
    <t>NH, Blaricum Dorp ri. Hilversum</t>
  </si>
  <si>
    <t>id 270, 43027</t>
  </si>
  <si>
    <t>NL:Q:59600070</t>
  </si>
  <si>
    <t>52.27345,5.24320</t>
  </si>
  <si>
    <t>DDD003870</t>
  </si>
  <si>
    <t>NH, Bussum Station Zuid ri. Huizen</t>
  </si>
  <si>
    <t>id 40</t>
  </si>
  <si>
    <t>NL:Q:58510200</t>
  </si>
  <si>
    <t>52.26600,5.16378</t>
  </si>
  <si>
    <t>DDD004470</t>
  </si>
  <si>
    <t>NH, Velserbroek Dammersboog ri. IJmuiden</t>
  </si>
  <si>
    <t>id 212</t>
  </si>
  <si>
    <t>NL:Q:56320122</t>
  </si>
  <si>
    <t>52.42964,4.66530</t>
  </si>
  <si>
    <t>DDD004287</t>
  </si>
  <si>
    <t>NH, IJmuiden Oranjestraat ri. Beverwijk</t>
  </si>
  <si>
    <t>LDC 62</t>
  </si>
  <si>
    <t>NL:Q:56202080</t>
  </si>
  <si>
    <t>52.46295,4.59294</t>
  </si>
  <si>
    <t>DDD004301</t>
  </si>
  <si>
    <t>NH, IJmuiden Zeewijk</t>
  </si>
  <si>
    <t>id 172</t>
  </si>
  <si>
    <t>NL:Q:56200020</t>
  </si>
  <si>
    <t>52.44991,4.59007</t>
  </si>
  <si>
    <t>DDD004025</t>
  </si>
  <si>
    <t>NH, Haarlem Schoterhof ri. Haarlem Noord</t>
  </si>
  <si>
    <t>id 75</t>
  </si>
  <si>
    <t>NL:Q:55101180</t>
  </si>
  <si>
    <t>52.40919,4.64056</t>
  </si>
  <si>
    <t>DDD004504</t>
  </si>
  <si>
    <t>NH, Wijk aan Zee Dorpsduinen ri. Wijk aan Zee</t>
  </si>
  <si>
    <t>ID 243</t>
  </si>
  <si>
    <t>NL:Q:56400130</t>
  </si>
  <si>
    <t>52.49414,4.59345</t>
  </si>
  <si>
    <t>DDD003943</t>
  </si>
  <si>
    <t>NH, Haarlem A. Fokkerlaan</t>
  </si>
  <si>
    <t>id 358</t>
  </si>
  <si>
    <t>NL:Q:55101130</t>
  </si>
  <si>
    <t>52.40671,4.63718</t>
  </si>
  <si>
    <t>DDD003778</t>
  </si>
  <si>
    <t>NH, Alkmaar Spieghelstraat ri. Daalmeer</t>
  </si>
  <si>
    <t>id 373 , 43130</t>
  </si>
  <si>
    <t>Tijdelijk buiten gebruik</t>
  </si>
  <si>
    <t>NL:Q:36000360</t>
  </si>
  <si>
    <t>52.62417,4.75681</t>
  </si>
  <si>
    <t>DDD003896</t>
  </si>
  <si>
    <t>NH, Den Burg st Jan Let Op!!</t>
  </si>
  <si>
    <t>id 241</t>
  </si>
  <si>
    <t>NL:Q:34330130</t>
  </si>
  <si>
    <t>53.05614,4.79090</t>
  </si>
  <si>
    <t>DDD004080</t>
  </si>
  <si>
    <t>NH, Haarlem Zomervaart ri. HLM Noord</t>
  </si>
  <si>
    <t>id 60</t>
  </si>
  <si>
    <t>NL:Q:55002620</t>
  </si>
  <si>
    <t>52.37643,4.64935</t>
  </si>
  <si>
    <t>DDD003992</t>
  </si>
  <si>
    <t>NH, Haarlem Londenstraat</t>
  </si>
  <si>
    <t>LDC 227</t>
  </si>
  <si>
    <t>NL:Q:55040340</t>
  </si>
  <si>
    <t>52.35724,4.64821</t>
  </si>
  <si>
    <t>DDD004077</t>
  </si>
  <si>
    <t>NH, Haarlem Zaanenlaan ri. Schalkwijk</t>
  </si>
  <si>
    <t>id 47 (was 312)</t>
  </si>
  <si>
    <t>NL:Q:55100150</t>
  </si>
  <si>
    <t>52.40048,4.64465</t>
  </si>
  <si>
    <t>DDD003863</t>
  </si>
  <si>
    <t>NH, Bussum Hooftlaan ri. Hilversum</t>
  </si>
  <si>
    <t>id 107</t>
  </si>
  <si>
    <t>NL:Q:58510570</t>
  </si>
  <si>
    <t>52.28022,5.16438</t>
  </si>
  <si>
    <t>DDD004321</t>
  </si>
  <si>
    <t>NH, Julianadorp Zwanenbalg ri. Den Helder</t>
  </si>
  <si>
    <t>id 264</t>
  </si>
  <si>
    <t>NL:Q:34202300</t>
  </si>
  <si>
    <t>52.88410,4.73531</t>
  </si>
  <si>
    <t>DDD003892</t>
  </si>
  <si>
    <t>NH, Den Burg De 99 Let Op!!</t>
  </si>
  <si>
    <t>id 119</t>
  </si>
  <si>
    <t>NL:Q:34330030</t>
  </si>
  <si>
    <t>53.05285,4.80394</t>
  </si>
  <si>
    <t>DDD004119</t>
  </si>
  <si>
    <t>NH, Heemstede Koediefslaan ri. Haarlem</t>
  </si>
  <si>
    <t>id 189</t>
  </si>
  <si>
    <t>NL:Q:55142160</t>
  </si>
  <si>
    <t>52.35729,4.61463</t>
  </si>
  <si>
    <t>DDD004529</t>
  </si>
  <si>
    <t>NH, Zuid-Scharwoude Geestweg ri. Alkmaar CS</t>
  </si>
  <si>
    <t>id 330</t>
  </si>
  <si>
    <t>NL:Q:35220310</t>
  </si>
  <si>
    <t>52.69115,4.80614</t>
  </si>
  <si>
    <t>DDD004444</t>
  </si>
  <si>
    <t>NH, t Zand Vlotbrug ri. Alkmaar</t>
  </si>
  <si>
    <t>id 399 43156</t>
  </si>
  <si>
    <t>NL:Q:34400050</t>
  </si>
  <si>
    <t>52.83733,4.75159</t>
  </si>
  <si>
    <t>DDD003783</t>
  </si>
  <si>
    <t>NH, Alkmaar v. Houtenkade ri. Daalmeer</t>
  </si>
  <si>
    <t>id 61</t>
  </si>
  <si>
    <t>NL:Q:36001450</t>
  </si>
  <si>
    <t>52.62082,4.73893</t>
  </si>
  <si>
    <t>DDD004328</t>
  </si>
  <si>
    <t>NH, Kortenhoef Kerklaan ri. Bussum/HVS</t>
  </si>
  <si>
    <t>id 142</t>
  </si>
  <si>
    <t>NL:Q:59560470</t>
  </si>
  <si>
    <t>52.23863,5.12030</t>
  </si>
  <si>
    <t>DDD003788</t>
  </si>
  <si>
    <t>NH, Alkmaar Wijkwaard ri. CS</t>
  </si>
  <si>
    <t>id 398</t>
  </si>
  <si>
    <t>NL:Q:36001530</t>
  </si>
  <si>
    <t>52.64588,4.74808</t>
  </si>
  <si>
    <t>DDD003865</t>
  </si>
  <si>
    <t>NH, Bussum Nachtegaallaan ri. Hiversum</t>
  </si>
  <si>
    <t>NL:Q:58510280</t>
  </si>
  <si>
    <t>52.27314,5.18997</t>
  </si>
  <si>
    <t>DDD003949</t>
  </si>
  <si>
    <t>NH, Haarlem Boerhaaveln/Spaarne Gasthuis</t>
  </si>
  <si>
    <t>id 7382</t>
  </si>
  <si>
    <t>NL:Q:55007040</t>
  </si>
  <si>
    <t>52.36801,4.65064</t>
  </si>
  <si>
    <t>DDD004213</t>
  </si>
  <si>
    <t>NH, Hoogwoud Raadhuisstraat ri. Hoorn</t>
  </si>
  <si>
    <t>id 111</t>
  </si>
  <si>
    <t>NL:Q:38460010</t>
  </si>
  <si>
    <t>52.71724,4.93522</t>
  </si>
  <si>
    <t>DDD004121</t>
  </si>
  <si>
    <t>NH, Heemstede Leidsevaartweg ri. A'dam</t>
  </si>
  <si>
    <t>id 94</t>
  </si>
  <si>
    <t>NL:Q:55002020</t>
  </si>
  <si>
    <t>52.36270,4.61053</t>
  </si>
  <si>
    <t>DDD004228</t>
  </si>
  <si>
    <t>NH, Hoorn Oscar Romero ri. Station</t>
  </si>
  <si>
    <t>id 361</t>
  </si>
  <si>
    <t>NL:Q:38110650</t>
  </si>
  <si>
    <t>52.65784,5.07175</t>
  </si>
  <si>
    <t>DDD004339</t>
  </si>
  <si>
    <t>NH, Limmen Kerkweg ri. Alkmaar</t>
  </si>
  <si>
    <t>id 130</t>
  </si>
  <si>
    <t>NL:Q:36200060</t>
  </si>
  <si>
    <t>52.57125,4.69309</t>
  </si>
  <si>
    <t>DDD004391</t>
  </si>
  <si>
    <t>NH, Opperdoes Julianastraat ri. Hoorn</t>
  </si>
  <si>
    <t>id 122</t>
  </si>
  <si>
    <t>NL:Q:38420540</t>
  </si>
  <si>
    <t>52.75625,5.07420</t>
  </si>
  <si>
    <t>DDD004086</t>
  </si>
  <si>
    <t>NH, Halfweg Oranje Nassaustraat ri. A'dam</t>
  </si>
  <si>
    <t>id 35</t>
  </si>
  <si>
    <t>NL:Q:55230050</t>
  </si>
  <si>
    <t>52.38373,4.75605</t>
  </si>
  <si>
    <t>DDD004336</t>
  </si>
  <si>
    <t>NH, Laren Schuilkerkpad ri. Hilversum</t>
  </si>
  <si>
    <t>Id 247</t>
  </si>
  <si>
    <t>NL:Q:59500090</t>
  </si>
  <si>
    <t>52.24770,5.22812</t>
  </si>
  <si>
    <t>DDD003766</t>
  </si>
  <si>
    <t>NH, Alkmaar Penningweg ri. CS</t>
  </si>
  <si>
    <t>id 338</t>
  </si>
  <si>
    <t>NL:Q:35111390</t>
  </si>
  <si>
    <t>52.67267,4.76253</t>
  </si>
  <si>
    <t>DDD003955</t>
  </si>
  <si>
    <t>NH, Haarlem Byzantiumstraat ri. Schalkwijk</t>
  </si>
  <si>
    <t>id 20 (was 109)</t>
  </si>
  <si>
    <t>NL:Q:55002610</t>
  </si>
  <si>
    <t>52.37485,4.64340</t>
  </si>
  <si>
    <t>DDD003975</t>
  </si>
  <si>
    <t>NH, Haarlem Hogeschool INHOLLAND ri. Zandvoort</t>
  </si>
  <si>
    <t>id 232</t>
  </si>
  <si>
    <t>NL:Q:55004520</t>
  </si>
  <si>
    <t>52.38720,4.61451</t>
  </si>
  <si>
    <t>DDD004171</t>
  </si>
  <si>
    <t>NH, Hilversum Kerkelandenlaan ri. HVS CS</t>
  </si>
  <si>
    <t>id 388</t>
  </si>
  <si>
    <t>NL:Q:59400020</t>
  </si>
  <si>
    <t>52.21854,5.12973</t>
  </si>
  <si>
    <t>DDD004139</t>
  </si>
  <si>
    <t>NH, Heerhugowaard De Wending ri. Bergen</t>
  </si>
  <si>
    <t>id 260</t>
  </si>
  <si>
    <t>NL:Q:35120270</t>
  </si>
  <si>
    <t>52.64351,4.81464</t>
  </si>
  <si>
    <t>DDD004343</t>
  </si>
  <si>
    <t>NH, Medemblik Compagniesingel ri. Hoorn LET OP!!</t>
  </si>
  <si>
    <t>NL:Q:38520550</t>
  </si>
  <si>
    <t>52.76535,5.10549</t>
  </si>
  <si>
    <t>DDD004274</t>
  </si>
  <si>
    <t>NH, Huizen Zuiderzee ri. Bussum</t>
  </si>
  <si>
    <t>Id 244, 43001</t>
  </si>
  <si>
    <t>NL:Q:58500700</t>
  </si>
  <si>
    <t>52.30714,5.24967</t>
  </si>
  <si>
    <t>DDD004530</t>
  </si>
  <si>
    <t>NH, Zuid-Scharwoude Vroedschap ri. Alkmaar CS</t>
  </si>
  <si>
    <t>id 200</t>
  </si>
  <si>
    <t>NL:Q:35220270</t>
  </si>
  <si>
    <t>52.68784,4.80197</t>
  </si>
  <si>
    <t>DDD003867</t>
  </si>
  <si>
    <t>NH, Bussum Station ri. Blaricum / Huizen</t>
  </si>
  <si>
    <t>id 379</t>
  </si>
  <si>
    <t>NL:Q:58515010</t>
  </si>
  <si>
    <t>52.28074,5.15821</t>
  </si>
  <si>
    <t>DDD004099</t>
  </si>
  <si>
    <t>NH, Heemskerk Maerelaan ri. Schalkwijk</t>
  </si>
  <si>
    <t>id 208</t>
  </si>
  <si>
    <t>NL:Q:56300090</t>
  </si>
  <si>
    <t>52.51342,4.67973</t>
  </si>
  <si>
    <t>DDD004032</t>
  </si>
  <si>
    <t>NH, Haarlem Spaarnhovenstraat ri. Schalkwijk</t>
  </si>
  <si>
    <t>id 422</t>
  </si>
  <si>
    <t>NL:Q:55100130</t>
  </si>
  <si>
    <t>52.40375,4.64758</t>
  </si>
  <si>
    <t>DDD003745</t>
  </si>
  <si>
    <t>NH, Alkmaar Gruttostraat ri. CS</t>
  </si>
  <si>
    <t>id 105</t>
  </si>
  <si>
    <t>NL:Q:35110550</t>
  </si>
  <si>
    <t>52.65841,4.76337</t>
  </si>
  <si>
    <t>DDD004059</t>
  </si>
  <si>
    <t>NH, Haarlem Suzette Noiretstraat ri. HLM Noord</t>
  </si>
  <si>
    <t>id 38</t>
  </si>
  <si>
    <t>NL:Q:55002810</t>
  </si>
  <si>
    <t>52.38114,4.67250</t>
  </si>
  <si>
    <t>DDD004017</t>
  </si>
  <si>
    <t>NH, Haarlem Ruychaverstraat ri. Zandvoort</t>
  </si>
  <si>
    <t>id 252</t>
  </si>
  <si>
    <t>NL:Q:55004260</t>
  </si>
  <si>
    <t>52.38407,4.62803</t>
  </si>
  <si>
    <t>DDD003897</t>
  </si>
  <si>
    <t>id 414 (Oud 124)</t>
  </si>
  <si>
    <t>NL:Q:34005020</t>
  </si>
  <si>
    <t>52.94011,4.75146</t>
  </si>
  <si>
    <t>DDD004342</t>
  </si>
  <si>
    <t>NH, Medemblik Busstation ri. Hoorn</t>
  </si>
  <si>
    <t>id 104</t>
  </si>
  <si>
    <t>NL:Q:38520071</t>
  </si>
  <si>
    <t>52.77386,5.10440</t>
  </si>
  <si>
    <t>DDD004337</t>
  </si>
  <si>
    <t>NH, Laren Singermuseum ri. Bussum</t>
  </si>
  <si>
    <t>id 405</t>
  </si>
  <si>
    <t>NL:Q:59500180</t>
  </si>
  <si>
    <t>52.26022,5.22216</t>
  </si>
  <si>
    <t>DDD010998</t>
  </si>
  <si>
    <t>NH, Beverwijk Pelikaanhof</t>
  </si>
  <si>
    <t>id 409</t>
  </si>
  <si>
    <t>NL:Q:56300200</t>
  </si>
  <si>
    <t>52.49688,4.66591</t>
  </si>
  <si>
    <t>DDD003753</t>
  </si>
  <si>
    <t>NH, Alkmaar Laan van Bath ri. CS</t>
  </si>
  <si>
    <t>id 92</t>
  </si>
  <si>
    <t>NL:Q:35110100</t>
  </si>
  <si>
    <t>52.65785,4.75729</t>
  </si>
  <si>
    <t>DDD003989</t>
  </si>
  <si>
    <t>NH, Haarlem Kloosterstraat ri. Schalkwijk</t>
  </si>
  <si>
    <t>id 22</t>
  </si>
  <si>
    <t>NL:Q:55100190</t>
  </si>
  <si>
    <t>52.39342,4.64020</t>
  </si>
  <si>
    <t>DDD004533</t>
  </si>
  <si>
    <t>NH, Zwaag Lange Akker ri. Hoorn</t>
  </si>
  <si>
    <t>id 225</t>
  </si>
  <si>
    <t>NL:Q:38000051</t>
  </si>
  <si>
    <t>52.66554,5.05578</t>
  </si>
  <si>
    <t>DDD004518</t>
  </si>
  <si>
    <t>NH, Zandvoort Koper-Passerel Station ri. Haarlem CS</t>
  </si>
  <si>
    <t>NL:Q:55210990</t>
  </si>
  <si>
    <t>52.37621,4.52930</t>
  </si>
  <si>
    <t>DDD003744</t>
  </si>
  <si>
    <t>NH, Alkmaar Glazenierstraat ri. CS</t>
  </si>
  <si>
    <t>id 68 , 42825</t>
  </si>
  <si>
    <t>NL:Q:35110630</t>
  </si>
  <si>
    <t>52.65043,4.74495</t>
  </si>
  <si>
    <t>DDD004335</t>
  </si>
  <si>
    <t>NH, Laren Remiseweg ri. Hilversum</t>
  </si>
  <si>
    <t>id 54</t>
  </si>
  <si>
    <t>NL:Q:59500150</t>
  </si>
  <si>
    <t>52.26150,5.22860</t>
  </si>
  <si>
    <t>DDD003890</t>
  </si>
  <si>
    <t>NH, Den Burg (Emmalaan) Gemeentehuis Let Op!!</t>
  </si>
  <si>
    <t>id 403</t>
  </si>
  <si>
    <t>NL:Q:34330240</t>
  </si>
  <si>
    <t>53.05146,4.80243</t>
  </si>
  <si>
    <t>DDD004532</t>
  </si>
  <si>
    <t>NH, Zwaag Dijkgraaf ri. Hoorn</t>
  </si>
  <si>
    <t>id 300</t>
  </si>
  <si>
    <t>NL:Q:38110670</t>
  </si>
  <si>
    <t>52.67521,5.08689</t>
  </si>
  <si>
    <t>DDD004060</t>
  </si>
  <si>
    <t>NH, Haarlem Teding van Berkhoutstraat ri. HLM Noord</t>
  </si>
  <si>
    <t>id 417</t>
  </si>
  <si>
    <t>NL:Q:55002560</t>
  </si>
  <si>
    <t>52.38029,4.65349</t>
  </si>
  <si>
    <t>DDD003779</t>
  </si>
  <si>
    <t>NH, Alkmaar Sportpark de Meent ri. CS</t>
  </si>
  <si>
    <t>id 145</t>
  </si>
  <si>
    <t>NL:Q:36007510</t>
  </si>
  <si>
    <t>52.63539,4.71391</t>
  </si>
  <si>
    <t>DDD003994</t>
  </si>
  <si>
    <t>NH, Haarlem Marshallstraat ri. IJmuiden</t>
  </si>
  <si>
    <t>id 197</t>
  </si>
  <si>
    <t>NL:Q:55040540</t>
  </si>
  <si>
    <t>52.35851,4.66474</t>
  </si>
  <si>
    <t>DDD004240</t>
  </si>
  <si>
    <t>NH, Hoorn Westfriese Parkweg ri. Station</t>
  </si>
  <si>
    <t>id 259</t>
  </si>
  <si>
    <t>NL:Q:38004210</t>
  </si>
  <si>
    <t>52.65311,5.03843</t>
  </si>
  <si>
    <t>DDD003904</t>
  </si>
  <si>
    <t>id 50</t>
  </si>
  <si>
    <t>NL:Q:34001050</t>
  </si>
  <si>
    <t>52.93679,4.75243</t>
  </si>
  <si>
    <t>DDD004393</t>
  </si>
  <si>
    <t>NH, Oudendijk N247 Koggenland ri. Purmerend</t>
  </si>
  <si>
    <t>id 301</t>
  </si>
  <si>
    <t>52.60152,5.00365</t>
  </si>
  <si>
    <t>NL:Q:38190040</t>
  </si>
  <si>
    <t>DDD004234</t>
  </si>
  <si>
    <t>NH, Hoorn Torenwachter ri. Station</t>
  </si>
  <si>
    <t>NL:Q:38004170</t>
  </si>
  <si>
    <t>52.65756,5.05378</t>
  </si>
  <si>
    <t>DDD004498</t>
  </si>
  <si>
    <t>NH, Wieringerwerf Badweg ri. Schagen</t>
  </si>
  <si>
    <t>id 279</t>
  </si>
  <si>
    <t>NL:Q:34860230</t>
  </si>
  <si>
    <t>52.84533,5.02251</t>
  </si>
  <si>
    <t>DDD003822</t>
  </si>
  <si>
    <t>NH, Bennebroek GGZ in Geest ri. Haarlem</t>
  </si>
  <si>
    <t>id 97</t>
  </si>
  <si>
    <t>NL:Q:55240150</t>
  </si>
  <si>
    <t>52.31869,4.59128</t>
  </si>
  <si>
    <t>DDD004115</t>
  </si>
  <si>
    <t>NH, Heemstede Kadijk ri. HLM CS</t>
  </si>
  <si>
    <t>NL:Q:55144010</t>
  </si>
  <si>
    <t>52.33499,4.60229</t>
  </si>
  <si>
    <t>DDD004445</t>
  </si>
  <si>
    <t>NH, Tuitjenhorn Sportlaan ri. Alkmaar CS</t>
  </si>
  <si>
    <t>id 230</t>
  </si>
  <si>
    <t>NL:Q:35420680</t>
  </si>
  <si>
    <t>52.74071,4.74908</t>
  </si>
  <si>
    <t>DDD003749</t>
  </si>
  <si>
    <t>NH, Alkmaar J. Huizingastraat ri. CS</t>
  </si>
  <si>
    <t>id 291</t>
  </si>
  <si>
    <t>NL:Q:35111450</t>
  </si>
  <si>
    <t>52.66702,4.77145</t>
  </si>
  <si>
    <t>DDD003808</t>
  </si>
  <si>
    <t>NH, Andijk Kleingouw ri. Hoorn</t>
  </si>
  <si>
    <t>NL:Q:38610190</t>
  </si>
  <si>
    <t>52.74469,5.21443</t>
  </si>
  <si>
    <t>DDD004354</t>
  </si>
  <si>
    <t>NH, Middenmeer Winkelcentrum ri. Den Helder</t>
  </si>
  <si>
    <t>id 242</t>
  </si>
  <si>
    <t>NL:Q:34760140</t>
  </si>
  <si>
    <t>52.81091,4.99522</t>
  </si>
  <si>
    <t>DDD003736</t>
  </si>
  <si>
    <t>NH, Alkmaar Bergerweg ri. CS</t>
  </si>
  <si>
    <t>id 85</t>
  </si>
  <si>
    <t>NL:Q:36002130</t>
  </si>
  <si>
    <t>52.63857,4.73087</t>
  </si>
  <si>
    <t>DDD003940</t>
  </si>
  <si>
    <t>NH, Egmond aan Zee Zeeweg</t>
  </si>
  <si>
    <t>id 46</t>
  </si>
  <si>
    <t>NL:Q:36321070</t>
  </si>
  <si>
    <t>52.61636,4.62586</t>
  </si>
  <si>
    <t>DDD004392</t>
  </si>
  <si>
    <t>NH, Opperdoes Noorderpad ri. Hoorn</t>
  </si>
  <si>
    <t>id 377</t>
  </si>
  <si>
    <t>NL:Q:38420560</t>
  </si>
  <si>
    <t>52.75956,5.07335</t>
  </si>
  <si>
    <t>DDD004468</t>
  </si>
  <si>
    <t>NH, Velserbroek Centrum ri. Schalkwijk</t>
  </si>
  <si>
    <t>NL:Q:56320610</t>
  </si>
  <si>
    <t>52.43529,4.65929</t>
  </si>
  <si>
    <t>DDD004320</t>
  </si>
  <si>
    <t>NH, Julianadorp Wierbalg ri. Dorp</t>
  </si>
  <si>
    <t>id 71</t>
  </si>
  <si>
    <t>NL:Q:34200150</t>
  </si>
  <si>
    <t>52.88833,4.73782</t>
  </si>
  <si>
    <t>DDD003894</t>
  </si>
  <si>
    <t>NH, Den Burg Elemert / Centrum</t>
  </si>
  <si>
    <t>id 272 / 43029</t>
  </si>
  <si>
    <t>NL:Q:34330011</t>
  </si>
  <si>
    <t>53.05216,4.79716</t>
  </si>
  <si>
    <t>DDD003831</t>
  </si>
  <si>
    <t>NH, Bergen Plein ri. Heerhugowaard</t>
  </si>
  <si>
    <t>NL:Q:36141010</t>
  </si>
  <si>
    <t>52.67013,4.70203</t>
  </si>
  <si>
    <t>DDD010452</t>
  </si>
  <si>
    <t>NH, Bussum Station ri. Weesp</t>
  </si>
  <si>
    <t>id 216</t>
  </si>
  <si>
    <t>NL:Q:58515050</t>
  </si>
  <si>
    <t>52.28074,5.15812</t>
  </si>
  <si>
    <t>DDD004375</t>
  </si>
  <si>
    <t>NH, Nibbixwoud R.K. Kerk ri. Hoorn</t>
  </si>
  <si>
    <t>id 28</t>
  </si>
  <si>
    <t>NL:Q:38220110</t>
  </si>
  <si>
    <t>52.68965,5.05943</t>
  </si>
  <si>
    <t>DDD003988</t>
  </si>
  <si>
    <t>NH, Haarlem Kloosterstraat ri. IJmuiden</t>
  </si>
  <si>
    <t>id 219</t>
  </si>
  <si>
    <t>NL:Q:55100060</t>
  </si>
  <si>
    <t>52.39460,4.64118</t>
  </si>
  <si>
    <t>DDD003884</t>
  </si>
  <si>
    <t>NH, de Koog Nikadel</t>
  </si>
  <si>
    <t>id 7129</t>
  </si>
  <si>
    <t>NL:Q:34440090</t>
  </si>
  <si>
    <t>53.09908,4.76491</t>
  </si>
  <si>
    <t>DDD004069</t>
  </si>
  <si>
    <t>NH, Haarlem van Oldenbarneveltlaan ri. Leiden</t>
  </si>
  <si>
    <t>NL:Q:55144020</t>
  </si>
  <si>
    <t>52.36217,4.61767</t>
  </si>
  <si>
    <t>DDD004141</t>
  </si>
  <si>
    <t>NH, Heerhugowaard Huygenhoek ri. Bergen</t>
  </si>
  <si>
    <t>id 202</t>
  </si>
  <si>
    <t>NL:Q:35121000</t>
  </si>
  <si>
    <t>52.64898,4.82481</t>
  </si>
  <si>
    <t>DDD004260</t>
  </si>
  <si>
    <t>NH, Huizen Huizen Busstation Perron A</t>
  </si>
  <si>
    <t>id 8295</t>
  </si>
  <si>
    <t>NL:Q:58505021</t>
  </si>
  <si>
    <t>52.29908,5.24342</t>
  </si>
  <si>
    <t>DDD004355</t>
  </si>
  <si>
    <t>NH, Middenmeer Winkelcentrum ri. Hoorn</t>
  </si>
  <si>
    <t>id 10</t>
  </si>
  <si>
    <t>NL:Q:34760050</t>
  </si>
  <si>
    <t>52.81068,4.99527</t>
  </si>
  <si>
    <t>DDD003734</t>
  </si>
  <si>
    <t>NH, Alkmaar Ardennenstraat ri. CS</t>
  </si>
  <si>
    <t>id 371</t>
  </si>
  <si>
    <t>NL:Q:35110030</t>
  </si>
  <si>
    <t>52.66704,4.76031</t>
  </si>
  <si>
    <t>DDD004164</t>
  </si>
  <si>
    <t>NH, Hilversum De Waaier ri. HVS CS</t>
  </si>
  <si>
    <t>id 428</t>
  </si>
  <si>
    <t>NL:Q:59400090</t>
  </si>
  <si>
    <t>52.21685,5.14598</t>
  </si>
  <si>
    <t>DDD003769</t>
  </si>
  <si>
    <t>NH, Alkmaar Rietschoot ri. CS</t>
  </si>
  <si>
    <t>id 292</t>
  </si>
  <si>
    <t>NL:Q:35110210</t>
  </si>
  <si>
    <t>52.67614,4.75389</t>
  </si>
  <si>
    <t>DDD003787</t>
  </si>
  <si>
    <t>NH, Alkmaar Waterhoen ri. CS</t>
  </si>
  <si>
    <t>NL:Q:35111410</t>
  </si>
  <si>
    <t>52.65951,4.76607</t>
  </si>
  <si>
    <t>DDD004315</t>
  </si>
  <si>
    <t>NH, Julianadorp Malzwin ri. Alkmaar</t>
  </si>
  <si>
    <t>id 169</t>
  </si>
  <si>
    <t>NL:Q:34202200</t>
  </si>
  <si>
    <t>52.88372,4.74705</t>
  </si>
  <si>
    <t>DDD004127</t>
  </si>
  <si>
    <t>NH, Heemstede v. Merlenlaan ri. Haarlem</t>
  </si>
  <si>
    <t>id 174</t>
  </si>
  <si>
    <t>NL:Q:55144070</t>
  </si>
  <si>
    <t>52.34826,4.60990</t>
  </si>
  <si>
    <t>DDD003774</t>
  </si>
  <si>
    <t>NH, Alkmaar Roelantstraat ri. Daalmeer</t>
  </si>
  <si>
    <t>id 378</t>
  </si>
  <si>
    <t>NL:Q:36000350</t>
  </si>
  <si>
    <t>52.61551,4.74843</t>
  </si>
  <si>
    <t>DDD004128</t>
  </si>
  <si>
    <t>NH, Heemstede v. Merlenlaan ri. Leiden</t>
  </si>
  <si>
    <t>id 424</t>
  </si>
  <si>
    <t>NL:Q:55144060</t>
  </si>
  <si>
    <t>52.34791,4.60944</t>
  </si>
  <si>
    <t>DDD003737</t>
  </si>
  <si>
    <t>NH, Alkmaar Bestevaerstraat ri. Daalmeer</t>
  </si>
  <si>
    <t>id 382</t>
  </si>
  <si>
    <t>NL:Q:36000250</t>
  </si>
  <si>
    <t>52.62081,4.76161</t>
  </si>
  <si>
    <t>DDD004507</t>
  </si>
  <si>
    <t>NH, Wijk aan Zee Julianaweg ri. Beverwijk</t>
  </si>
  <si>
    <t>id 381</t>
  </si>
  <si>
    <t>NL:Q:56400020</t>
  </si>
  <si>
    <t>52.49203,4.60066</t>
  </si>
  <si>
    <t>DDD003864</t>
  </si>
  <si>
    <t>NH, Bussum Laarderweg ri. Station</t>
  </si>
  <si>
    <t>id 319, 43076</t>
  </si>
  <si>
    <t>NL:Q:58510220</t>
  </si>
  <si>
    <t>52.26716,5.16783</t>
  </si>
  <si>
    <t>DDD004514</t>
  </si>
  <si>
    <t>NH, Zandvoort Circuit ri. Zandvoort Station</t>
  </si>
  <si>
    <t>id 34</t>
  </si>
  <si>
    <t>NL:Q:55211100</t>
  </si>
  <si>
    <t>52.38474,4.53398</t>
  </si>
  <si>
    <t>DDD004076</t>
  </si>
  <si>
    <t>NH, Haarlem Wamstekerstraat ri. Schalkwijk</t>
  </si>
  <si>
    <t>id 391</t>
  </si>
  <si>
    <t>NL:Q:55040490</t>
  </si>
  <si>
    <t>52.36450,4.66261</t>
  </si>
  <si>
    <t>DDD003990</t>
  </si>
  <si>
    <t>NH, Haarlem Leonardo da Vinciplein ri. IJmuiden</t>
  </si>
  <si>
    <t>id 81</t>
  </si>
  <si>
    <t>NL:Q:55040560</t>
  </si>
  <si>
    <t>52.35548,4.66440</t>
  </si>
  <si>
    <t>DDD004534</t>
  </si>
  <si>
    <t>NH, Zwaag Risdam ri. Hoorn</t>
  </si>
  <si>
    <t>id 1386/43143</t>
  </si>
  <si>
    <t>NL:Q:38000011</t>
  </si>
  <si>
    <t>52.66595,5.04946</t>
  </si>
  <si>
    <t>DDD003819</t>
  </si>
  <si>
    <t>NH, Bennebroek Bennebroekerlaan ri. Leiden</t>
  </si>
  <si>
    <t>id 163</t>
  </si>
  <si>
    <t>NL:Q:55240060</t>
  </si>
  <si>
    <t>52.32345,4.59430</t>
  </si>
  <si>
    <t>DDD003728</t>
  </si>
  <si>
    <t>NH, Alkmaar Aidastraat ri. CS</t>
  </si>
  <si>
    <t>id 12</t>
  </si>
  <si>
    <t>NL:Q:35111510</t>
  </si>
  <si>
    <t>52.67055,4.77171</t>
  </si>
  <si>
    <t>DDD004443</t>
  </si>
  <si>
    <t>NH, Stompetoren Dorp ri. Purmerend</t>
  </si>
  <si>
    <t xml:space="preserve">ID 317/43074 </t>
  </si>
  <si>
    <t>NL:Q:36170090</t>
  </si>
  <si>
    <t>52.61155,4.82058</t>
  </si>
  <si>
    <t>DDD003936</t>
  </si>
  <si>
    <t>NH, Egmond a/d Hoef Sabine van Beierenlaan</t>
  </si>
  <si>
    <t>id 162</t>
  </si>
  <si>
    <t>NL:Q:36220090</t>
  </si>
  <si>
    <t>52.62295,4.66072</t>
  </si>
  <si>
    <t>DDD004070</t>
  </si>
  <si>
    <t>NH, Haarlem Van Zeggelenplein ri. HLM Noord</t>
  </si>
  <si>
    <t>id 269</t>
  </si>
  <si>
    <t>NL:Q:55002540</t>
  </si>
  <si>
    <t>52.37921,4.65786</t>
  </si>
  <si>
    <t>DDD004434</t>
  </si>
  <si>
    <t>NH, Schoorl Bovenweg</t>
  </si>
  <si>
    <t>id 427</t>
  </si>
  <si>
    <t>NL:Q:36240030</t>
  </si>
  <si>
    <t>52.70965,4.69626</t>
  </si>
  <si>
    <t>DDD004058</t>
  </si>
  <si>
    <t>NH, Haarlem Stuyvesantplein ri. Spaarnwoude</t>
  </si>
  <si>
    <t>id 64</t>
  </si>
  <si>
    <t>NL:Q:55101190</t>
  </si>
  <si>
    <t>52.40056,4.63288</t>
  </si>
  <si>
    <t>DDD003763</t>
  </si>
  <si>
    <t>NH, Alkmaar N.G. Piersonstraat ri. Station</t>
  </si>
  <si>
    <t>id 1360 43117</t>
  </si>
  <si>
    <t>NL:Q:36000470</t>
  </si>
  <si>
    <t>52.62317,4.74358</t>
  </si>
  <si>
    <t>DDD004523</t>
  </si>
  <si>
    <t>NH, Zandvoort Thomsonstraat ri. Haarlem CS</t>
  </si>
  <si>
    <t>id 205</t>
  </si>
  <si>
    <t>NL:Q:55211050</t>
  </si>
  <si>
    <t>52.37914,4.54815</t>
  </si>
  <si>
    <t>DDD003978</t>
  </si>
  <si>
    <t>NH, Haarlem Italielaan</t>
  </si>
  <si>
    <t>id 282</t>
  </si>
  <si>
    <t>NL:Q:55040300</t>
  </si>
  <si>
    <t>52.36132,4.64316</t>
  </si>
  <si>
    <t>NL:Q:55040290</t>
  </si>
  <si>
    <t>DDD004104</t>
  </si>
  <si>
    <t>NH, Heemskerk Plesmanweg ri. Schalkwijk</t>
  </si>
  <si>
    <t>id 159</t>
  </si>
  <si>
    <t>NL:Q:56301270</t>
  </si>
  <si>
    <t>52.50090,4.67019</t>
  </si>
  <si>
    <t>DDD003762</t>
  </si>
  <si>
    <t>NH, Alkmaar Metiusgracht ri. Overdie/CS</t>
  </si>
  <si>
    <t>id 185</t>
  </si>
  <si>
    <t>NL:Q:36001400</t>
  </si>
  <si>
    <t>52.62845,4.74129</t>
  </si>
  <si>
    <t>DDD003874</t>
  </si>
  <si>
    <t>NH, Castricum Pr. Beatrixstraat</t>
  </si>
  <si>
    <t>id 334</t>
  </si>
  <si>
    <t>NL:Q:36300170</t>
  </si>
  <si>
    <t>52.55111,4.66500</t>
  </si>
  <si>
    <t>DDD003729</t>
  </si>
  <si>
    <t>NH, Alkmaar Albatrosweg ri. CS</t>
  </si>
  <si>
    <t>id 8</t>
  </si>
  <si>
    <t>NL:Q:35110530</t>
  </si>
  <si>
    <t>52.66247,4.76680</t>
  </si>
  <si>
    <t>DDD004168</t>
  </si>
  <si>
    <t>NH, Hilversum Groest ri. Kerkelanden</t>
  </si>
  <si>
    <t>id 138</t>
  </si>
  <si>
    <t>NL:Q:59400320</t>
  </si>
  <si>
    <t>52.22384,5.17772</t>
  </si>
  <si>
    <t>DDD004091</t>
  </si>
  <si>
    <t>NH, Heemskerk Bachstraat ri. Uitgeest Station</t>
  </si>
  <si>
    <t>id 204</t>
  </si>
  <si>
    <t>NL:Q:56303120</t>
  </si>
  <si>
    <t>52.51324,4.66906</t>
  </si>
  <si>
    <t>DDD003785</t>
  </si>
  <si>
    <t>NH, Alkmaar Voltastraat ri. CS</t>
  </si>
  <si>
    <t>id 164</t>
  </si>
  <si>
    <t>NL:Q:36001330</t>
  </si>
  <si>
    <t>52.64938,4.74238</t>
  </si>
  <si>
    <t>DDD004344</t>
  </si>
  <si>
    <t>NH, Medemblik Graaf Florislaan ri. Hoorn</t>
  </si>
  <si>
    <t>id 218</t>
  </si>
  <si>
    <t>NL:Q:38520510</t>
  </si>
  <si>
    <t>52.76980,5.10075</t>
  </si>
  <si>
    <t>DDD003934</t>
  </si>
  <si>
    <t>NH, Egmond a/d Hoef Egmonderstraatweg</t>
  </si>
  <si>
    <t>NL:Q:36320080</t>
  </si>
  <si>
    <t>52.61870,4.64654</t>
  </si>
  <si>
    <t>DDD003767</t>
  </si>
  <si>
    <t>NH, Alkmaar Rekerdijk ri. CS</t>
  </si>
  <si>
    <t>id 413 , 43170</t>
  </si>
  <si>
    <t>NL:Q:36001590</t>
  </si>
  <si>
    <t>52.64150,4.75445</t>
  </si>
  <si>
    <t>DDD004415</t>
  </si>
  <si>
    <t>NH, Schagen Hofstraat ri. Station</t>
  </si>
  <si>
    <t>id 113, 42850</t>
  </si>
  <si>
    <t>NL:Q:34602120</t>
  </si>
  <si>
    <t>52.78500,4.79596</t>
  </si>
  <si>
    <t>DDD003784</t>
  </si>
  <si>
    <t>NH, Alkmaar Vierstraten ri. Daalmeer/CS</t>
  </si>
  <si>
    <t>id 121</t>
  </si>
  <si>
    <t>NL:Q:36002060</t>
  </si>
  <si>
    <t>52.62358,4.73675</t>
  </si>
  <si>
    <t>DDD004505</t>
  </si>
  <si>
    <t>NH, Wijk aan Zee Heliomare ri. Wijk aan Zee</t>
  </si>
  <si>
    <t xml:space="preserve">id 426/43183 </t>
  </si>
  <si>
    <t>NL:Q:56400110</t>
  </si>
  <si>
    <t>52.49623,4.59266</t>
  </si>
  <si>
    <t>DDD004094</t>
  </si>
  <si>
    <t>NH, Heemskerk De Baandert ri. Schalkwijk</t>
  </si>
  <si>
    <t>id 233</t>
  </si>
  <si>
    <t>NL:Q:56300070</t>
  </si>
  <si>
    <t>52.51209,4.68492</t>
  </si>
  <si>
    <t>DDD004146</t>
  </si>
  <si>
    <t>NH, Heerhugowaard Oostertocht ri. Bergen</t>
  </si>
  <si>
    <t>id 70</t>
  </si>
  <si>
    <t>NL:Q:35260140</t>
  </si>
  <si>
    <t>52.65301,4.83234</t>
  </si>
  <si>
    <t>DDD004167</t>
  </si>
  <si>
    <t>NH, Hilversum Gomarushof ri. HVS CS</t>
  </si>
  <si>
    <t>id 4</t>
  </si>
  <si>
    <t>NL:Q:59400060</t>
  </si>
  <si>
    <t>52.21927,5.13736</t>
  </si>
  <si>
    <t>DDD004259</t>
  </si>
  <si>
    <t>NH, Huizen Huizen Busstation</t>
  </si>
  <si>
    <t>id 7894</t>
  </si>
  <si>
    <t>DDD004499</t>
  </si>
  <si>
    <t>NH, Wieringerwerf Brinkweg ri Hoorn</t>
  </si>
  <si>
    <t>id 318</t>
  </si>
  <si>
    <t>NL:Q:34860190</t>
  </si>
  <si>
    <t>52.85499,5.02315</t>
  </si>
  <si>
    <t>DDD004090</t>
  </si>
  <si>
    <t>NH, Heemskerk Bachstraat ri. Schalkwijk</t>
  </si>
  <si>
    <t>id 184/42941</t>
  </si>
  <si>
    <t>NL:Q:56303090</t>
  </si>
  <si>
    <t>52.51307,4.66867</t>
  </si>
  <si>
    <t>DDD003913</t>
  </si>
  <si>
    <t>NH, Den Oever Busstation Perron B</t>
  </si>
  <si>
    <t>id 221</t>
  </si>
  <si>
    <t>NL:Q:34770021</t>
  </si>
  <si>
    <t>52.92984,5.03263</t>
  </si>
  <si>
    <t>DDD004219</t>
  </si>
  <si>
    <t>NH, Hoorn Hoekstrahof ri. Station</t>
  </si>
  <si>
    <t>NL:Q:38110050</t>
  </si>
  <si>
    <t>52.65502,5.10514</t>
  </si>
  <si>
    <t>DDD003820</t>
  </si>
  <si>
    <t>NH, Bennebroek Duinoord ri. Haarlem</t>
  </si>
  <si>
    <t>id 58</t>
  </si>
  <si>
    <t>NL:Q:55240070</t>
  </si>
  <si>
    <t>52.32155,4.59249</t>
  </si>
  <si>
    <t>DDD003945</t>
  </si>
  <si>
    <t>NH, Haarlem Amelandstraat</t>
  </si>
  <si>
    <t>id 307 , 43064</t>
  </si>
  <si>
    <t>NL:Q:55040170</t>
  </si>
  <si>
    <t>52.35283,4.64872</t>
  </si>
  <si>
    <t>DDD004103</t>
  </si>
  <si>
    <t>NH, Heemskerk Offenbachstraat ri. Uitgeest Station</t>
  </si>
  <si>
    <t>id 90</t>
  </si>
  <si>
    <t>NL:Q:56303140</t>
  </si>
  <si>
    <t>52.51470,4.67306</t>
  </si>
  <si>
    <t>DDD004001</t>
  </si>
  <si>
    <t>NH, Haarlem Nagtzaamplein ri. Haarlem Noord</t>
  </si>
  <si>
    <t>id 67</t>
  </si>
  <si>
    <t>NL:Q:55002600</t>
  </si>
  <si>
    <t>52.37795,4.64952</t>
  </si>
  <si>
    <t>DDD004218</t>
  </si>
  <si>
    <t>NH, Hoorn Groene Steen ri. Station</t>
  </si>
  <si>
    <t>id 357</t>
  </si>
  <si>
    <t>NL:Q:38113350</t>
  </si>
  <si>
    <t>52.65814,5.10085</t>
  </si>
  <si>
    <t>DDD004003</t>
  </si>
  <si>
    <t>NH, Haarlem Nassaulaan ri. Haarlem Noord</t>
  </si>
  <si>
    <t>id 401</t>
  </si>
  <si>
    <t>NL:Q:55002280</t>
  </si>
  <si>
    <t>52.38349,4.63286</t>
  </si>
  <si>
    <t>DDD003739</t>
  </si>
  <si>
    <t>NH, Alkmaar Branderij ri. Overdie/CS</t>
  </si>
  <si>
    <t>id 235</t>
  </si>
  <si>
    <t>NL:Q:35110090</t>
  </si>
  <si>
    <t>52.66014,4.75112</t>
  </si>
  <si>
    <t>DDD004110</t>
  </si>
  <si>
    <t>NH, Heemstede De Glip</t>
  </si>
  <si>
    <t>id 374 / 43131</t>
  </si>
  <si>
    <t>NL:Q:55141070</t>
  </si>
  <si>
    <t>52.33057,4.61159</t>
  </si>
  <si>
    <t>DDD003954</t>
  </si>
  <si>
    <t>NH, Haarlem Byzantiumstraat ri. Haarlem Noord</t>
  </si>
  <si>
    <t>id 348</t>
  </si>
  <si>
    <t>NL:Q:55002680</t>
  </si>
  <si>
    <t>52.37471,4.64363</t>
  </si>
  <si>
    <t>DDD003872</t>
  </si>
  <si>
    <t>NH, Bussum Wilhelminaplantsoen ri. Hilversum</t>
  </si>
  <si>
    <t>id 400, 43157</t>
  </si>
  <si>
    <t>NL:Q:58510050</t>
  </si>
  <si>
    <t>52.27618,5.16253</t>
  </si>
  <si>
    <t>DDD003871</t>
  </si>
  <si>
    <t>NH, Bussum Station Zuid ri. Laren</t>
  </si>
  <si>
    <t>id 190</t>
  </si>
  <si>
    <t>NL:Q:58510190</t>
  </si>
  <si>
    <t>52.26668,5.16446</t>
  </si>
  <si>
    <t>DDD004271</t>
  </si>
  <si>
    <t>NH, Huizen Pythagoraspark ri. Bussum</t>
  </si>
  <si>
    <t>id 133</t>
  </si>
  <si>
    <t>NL:Q:58500720</t>
  </si>
  <si>
    <t>52.29586,5.27693</t>
  </si>
  <si>
    <t>DDD004027</t>
  </si>
  <si>
    <t>NH, Haarlem Schotersingel ri. Spaarnwoude</t>
  </si>
  <si>
    <t>id 341</t>
  </si>
  <si>
    <t>NL:Q:55101270</t>
  </si>
  <si>
    <t>52.39002,4.63093</t>
  </si>
  <si>
    <t>DDD011850</t>
  </si>
  <si>
    <t>NH, Alkmaar Ida Gerhardtstraat ri. Overdie/CS</t>
  </si>
  <si>
    <t>NL:Q:35111870</t>
  </si>
  <si>
    <t>52.64910,4.76811</t>
  </si>
  <si>
    <t>DDD004231</t>
  </si>
  <si>
    <t>NH, Hoorn Sluiswachter ri. Station</t>
  </si>
  <si>
    <t>id 245</t>
  </si>
  <si>
    <t>NL:Q:38004110</t>
  </si>
  <si>
    <t>52.65446,5.05000</t>
  </si>
  <si>
    <t>DDD004521</t>
  </si>
  <si>
    <t>NH, Zandvoort Reinwarthstraat ri. Haarlem CS</t>
  </si>
  <si>
    <t>id 69</t>
  </si>
  <si>
    <t>NL:Q:55211030</t>
  </si>
  <si>
    <t>52.37962,4.55046</t>
  </si>
  <si>
    <t>DDD004389</t>
  </si>
  <si>
    <t>NH, Noord-Scharwoude Kloosterstraat ri. Alkmaar</t>
  </si>
  <si>
    <t>id 254</t>
  </si>
  <si>
    <t>NL:Q:35220070</t>
  </si>
  <si>
    <t>52.69801,4.81013</t>
  </si>
  <si>
    <t>DDD003807</t>
  </si>
  <si>
    <t>NH, Andijk Gedeputeerde Laanweg</t>
  </si>
  <si>
    <t>id 350</t>
  </si>
  <si>
    <t>NL:Q:38610080</t>
  </si>
  <si>
    <t>52.74144,5.22336</t>
  </si>
  <si>
    <t>DDD004471</t>
  </si>
  <si>
    <t>NH, Velserbroek Dammersboog ri. Schalkwijk</t>
  </si>
  <si>
    <t>NL:Q:56320132</t>
  </si>
  <si>
    <t>52.42971,4.66529</t>
  </si>
  <si>
    <t>DDD004528</t>
  </si>
  <si>
    <t>NH, Zuid-Scharwoude Boomgaard ri. Alkmaar CS</t>
  </si>
  <si>
    <t>NL:Q:35220090</t>
  </si>
  <si>
    <t>52.69463,4.80771</t>
  </si>
  <si>
    <t>DDD003848</t>
  </si>
  <si>
    <t>NH, Beverwijk Zeestraat ri. Wijk aan Zee</t>
  </si>
  <si>
    <t>id 408</t>
  </si>
  <si>
    <t>NL:Q:56300370</t>
  </si>
  <si>
    <t>52.48187,4.65328</t>
  </si>
  <si>
    <t>DDD003755</t>
  </si>
  <si>
    <t>NH, Alkmaar Laan van Brussel ri. CS</t>
  </si>
  <si>
    <t>id 392</t>
  </si>
  <si>
    <t>NL:Q:35110570</t>
  </si>
  <si>
    <t>52.65599,4.75511</t>
  </si>
  <si>
    <t>DDD003900</t>
  </si>
  <si>
    <t>NH, Den Helder Scheldestraat</t>
  </si>
  <si>
    <t>id 99, 42856</t>
  </si>
  <si>
    <t>NL:Q:34001110</t>
  </si>
  <si>
    <t>52.94209,4.74593</t>
  </si>
  <si>
    <t>DDD004360</t>
  </si>
  <si>
    <t>NH, Muiden Brandweerkazerne ri. Weesp</t>
  </si>
  <si>
    <t>id 110</t>
  </si>
  <si>
    <t>NL:Q:58200150</t>
  </si>
  <si>
    <t>52.32964,5.06458</t>
  </si>
  <si>
    <t>DDD004100</t>
  </si>
  <si>
    <t>NH, Heemskerk Maerelaan ri. Uitgeest Station</t>
  </si>
  <si>
    <t>id 368</t>
  </si>
  <si>
    <t>NL:Q:56300340</t>
  </si>
  <si>
    <t>52.51338,4.68027</t>
  </si>
  <si>
    <t>DDD004048</t>
  </si>
  <si>
    <t>NH, Haarlem Station NS OVZ 2 Westzijde</t>
  </si>
  <si>
    <t>id 7359</t>
  </si>
  <si>
    <t>NL:Q:55000050</t>
  </si>
  <si>
    <t>55000050, 55000053, 55000055, 55000226, 55000250, 55000253, 55000420, 55100240, 55100242</t>
  </si>
  <si>
    <t>52.38739,4.63810</t>
  </si>
  <si>
    <t>DDD004485</t>
  </si>
  <si>
    <t>NH, Warmenhuizen Maasweid ri. Alkmaar CS</t>
  </si>
  <si>
    <t>id 372</t>
  </si>
  <si>
    <t>NL:Q:35310170</t>
  </si>
  <si>
    <t>52.72656,4.74445</t>
  </si>
  <si>
    <t>DDD003764</t>
  </si>
  <si>
    <t>NH, Alkmaar Nassaulaan ri. Beverwijk</t>
  </si>
  <si>
    <t>id 1</t>
  </si>
  <si>
    <t>NL:Q:36000850</t>
  </si>
  <si>
    <t>52.63137,4.74061</t>
  </si>
  <si>
    <t>DDD004185</t>
  </si>
  <si>
    <t>NH, Hilversum Stationsstraat ri. Bussum</t>
  </si>
  <si>
    <t>id 312</t>
  </si>
  <si>
    <t>NL:Q:59400302</t>
  </si>
  <si>
    <t>52.22683,5.17832</t>
  </si>
  <si>
    <t>DDD003944</t>
  </si>
  <si>
    <t>NH, Haarlem A. Schweitzerlaan</t>
  </si>
  <si>
    <t>id 387</t>
  </si>
  <si>
    <t>NL:Q:55040580</t>
  </si>
  <si>
    <t>52.35368,4.66121</t>
  </si>
  <si>
    <t>DDD004089</t>
  </si>
  <si>
    <t>NH, Halfweg Station Halfweg-Zwanenbrg ri. Zandvoort</t>
  </si>
  <si>
    <t>id 165, 42922</t>
  </si>
  <si>
    <t>NL:Q:55230100</t>
  </si>
  <si>
    <t>52.38599,4.74487</t>
  </si>
  <si>
    <t>DDD004478</t>
  </si>
  <si>
    <t>NH, Velserbroek Vromaadweg ri. Schalkwijk</t>
  </si>
  <si>
    <t>id 364, 43121</t>
  </si>
  <si>
    <t>NL:Q:56320172</t>
  </si>
  <si>
    <t>52.43351,4.66211</t>
  </si>
  <si>
    <t>DDD004216</t>
  </si>
  <si>
    <t>NH, Hoorn Copernicus ri. Station</t>
  </si>
  <si>
    <t>id 425</t>
  </si>
  <si>
    <t>NL:Q:38003030</t>
  </si>
  <si>
    <t>52.65551,5.06788</t>
  </si>
  <si>
    <t>DDD003823</t>
  </si>
  <si>
    <t>NH, Bennebroek Kadijk ri. Leiden</t>
  </si>
  <si>
    <t>id 355</t>
  </si>
  <si>
    <t>NL:Q:55240020</t>
  </si>
  <si>
    <t>52.33482,4.60202</t>
  </si>
  <si>
    <t>DDD003754</t>
  </si>
  <si>
    <t>NH, Alkmaar Laan van Bath ri. Daalmeer</t>
  </si>
  <si>
    <t>id 66</t>
  </si>
  <si>
    <t>NL:Q:35110110</t>
  </si>
  <si>
    <t>52.65784,4.75782</t>
  </si>
  <si>
    <t>DDD004074</t>
  </si>
  <si>
    <t>NH, Haarlem Vincent van Goghlaan ri. HLM Noord</t>
  </si>
  <si>
    <t>id 430</t>
  </si>
  <si>
    <t>NL:Q:55002780</t>
  </si>
  <si>
    <t>52.37534,4.66218</t>
  </si>
  <si>
    <t>DDD004173</t>
  </si>
  <si>
    <t>NH, Hilversum Lutherhof ri. HVS CS</t>
  </si>
  <si>
    <t>ID 19</t>
  </si>
  <si>
    <t>NL:Q:59400050</t>
  </si>
  <si>
    <t>52.21401,5.13817</t>
  </si>
  <si>
    <t>DDD003986</t>
  </si>
  <si>
    <t>NH, Haarlem Kampersingel ri. IJmuiden</t>
  </si>
  <si>
    <t>id 370</t>
  </si>
  <si>
    <t>NL:Q:55000140</t>
  </si>
  <si>
    <t>52.37573,4.63594</t>
  </si>
  <si>
    <t>DDD004508</t>
  </si>
  <si>
    <t>NH, Wognum Raadhuisstraat ri. Hoorn</t>
  </si>
  <si>
    <t>id 180</t>
  </si>
  <si>
    <t>NL:Q:38121110</t>
  </si>
  <si>
    <t>52.68130,5.02768</t>
  </si>
  <si>
    <t>DDD004298</t>
  </si>
  <si>
    <t>NH, IJmuiden Velserduinweg ri. Beverwijk</t>
  </si>
  <si>
    <t>id 441</t>
  </si>
  <si>
    <t>NL:Q:56200170</t>
  </si>
  <si>
    <t>52.45885,4.62117</t>
  </si>
  <si>
    <t>DDD003829</t>
  </si>
  <si>
    <t>NH, Bergen Nesdijk ri. Heerhugowaard</t>
  </si>
  <si>
    <t>NL:Q:36141090</t>
  </si>
  <si>
    <t>52.66124,4.71516</t>
  </si>
  <si>
    <t>DDD003891</t>
  </si>
  <si>
    <t>NH, Den Burg (Schoorwal) Gasthuisstraat Let Op!!</t>
  </si>
  <si>
    <t>id 23</t>
  </si>
  <si>
    <t>NL:Q:34330150</t>
  </si>
  <si>
    <t>53.05443,4.79046</t>
  </si>
  <si>
    <t>DDD004010</t>
  </si>
  <si>
    <t>NH, Haarlem Prof. Donderslaan ri. IJmuiden</t>
  </si>
  <si>
    <t>id 167</t>
  </si>
  <si>
    <t>NL:Q:55040480</t>
  </si>
  <si>
    <t>52.36452,4.65779</t>
  </si>
  <si>
    <t>DDD003717</t>
  </si>
  <si>
    <t>NH, Abbekerk Busstation ri. Hoorn</t>
  </si>
  <si>
    <t>id 68</t>
  </si>
  <si>
    <t>NL:Q:38330801</t>
  </si>
  <si>
    <t>52.72049,5.02223</t>
  </si>
  <si>
    <t>DDD004467</t>
  </si>
  <si>
    <t>NH, Velserbroek Centrum ri. IJmuiden</t>
  </si>
  <si>
    <t>id 124</t>
  </si>
  <si>
    <t>NL:Q:56320620</t>
  </si>
  <si>
    <t>52.43531,4.65908</t>
  </si>
  <si>
    <t>DDD004123</t>
  </si>
  <si>
    <t>NH, Heemstede Rijnlaan ri. Haarlem</t>
  </si>
  <si>
    <t>id 236</t>
  </si>
  <si>
    <t>NL:Q:55144050</t>
  </si>
  <si>
    <t>52.34503,4.60832</t>
  </si>
  <si>
    <t>DDD004506</t>
  </si>
  <si>
    <t>NH, Wijk aan Zee Julianaplein ri. Beverwijk</t>
  </si>
  <si>
    <t>Enkelzijdig</t>
  </si>
  <si>
    <t>id 302</t>
  </si>
  <si>
    <t>NL:Q:56400150</t>
  </si>
  <si>
    <t>52.49199,4.59253</t>
  </si>
  <si>
    <t>DDD004267</t>
  </si>
  <si>
    <t>NH, Huizen Middelgronden ri. Blaricum</t>
  </si>
  <si>
    <t>id 395</t>
  </si>
  <si>
    <t>NL:Q:58500490</t>
  </si>
  <si>
    <t>52.29991,5.26874</t>
  </si>
  <si>
    <t>DDD003810</t>
  </si>
  <si>
    <t>NH, Avenhorn Het Hoog ri. Hoorn</t>
  </si>
  <si>
    <t>id 203</t>
  </si>
  <si>
    <t>NL:Q:38270040</t>
  </si>
  <si>
    <t>52.61534,4.95287</t>
  </si>
  <si>
    <t>DDD004079</t>
  </si>
  <si>
    <t>NH, Haarlem Zomerluststraat ri. Leiden</t>
  </si>
  <si>
    <t xml:space="preserve">id 421/43178 </t>
  </si>
  <si>
    <t>NL:Q:55005560</t>
  </si>
  <si>
    <t>52.36771,4.62071</t>
  </si>
  <si>
    <t>DDD004370</t>
  </si>
  <si>
    <t>NH, Muiderberg Tesselschadelaan ri. Weesp</t>
  </si>
  <si>
    <t>id 42</t>
  </si>
  <si>
    <t>NL:Q:58300140</t>
  </si>
  <si>
    <t>52.32370,5.12334</t>
  </si>
  <si>
    <t>DDD003746</t>
  </si>
  <si>
    <t>NH, Alkmaar H. de Riesstraat ri. CS</t>
  </si>
  <si>
    <t>id 188</t>
  </si>
  <si>
    <t>NL:Q:35111530</t>
  </si>
  <si>
    <t>52.67163,4.76972</t>
  </si>
  <si>
    <t>DDD004394</t>
  </si>
  <si>
    <t>NH, Oudendijk Oudendijk (N247) ri. A'dam</t>
  </si>
  <si>
    <t>52.60047,5.00313</t>
  </si>
  <si>
    <t>NL:Q:38290350</t>
  </si>
  <si>
    <t>DDD003868</t>
  </si>
  <si>
    <t>id 5</t>
  </si>
  <si>
    <t>NL:Q:58515040</t>
  </si>
  <si>
    <t>52.28073,5.15784</t>
  </si>
  <si>
    <t>DDD004101</t>
  </si>
  <si>
    <t>NH, Heemskerk Mozartstraat ri. Alkmaar</t>
  </si>
  <si>
    <t>id 336</t>
  </si>
  <si>
    <t>NL:Q:36400020</t>
  </si>
  <si>
    <t>52.51486,4.66571</t>
  </si>
  <si>
    <t>DDD003825</t>
  </si>
  <si>
    <t>NH, Bennebroek Linnaeushof ri. Leiden</t>
  </si>
  <si>
    <t>id 43</t>
  </si>
  <si>
    <t>NL:Q:55240040</t>
  </si>
  <si>
    <t>52.32628,4.59618</t>
  </si>
  <si>
    <t>DDD004282</t>
  </si>
  <si>
    <t>NH, IJmuiden Kennemerlaan ri. Beverwijk</t>
  </si>
  <si>
    <t>id 376 / 43133</t>
  </si>
  <si>
    <t>NL:Q:56202110</t>
  </si>
  <si>
    <t>52.46055,4.60684</t>
  </si>
  <si>
    <t>DDD004047</t>
  </si>
  <si>
    <t>NH, Haarlem Station NS OVZ Oostzijde</t>
  </si>
  <si>
    <t>id 7358</t>
  </si>
  <si>
    <t>DDD004118</t>
  </si>
  <si>
    <t>NH, Heemstede Kerklaan ri. HLM</t>
  </si>
  <si>
    <t>NL:Q:55142140</t>
  </si>
  <si>
    <t>52.35164,4.61158</t>
  </si>
  <si>
    <t>DDD003935</t>
  </si>
  <si>
    <t>NH, Egmond a/d Hoef Lamoraalweg</t>
  </si>
  <si>
    <t>id 215</t>
  </si>
  <si>
    <t>NL:Q:36220120</t>
  </si>
  <si>
    <t>52.62168,4.65805</t>
  </si>
  <si>
    <t>DDD004174</t>
  </si>
  <si>
    <t>NH, Hilversum Pni√´lkerk ri. HVS CS</t>
  </si>
  <si>
    <t>id 82</t>
  </si>
  <si>
    <t>NL:Q:59401370</t>
  </si>
  <si>
    <t>52.21141,5.15090</t>
  </si>
  <si>
    <t>DDD004435</t>
  </si>
  <si>
    <t>NH, Schoorl Frederikslaan</t>
  </si>
  <si>
    <t>id 298</t>
  </si>
  <si>
    <t>NL:Q:36240050</t>
  </si>
  <si>
    <t>52.70459,4.70463</t>
  </si>
  <si>
    <t>DDD004502</t>
  </si>
  <si>
    <t>NH, Wieringerwerf Ir. Krijnstraat ri. Den Helder</t>
  </si>
  <si>
    <t>NL:Q:34860090</t>
  </si>
  <si>
    <t>52.85030,5.02306</t>
  </si>
  <si>
    <t>DDD004145</t>
  </si>
  <si>
    <t>NH, Heerhugowaard Oostertocht ri. Station</t>
  </si>
  <si>
    <t>id 70, 4282</t>
  </si>
  <si>
    <t>NL:Q:35260150</t>
  </si>
  <si>
    <t>DDD004353</t>
  </si>
  <si>
    <t>NH, Middenmeer Breestraat ri. Hoorn</t>
  </si>
  <si>
    <t>id 340</t>
  </si>
  <si>
    <t>NL:Q:34760160</t>
  </si>
  <si>
    <t>52.80784,4.99857</t>
  </si>
  <si>
    <t>DDD004217</t>
  </si>
  <si>
    <t>NH, Hoorn Ged. Turfhaven ri. Station</t>
  </si>
  <si>
    <t>id 53</t>
  </si>
  <si>
    <t>NL:Q:38000330</t>
  </si>
  <si>
    <t>52.64242,5.05954</t>
  </si>
  <si>
    <t>DDD004067</t>
  </si>
  <si>
    <t>NH, Haarlem V.v. Vrieslandstraat ri. Spaarnwoude</t>
  </si>
  <si>
    <t>id 410 , 43167</t>
  </si>
  <si>
    <t>NL:Q:55101050</t>
  </si>
  <si>
    <t>52.41521,4.64171</t>
  </si>
  <si>
    <t>DDD004531</t>
  </si>
  <si>
    <t>NH, Zwaag De Opgang ri. Hoorn</t>
  </si>
  <si>
    <t>id 86</t>
  </si>
  <si>
    <t>NL:Q:38000031</t>
  </si>
  <si>
    <t>52.66718,5.05361</t>
  </si>
  <si>
    <t>DDD003881</t>
  </si>
  <si>
    <t>NH, de Goorn Zuid Spierdijkerweg</t>
  </si>
  <si>
    <t>id 323</t>
  </si>
  <si>
    <t>NL:Q:38270120</t>
  </si>
  <si>
    <t>52.62898,4.94688</t>
  </si>
  <si>
    <t>DDD004319</t>
  </si>
  <si>
    <t>NH, Julianadorp Wierbalg ri. Den Helder</t>
  </si>
  <si>
    <t>id 418</t>
  </si>
  <si>
    <t>NL:Q:34200040</t>
  </si>
  <si>
    <t>52.88847,4.73802</t>
  </si>
  <si>
    <t>DDD004014</t>
  </si>
  <si>
    <t>NH, Haarlem Reviusstraat ri. Spaarnwoude</t>
  </si>
  <si>
    <t>id 153</t>
  </si>
  <si>
    <t>NL:Q:55100010</t>
  </si>
  <si>
    <t>52.42081,4.64759</t>
  </si>
  <si>
    <t>DDD004073</t>
  </si>
  <si>
    <t>NH, Haarlem Vergierdeweg ri. Schalkwijk</t>
  </si>
  <si>
    <t>id 315</t>
  </si>
  <si>
    <t>NL:Q:55100090</t>
  </si>
  <si>
    <t>52.41185,4.65097</t>
  </si>
  <si>
    <t>DDD003743</t>
  </si>
  <si>
    <t>NH, Alkmaar Gerechtsgebouw ri. Schagen</t>
  </si>
  <si>
    <t>id 171, 43012</t>
  </si>
  <si>
    <t>NL:Q:36008120</t>
  </si>
  <si>
    <t>52.64023,4.74553</t>
  </si>
  <si>
    <t>DDD004071</t>
  </si>
  <si>
    <t>NH, Haarlem Velserstraat ri. HLM Noord</t>
  </si>
  <si>
    <t>NL:Q:55101040</t>
  </si>
  <si>
    <t>52.39243,4.63196</t>
  </si>
  <si>
    <t>DDD004535</t>
  </si>
  <si>
    <t>NH, Zwaag Stijgbeugel ri. Hoorn</t>
  </si>
  <si>
    <t>id 195</t>
  </si>
  <si>
    <t>NL:Q:38001131</t>
  </si>
  <si>
    <t>52.66605,5.03970</t>
  </si>
  <si>
    <t>DDD003862</t>
  </si>
  <si>
    <t>NH, Broek op langedijk Laansloot</t>
  </si>
  <si>
    <t>id 187, 42944</t>
  </si>
  <si>
    <t>NL:Q:35220330</t>
  </si>
  <si>
    <t>52.67977,4.79601</t>
  </si>
  <si>
    <t>DDD004414</t>
  </si>
  <si>
    <t>NH, Schagen Hofstraat ri. Alkmaar</t>
  </si>
  <si>
    <t>id 168</t>
  </si>
  <si>
    <t>NL:Q:34602030</t>
  </si>
  <si>
    <t>52.78520,4.79628</t>
  </si>
  <si>
    <t>DDD004169</t>
  </si>
  <si>
    <t>NH, Hilversum Kapittelweg ri. HVS CS</t>
  </si>
  <si>
    <t>id 327</t>
  </si>
  <si>
    <t>NL:Q:59400070</t>
  </si>
  <si>
    <t>52.21458,5.14340</t>
  </si>
  <si>
    <t>DDD004517</t>
  </si>
  <si>
    <t>NH, Zandvoort Keesomstraat ri. Haarlem CS</t>
  </si>
  <si>
    <t>id 258</t>
  </si>
  <si>
    <t>NL:Q:55211010</t>
  </si>
  <si>
    <t>52.37963,4.55436</t>
  </si>
  <si>
    <t>DDD003911</t>
  </si>
  <si>
    <t>NH, Den Oever Busstation Perron F</t>
  </si>
  <si>
    <t>id 45</t>
  </si>
  <si>
    <t>NL:Q:34770010</t>
  </si>
  <si>
    <t>52.92969,5.03279</t>
  </si>
  <si>
    <t>DDD003758</t>
  </si>
  <si>
    <t>NH, Alkmaar Med. Centrum Alkmaar ri. Daalmeer/CS</t>
  </si>
  <si>
    <t>NL:Q:36000920</t>
  </si>
  <si>
    <t>52.62692,4.73713</t>
  </si>
  <si>
    <t>DDD003786</t>
  </si>
  <si>
    <t>NH, Alkmaar Voltastraat ri. Schagen</t>
  </si>
  <si>
    <t>id 332</t>
  </si>
  <si>
    <t>NL:Q:35100020</t>
  </si>
  <si>
    <t>52.64950,4.74272</t>
  </si>
  <si>
    <t>DDD004165</t>
  </si>
  <si>
    <t>NH, Hilversum Erasmuslaan ri. HVS CS</t>
  </si>
  <si>
    <t>id 375</t>
  </si>
  <si>
    <t>NL:Q:59400010</t>
  </si>
  <si>
    <t>52.21663,5.13211</t>
  </si>
  <si>
    <t>DDD004351</t>
  </si>
  <si>
    <t>NH, Middenmeer Alkmaarseweg.</t>
  </si>
  <si>
    <t>id 127</t>
  </si>
  <si>
    <t>NL:Q:34760220</t>
  </si>
  <si>
    <t>52.80521,5.00488</t>
  </si>
  <si>
    <t>DDD004251</t>
  </si>
  <si>
    <t>NH, Huizen Enkhuizerzand ri. Blaricum</t>
  </si>
  <si>
    <t>id 209</t>
  </si>
  <si>
    <t>NL:Q:58500190</t>
  </si>
  <si>
    <t>52.29900,5.27123</t>
  </si>
  <si>
    <t>DDD004068</t>
  </si>
  <si>
    <t>NH, Haarlem van Oldenbarneveltlaan ri. CS</t>
  </si>
  <si>
    <t>id 316</t>
  </si>
  <si>
    <t>NL:Q:55005510</t>
  </si>
  <si>
    <t>52.36354,4.61859</t>
  </si>
  <si>
    <t>DDD004266</t>
  </si>
  <si>
    <t>NH, Huizen Mark ri. Bussum</t>
  </si>
  <si>
    <t>id 251</t>
  </si>
  <si>
    <t>NL:Q:58500560</t>
  </si>
  <si>
    <t>52.30372,5.25843</t>
  </si>
  <si>
    <t>DDD004400</t>
  </si>
  <si>
    <t>NH, Oudkarspel Spoorstraat ri. Alkmaar CS</t>
  </si>
  <si>
    <t>id 240</t>
  </si>
  <si>
    <t>NL:Q:35220010</t>
  </si>
  <si>
    <t>52.70787,4.80885</t>
  </si>
  <si>
    <t>DDD003735</t>
  </si>
  <si>
    <t>NH, Alkmaar Asselijnstraat ri. Daalmeer</t>
  </si>
  <si>
    <t>id 293</t>
  </si>
  <si>
    <t>NL:Q:36000310</t>
  </si>
  <si>
    <t>52.61858,4.75218</t>
  </si>
  <si>
    <t>DDD004011</t>
  </si>
  <si>
    <t>NH, Haarlem R. Kochlaan ri. Schalkwijk Centrum</t>
  </si>
  <si>
    <t>NL:Q:55040520</t>
  </si>
  <si>
    <t>52.36108,4.66532</t>
  </si>
  <si>
    <t>DDD004422</t>
  </si>
  <si>
    <t>NH, Schermerhorn 't Zuidje ri. Alkmaar CS</t>
  </si>
  <si>
    <t>id 29</t>
  </si>
  <si>
    <t>NL:Q:36270060</t>
  </si>
  <si>
    <t>52.59869,4.88947</t>
  </si>
  <si>
    <t>DDD004300</t>
  </si>
  <si>
    <t>NH, IJmuiden Zeeweg ri. Haarlem</t>
  </si>
  <si>
    <t>id 390</t>
  </si>
  <si>
    <t>NL:Q:56200210</t>
  </si>
  <si>
    <t>52.45614,4.62737</t>
  </si>
  <si>
    <t>DDD004111</t>
  </si>
  <si>
    <t>NH, Heemstede Groenendaal/Herenweg ri. HLM CS</t>
  </si>
  <si>
    <t>NL:Q:55144030</t>
  </si>
  <si>
    <t>52.33930,4.60528</t>
  </si>
  <si>
    <t>DDD004000</t>
  </si>
  <si>
    <t>NH, Haarlem N99 ri. Hoorn</t>
  </si>
  <si>
    <t>id 106</t>
  </si>
  <si>
    <t>NL:Q:34570240</t>
  </si>
  <si>
    <t>52.90436,4.96430</t>
  </si>
  <si>
    <t>DDD004142</t>
  </si>
  <si>
    <t>NH, Heerhugowaard Huygenhoek ri. Heerhugowaard</t>
  </si>
  <si>
    <t>id 268</t>
  </si>
  <si>
    <t>NL:Q:35260110</t>
  </si>
  <si>
    <t>52.64888,4.82509</t>
  </si>
  <si>
    <t>DDD004026</t>
  </si>
  <si>
    <t>NH, Haarlem Schoterhof ri. Spaarnwoude</t>
  </si>
  <si>
    <t>id 39</t>
  </si>
  <si>
    <t>NL:Q:55101110</t>
  </si>
  <si>
    <t>52.40891,4.64013</t>
  </si>
  <si>
    <t>DDD004087</t>
  </si>
  <si>
    <t>NH, Halfweg Oranje Nassaustraat ri. Hrlm</t>
  </si>
  <si>
    <t>id 144, 42901</t>
  </si>
  <si>
    <t>NL:Q:55230040</t>
  </si>
  <si>
    <t>52.38402,4.75280</t>
  </si>
  <si>
    <t>DDD003738</t>
  </si>
  <si>
    <t>NL:Q:36000300</t>
  </si>
  <si>
    <t>52.62073,4.76134</t>
  </si>
  <si>
    <t>DDD004239</t>
  </si>
  <si>
    <t>NH, Hoorn Westfriese Parkweg ri. Hoogwoud</t>
  </si>
  <si>
    <t>NL:Q:38004220</t>
  </si>
  <si>
    <t>52.65385,5.03878</t>
  </si>
  <si>
    <t>DDD003912</t>
  </si>
  <si>
    <t>NH, Den Oever Busstation Perron A</t>
  </si>
  <si>
    <t>id 140</t>
  </si>
  <si>
    <t>NL:Q:34770022</t>
  </si>
  <si>
    <t>52.92979,5.03315</t>
  </si>
  <si>
    <t>DDD010335</t>
  </si>
  <si>
    <t>NH, Vogelenzang Dorp</t>
  </si>
  <si>
    <t>id 335</t>
  </si>
  <si>
    <t>NL:Q:55260030</t>
  </si>
  <si>
    <t>52.31859,4.57609</t>
  </si>
  <si>
    <t>DDD004334</t>
  </si>
  <si>
    <t>NH, Laren Lantentijmen ri. Hilversum</t>
  </si>
  <si>
    <t>id 322</t>
  </si>
  <si>
    <t>NL:Q:59500110</t>
  </si>
  <si>
    <t>52.25038,5.22789</t>
  </si>
  <si>
    <t>DDD004510</t>
  </si>
  <si>
    <t>NH, Wognum Verlengde Kerkweg ri. Hoorn</t>
  </si>
  <si>
    <t>id 55</t>
  </si>
  <si>
    <t>NL:Q:38261530</t>
  </si>
  <si>
    <t>52.68681,5.02051</t>
  </si>
  <si>
    <t>DDD004030</t>
  </si>
  <si>
    <t>NH, Haarlem Slachthuisstraat ri. Haarlem Noord</t>
  </si>
  <si>
    <t>id 356</t>
  </si>
  <si>
    <t>NL:Q:55002660</t>
  </si>
  <si>
    <t>52.37379,4.64653</t>
  </si>
  <si>
    <t>DDD003937</t>
  </si>
  <si>
    <t>NH, Egmond aan Zee Blvd ri. de Vassy</t>
  </si>
  <si>
    <t>id 296</t>
  </si>
  <si>
    <t>NL:Q:36321130</t>
  </si>
  <si>
    <t>52.62111,4.62327</t>
  </si>
  <si>
    <t>DDD004222</t>
  </si>
  <si>
    <t>NH, Hoorn Kersenboogerd Station ri. Hoorn 80</t>
  </si>
  <si>
    <t>id 369</t>
  </si>
  <si>
    <t>NL:Q:38113090</t>
  </si>
  <si>
    <t>52.65319,5.08549</t>
  </si>
  <si>
    <t>DDD004075</t>
  </si>
  <si>
    <t>NH, Haarlem Wamstekerstraat ri. IJmuiden</t>
  </si>
  <si>
    <t>id 393</t>
  </si>
  <si>
    <t>NL:Q:55040500</t>
  </si>
  <si>
    <t>52.36453,4.66222</t>
  </si>
  <si>
    <t>DDD004399</t>
  </si>
  <si>
    <t>NH, Oudkarspel Kasteelstraat ri. Alkmaar</t>
  </si>
  <si>
    <t>NL:Q:35320160</t>
  </si>
  <si>
    <t>52.71487,4.80097</t>
  </si>
  <si>
    <t>DDD004292</t>
  </si>
  <si>
    <t>NH, IJmuiden Rotonde Stadspark ri. Heemskerk</t>
  </si>
  <si>
    <t>id 207</t>
  </si>
  <si>
    <t>NL:Q:56200320</t>
  </si>
  <si>
    <t>52.45701,4.60657</t>
  </si>
  <si>
    <t>DDD004105</t>
  </si>
  <si>
    <t>NH, Heemskerk Ruysdaelstraat ri. Schalkwijk</t>
  </si>
  <si>
    <t>id 103</t>
  </si>
  <si>
    <t>NL:Q:56301210</t>
  </si>
  <si>
    <t>52.50923,4.66720</t>
  </si>
  <si>
    <t>DDD004316</t>
  </si>
  <si>
    <t>NH, Julianadorp Middelzand ri. Den Helder</t>
  </si>
  <si>
    <t>NL:Q:34200060</t>
  </si>
  <si>
    <t>52.89493,4.74203</t>
  </si>
  <si>
    <t>DDD003973</t>
  </si>
  <si>
    <t>NH, Haarlem Frans Halsplein ri. IJmuiden</t>
  </si>
  <si>
    <t>id 211</t>
  </si>
  <si>
    <t>NL:Q:55100040</t>
  </si>
  <si>
    <t>52.39013,4.64047</t>
  </si>
  <si>
    <t>DDD003842</t>
  </si>
  <si>
    <t>NH, Beverwijk Stadskantoor ri. Haarlem</t>
  </si>
  <si>
    <t>id 7299</t>
  </si>
  <si>
    <t>NL:Q:56301510</t>
  </si>
  <si>
    <t>LED</t>
  </si>
  <si>
    <t>52.49738,4.66246</t>
  </si>
  <si>
    <t>DDD003976</t>
  </si>
  <si>
    <t>NH, Haarlem Houtplein ri. Haarlem</t>
  </si>
  <si>
    <t>id 7347</t>
  </si>
  <si>
    <t>NL:Q:55000120</t>
  </si>
  <si>
    <t>52.37502,4.63083</t>
  </si>
  <si>
    <t>DDD004108</t>
  </si>
  <si>
    <t>NH, Heemstede Cruquiusweg ri. Haarlem</t>
  </si>
  <si>
    <t>id 8260</t>
  </si>
  <si>
    <t>NL:Q:55142280</t>
  </si>
  <si>
    <t>52.34340,4.63080</t>
  </si>
  <si>
    <t>DDD004055</t>
  </si>
  <si>
    <t>NH, Haarlem Station NS Perron G</t>
  </si>
  <si>
    <t>id 7850 Station Haarlem</t>
  </si>
  <si>
    <t>NL:Q:55000253</t>
  </si>
  <si>
    <t>24/6/2019: Ldc 850 has been removed ( see attachment) probably because of the damage</t>
  </si>
  <si>
    <t>52.38744,4.63760</t>
  </si>
  <si>
    <t>DDD004138</t>
  </si>
  <si>
    <t>NH, Heerhugowaard Centrum ri. Alkmaar</t>
  </si>
  <si>
    <t>id 74</t>
  </si>
  <si>
    <t>NL:Q:35261440</t>
  </si>
  <si>
    <t>52.67266,4.84871</t>
  </si>
  <si>
    <t>DDD003837</t>
  </si>
  <si>
    <t>NH, Beverwijk Hilbersplein ri. Uitgeest</t>
  </si>
  <si>
    <t>id 7267</t>
  </si>
  <si>
    <t>NL:Q:56301100</t>
  </si>
  <si>
    <t>52.49376,4.65944</t>
  </si>
  <si>
    <t>DDD004049</t>
  </si>
  <si>
    <t>NH, Haarlem Station NS Perron A</t>
  </si>
  <si>
    <t>id 7352 Station Haarlem</t>
  </si>
  <si>
    <t>NL:Q:55000226</t>
  </si>
  <si>
    <t>52.38738,4.63820</t>
  </si>
  <si>
    <t>DDD003845</t>
  </si>
  <si>
    <t>NH, Beverwijk Station OVZ</t>
  </si>
  <si>
    <t>2025-12-31 is einddatum</t>
  </si>
  <si>
    <t>id 7847 zie tabblad info</t>
  </si>
  <si>
    <t>NL:Q:56300350</t>
  </si>
  <si>
    <t>56300351 / 56300352 / 56300355 / 56300356 / 56302550 / 56302551 / 56302553</t>
  </si>
  <si>
    <t>52.47799,4.65478</t>
  </si>
  <si>
    <t>DDD004286</t>
  </si>
  <si>
    <t>NH, IJmuiden Marktplein ri. stad-in</t>
  </si>
  <si>
    <t>id 7880</t>
  </si>
  <si>
    <t>NL:Q:56200220</t>
  </si>
  <si>
    <t>52.45811,4.61617</t>
  </si>
  <si>
    <t>DDD003826</t>
  </si>
  <si>
    <t>NH, Bentveld Westerduinweg ri. Amsterdam</t>
  </si>
  <si>
    <t>id 7263</t>
  </si>
  <si>
    <t>NL:Q:55145010</t>
  </si>
  <si>
    <t>52.36592,4.57016</t>
  </si>
  <si>
    <t>DDD004258</t>
  </si>
  <si>
    <t>NH, Huizen Havenstraat ri. Hilversum</t>
  </si>
  <si>
    <t>id 7404</t>
  </si>
  <si>
    <t>NL:Q:58500650</t>
  </si>
  <si>
    <t>52.30063,5.23817</t>
  </si>
  <si>
    <t>DDD010949</t>
  </si>
  <si>
    <t>NH, Haarlem NOVA college ri. Haarlem station</t>
  </si>
  <si>
    <t>id 7835</t>
  </si>
  <si>
    <t>NL:Q:55004470</t>
  </si>
  <si>
    <t>52.38615,4.61824</t>
  </si>
  <si>
    <t>DDD003723</t>
  </si>
  <si>
    <t>NH, Aerdenhout Spechtlaan ri. Amsterdam</t>
  </si>
  <si>
    <t>id 7275</t>
  </si>
  <si>
    <t>NL:Q:55145030</t>
  </si>
  <si>
    <t>52.36472,4.57932</t>
  </si>
  <si>
    <t>DDD004469</t>
  </si>
  <si>
    <t>NH, Velserbroek Centrum ri. Uitgeest</t>
  </si>
  <si>
    <t>id 7313</t>
  </si>
  <si>
    <t>NL:Q:56320140</t>
  </si>
  <si>
    <t>52.43483,4.65835</t>
  </si>
  <si>
    <t>DDD004265</t>
  </si>
  <si>
    <t>NH, Huizen Karel Doormanlaan ri. Hilversum</t>
  </si>
  <si>
    <t>id 7420</t>
  </si>
  <si>
    <t>NL:Q:58500510</t>
  </si>
  <si>
    <t>52.29730,5.22730</t>
  </si>
  <si>
    <t>DDD004028</t>
  </si>
  <si>
    <t>NH, Haarlem Schouwtjesbrug ri. Amsterdam</t>
  </si>
  <si>
    <t>id 7348</t>
  </si>
  <si>
    <t>NL:Q:55002180</t>
  </si>
  <si>
    <t>52.37190,4.61892</t>
  </si>
  <si>
    <t>DDD004022</t>
  </si>
  <si>
    <t>NH, Haarlem Schalkwijk Centrum ri. Amsterdam</t>
  </si>
  <si>
    <t>id 7148</t>
  </si>
  <si>
    <t>NL:Q:55040680</t>
  </si>
  <si>
    <t>52.36056,4.65668</t>
  </si>
  <si>
    <t>DDD004367</t>
  </si>
  <si>
    <t>NH, Muiden P&amp;R terrein ri. Weesp</t>
  </si>
  <si>
    <t>id 7842</t>
  </si>
  <si>
    <t>NL:Q:58200310</t>
  </si>
  <si>
    <t>52.32840,5.05049</t>
  </si>
  <si>
    <t>DDD003980</t>
  </si>
  <si>
    <t>NH, Haarlem Jac. van Looystraat ri. Amsterdam</t>
  </si>
  <si>
    <t>id 7296</t>
  </si>
  <si>
    <t>NL:Q:55004180</t>
  </si>
  <si>
    <t>52.37633,4.65942</t>
  </si>
  <si>
    <t>DDD003846</t>
  </si>
  <si>
    <t>NH, Beverwijk Van Riemsdijklaan ri. Haarlem</t>
  </si>
  <si>
    <t>id 7277</t>
  </si>
  <si>
    <t>NL:Q:56301290</t>
  </si>
  <si>
    <t>52.49893,4.66640</t>
  </si>
  <si>
    <t>DDD003956</t>
  </si>
  <si>
    <t>NH, Haarlem Centrum/Verwulft ri. Amsterdam via SHC</t>
  </si>
  <si>
    <t>id 7255</t>
  </si>
  <si>
    <t>NL:Q:55000600</t>
  </si>
  <si>
    <t>true</t>
  </si>
  <si>
    <t>52.37994,4.63258</t>
  </si>
  <si>
    <t>DDD004461</t>
  </si>
  <si>
    <t>NH, Velsen Zuid Parkweg ri. A'dam</t>
  </si>
  <si>
    <t>id 7398</t>
  </si>
  <si>
    <t>NL:Q:56301520</t>
  </si>
  <si>
    <t>52.45950,4.64832</t>
  </si>
  <si>
    <t>DDD004137</t>
  </si>
  <si>
    <t>NH, Heerhugowaard Butterhuizen ri. Alkmaar</t>
  </si>
  <si>
    <t>NL:Q:35121030</t>
  </si>
  <si>
    <t>52.65288,4.81403</t>
  </si>
  <si>
    <t>DDD003844</t>
  </si>
  <si>
    <t>id 7844 zie tabblad info</t>
  </si>
  <si>
    <t>DDD004297</t>
  </si>
  <si>
    <t>NH, IJmuiden Stadsschouwburg ri. IJmuiden</t>
  </si>
  <si>
    <t>id 7361</t>
  </si>
  <si>
    <t>NL:Q:56200770</t>
  </si>
  <si>
    <t>52.45672,4.63242</t>
  </si>
  <si>
    <t>DDD003772</t>
  </si>
  <si>
    <t>NH, Alkmaar Robonsbosweg ri. Alkmaar</t>
  </si>
  <si>
    <t>id 7430</t>
  </si>
  <si>
    <t>NL:Q:36002090</t>
  </si>
  <si>
    <t>52.63992,4.72240</t>
  </si>
  <si>
    <t>DDD004162</t>
  </si>
  <si>
    <t>NH, Hilversum Arenapark ri. Hilversum</t>
  </si>
  <si>
    <t>id 7870</t>
  </si>
  <si>
    <t>NL:Q:59400310</t>
  </si>
  <si>
    <t>52.21211,5.19390</t>
  </si>
  <si>
    <t>DDD003984</t>
  </si>
  <si>
    <t>NH, Haarlem Julianapark ri. Haarlem</t>
  </si>
  <si>
    <t>id 7434</t>
  </si>
  <si>
    <t>NL:Q:55100170</t>
  </si>
  <si>
    <t>52.39750,4.64247</t>
  </si>
  <si>
    <t>DDD004131</t>
  </si>
  <si>
    <t>NH, Heerhugowaard De Draai</t>
  </si>
  <si>
    <t>NL:Q:35262340</t>
  </si>
  <si>
    <t>52.67332,4.86099</t>
  </si>
  <si>
    <t>DDD004177</t>
  </si>
  <si>
    <t>NH, Hilversum Sportpark ri. Hilversum</t>
  </si>
  <si>
    <t>id 7839</t>
  </si>
  <si>
    <t>NL:Q:59400960</t>
  </si>
  <si>
    <t>52.21507,5.18961</t>
  </si>
  <si>
    <t>DDD004184</t>
  </si>
  <si>
    <t>NH, Hilversum Station Perron D</t>
  </si>
  <si>
    <t>id 7317</t>
  </si>
  <si>
    <t>NL:Q:59405020</t>
  </si>
  <si>
    <t>52.22598,5.18113</t>
  </si>
  <si>
    <t>DDD004262</t>
  </si>
  <si>
    <t>NH, Huizen Jol ri. Amsterdam</t>
  </si>
  <si>
    <t>id 7390</t>
  </si>
  <si>
    <t>NL:Q:58500200</t>
  </si>
  <si>
    <t>52.29718,5.25315</t>
  </si>
  <si>
    <t>DDD003834</t>
  </si>
  <si>
    <t>NH, Beverwijk Heemskerkerweg ri. Haarlem</t>
  </si>
  <si>
    <t>id 7301</t>
  </si>
  <si>
    <t>NL:Q:56301330</t>
  </si>
  <si>
    <t>52.48936,4.66004</t>
  </si>
  <si>
    <t>DDD003857</t>
  </si>
  <si>
    <t>NH, Bloemendaal strand ri. Zandvoort</t>
  </si>
  <si>
    <t>id 77317</t>
  </si>
  <si>
    <t>NL:Q:55211020</t>
  </si>
  <si>
    <t>52.40115,4.54419</t>
  </si>
  <si>
    <t>DDD003977</t>
  </si>
  <si>
    <t>NH, Haarlem Houtplein ri. Heemstede</t>
  </si>
  <si>
    <t>id 7389</t>
  </si>
  <si>
    <t>NL:Q:55000150</t>
  </si>
  <si>
    <t>52.37471,4.63029</t>
  </si>
  <si>
    <t>DDD004257</t>
  </si>
  <si>
    <t>NH, Huizen Havenstraat ri. Amsterdam</t>
  </si>
  <si>
    <t>id 7380</t>
  </si>
  <si>
    <t>NL:Q:58500660</t>
  </si>
  <si>
    <t>52.30088,5.23761</t>
  </si>
  <si>
    <t>DDD003833</t>
  </si>
  <si>
    <t>NH, Beverwijk Beverhof ri. Haarlem</t>
  </si>
  <si>
    <t>id 7287</t>
  </si>
  <si>
    <t>NL:Q:56301030</t>
  </si>
  <si>
    <t>52.48321,4.66044</t>
  </si>
  <si>
    <t>DDD003951</t>
  </si>
  <si>
    <t>NH, Haarlem Burg. Reinaldapark ri. Amsterdam</t>
  </si>
  <si>
    <t>id 7285</t>
  </si>
  <si>
    <t>NL:Q:55002350</t>
  </si>
  <si>
    <t>52.37005,4.65569</t>
  </si>
  <si>
    <t>DDD003771</t>
  </si>
  <si>
    <t>NH, Alkmaar Rijnstraat ri. Heerhugowaard</t>
  </si>
  <si>
    <t>HOV-zuil</t>
  </si>
  <si>
    <t>id 7253</t>
  </si>
  <si>
    <t>NL:Q:36001210</t>
  </si>
  <si>
    <t>52.62970,4.76357</t>
  </si>
  <si>
    <t>DDD004066</t>
  </si>
  <si>
    <t>NH, Haarlem Turfmarkt ri. Schalkwijk</t>
  </si>
  <si>
    <t>id 7408</t>
  </si>
  <si>
    <t>NL:Q:55000160</t>
  </si>
  <si>
    <t>52.37731,4.63882</t>
  </si>
  <si>
    <t>DDD004520</t>
  </si>
  <si>
    <t>NH, Zandvoort Kostverlorenstraat ri. Zandvoort</t>
  </si>
  <si>
    <t>id 7273 Zandvoort II</t>
  </si>
  <si>
    <t>NL:Q:55210080</t>
  </si>
  <si>
    <t>52.36944,4.53859</t>
  </si>
  <si>
    <t>DDD003961</t>
  </si>
  <si>
    <t>NH, Haarlem Delftplein/Spaarne Gasth. ri. Uitgeest</t>
  </si>
  <si>
    <t>id 400</t>
  </si>
  <si>
    <t>NL:Q:55100220</t>
  </si>
  <si>
    <t>52.42335,4.64843</t>
  </si>
  <si>
    <t>DDD004081</t>
  </si>
  <si>
    <t>NH, Haarlem, Schalkwijk Centrum ri. Haarlem</t>
  </si>
  <si>
    <t>id 7123</t>
  </si>
  <si>
    <t>NL:Q:55040670</t>
  </si>
  <si>
    <t>52.36060,4.65586</t>
  </si>
  <si>
    <t>DDD003725</t>
  </si>
  <si>
    <t>NH, Aerdenhout Viersprong ri. Amsterdam</t>
  </si>
  <si>
    <t>id 7401</t>
  </si>
  <si>
    <t>NL:Q:55145070</t>
  </si>
  <si>
    <t>52.36102,4.59736</t>
  </si>
  <si>
    <t>DDD004290</t>
  </si>
  <si>
    <t>NH, IJmuiden Plein 1945 ri. Haarlem</t>
  </si>
  <si>
    <t>id 7325</t>
  </si>
  <si>
    <t>NL:Q:56200190</t>
  </si>
  <si>
    <t>52.45957,4.62525</t>
  </si>
  <si>
    <t>DDD004247</t>
  </si>
  <si>
    <t>NH, Huizen De Haar ri. H'sum</t>
  </si>
  <si>
    <t>id 7370</t>
  </si>
  <si>
    <t>NL:Q:58500150</t>
  </si>
  <si>
    <t>52.29750,5.24961</t>
  </si>
  <si>
    <t>DDD003995</t>
  </si>
  <si>
    <t>NH, Haarlem Marsmanplein ri. Haarlem Noord</t>
  </si>
  <si>
    <t>id 7395</t>
  </si>
  <si>
    <t>NL:Q:55100180</t>
  </si>
  <si>
    <t>52.41623,4.64951</t>
  </si>
  <si>
    <t>DDD004416</t>
  </si>
  <si>
    <t>NH, Schagen Station (display 2)</t>
  </si>
  <si>
    <t>id 3292</t>
  </si>
  <si>
    <t>NL:Q:34600050</t>
  </si>
  <si>
    <t>52.78520,4.80489</t>
  </si>
  <si>
    <t>DDD004474</t>
  </si>
  <si>
    <t>NH, Velserbroek Velserbroek Centrum ri. Schalkwijk</t>
  </si>
  <si>
    <t>id 7251</t>
  </si>
  <si>
    <t>NL:Q:56320150</t>
  </si>
  <si>
    <t>52.43439,4.65734</t>
  </si>
  <si>
    <t>DDD004440</t>
  </si>
  <si>
    <t>NH, Spaarnwoude Zijkanaal B ri. A'dam</t>
  </si>
  <si>
    <t>id 7335</t>
  </si>
  <si>
    <t>NL:Q:57421010</t>
  </si>
  <si>
    <t>52.44425,4.68891</t>
  </si>
  <si>
    <t>DDD004180</t>
  </si>
  <si>
    <t>NH, Hilversum Station CIP</t>
  </si>
  <si>
    <t>RM. Bij westelijke uitgang direct links op de kop van het busplatform</t>
  </si>
  <si>
    <t>id 3209</t>
  </si>
  <si>
    <t>NL:Q:59405000</t>
  </si>
  <si>
    <t>59405020 / 59405030 / 59405040 / 59405050 / 59405060 / 59405070 / 59405080 / 59405100 / 59405110 / 59405120 / 59405180</t>
  </si>
  <si>
    <t>52.22623,5.18131</t>
  </si>
  <si>
    <t>DDD004285</t>
  </si>
  <si>
    <t>NH, IJmuiden Marktplein ri. Haarlem</t>
  </si>
  <si>
    <t>id 7879</t>
  </si>
  <si>
    <t>NL:Q:56200150</t>
  </si>
  <si>
    <t>52.45801,4.61663</t>
  </si>
  <si>
    <t>DDD004064</t>
  </si>
  <si>
    <t>NH, Haarlem Tempeliersstraat ri. Zandvoort</t>
  </si>
  <si>
    <t>id 7329</t>
  </si>
  <si>
    <t>NL:Q:55002111</t>
  </si>
  <si>
    <t>52.37553,4.62916</t>
  </si>
  <si>
    <t>DDD004126</t>
  </si>
  <si>
    <t>NH, Heemstede Station ri. Zandvoort</t>
  </si>
  <si>
    <t>id 8288</t>
  </si>
  <si>
    <t>NL:Q:55145520</t>
  </si>
  <si>
    <t>52.35989,4.60615</t>
  </si>
  <si>
    <t>DDD004522</t>
  </si>
  <si>
    <t>NH, Zandvoort Station ri. Haarlem CS</t>
  </si>
  <si>
    <t>id 7872</t>
  </si>
  <si>
    <t>NL:Q:55211170</t>
  </si>
  <si>
    <t>52.37611,4.53048</t>
  </si>
  <si>
    <t>DDD004037</t>
  </si>
  <si>
    <t>NH, Haarlem Stadsschouwburg ri. Uithoorn</t>
  </si>
  <si>
    <t>id 7369</t>
  </si>
  <si>
    <t>NL:Q:55005540</t>
  </si>
  <si>
    <t>52.37827,4.62674</t>
  </si>
  <si>
    <t>DDD003952</t>
  </si>
  <si>
    <t>NH, Haarlem Burg. Reinaldapark ri. Haarlem station</t>
  </si>
  <si>
    <t>id 7349</t>
  </si>
  <si>
    <t>NL:Q:55004160</t>
  </si>
  <si>
    <t>52.37152,4.65532</t>
  </si>
  <si>
    <t>DDD003724</t>
  </si>
  <si>
    <t>NH, Aerdenhout Spechtlaan ri. Zandvoort</t>
  </si>
  <si>
    <t>id 7330 (was 295)</t>
  </si>
  <si>
    <t>NL:Q:55145080</t>
  </si>
  <si>
    <t>52.36494,4.57859</t>
  </si>
  <si>
    <t>DDD003876</t>
  </si>
  <si>
    <t>NH, Castricum Station ri. Alkmaar</t>
  </si>
  <si>
    <t>id 8263</t>
  </si>
  <si>
    <t>NL:Q:36300090</t>
  </si>
  <si>
    <t>36300091, 36300092</t>
  </si>
  <si>
    <t>52.54593,4.65891</t>
  </si>
  <si>
    <t>DDD004273</t>
  </si>
  <si>
    <t>NH, Huizen 't Merk ri. Hilversum</t>
  </si>
  <si>
    <t>id 727</t>
  </si>
  <si>
    <t>NL:Q:58500010</t>
  </si>
  <si>
    <t>52.29090,5.25809</t>
  </si>
  <si>
    <t>DDD004512</t>
  </si>
  <si>
    <t>NH, Zandvoort Busstation Zandvoort</t>
  </si>
  <si>
    <t>id 7256</t>
  </si>
  <si>
    <t>NL:Q:55211310</t>
  </si>
  <si>
    <t>52.37238,4.53140</t>
  </si>
  <si>
    <t>DDD004005</t>
  </si>
  <si>
    <t>NH, Haarlem NOVA college ri. Zandvoort</t>
  </si>
  <si>
    <t>id 7234</t>
  </si>
  <si>
    <t>NL:Q:55004460</t>
  </si>
  <si>
    <t>52.38669,4.61672</t>
  </si>
  <si>
    <t>DDD003841</t>
  </si>
  <si>
    <t>NH, Beverwijk Schans ri. Uitgeest</t>
  </si>
  <si>
    <t>id 7405</t>
  </si>
  <si>
    <t>NL:Q:56301020</t>
  </si>
  <si>
    <t>52.48352,4.66169</t>
  </si>
  <si>
    <t>DDD004114</t>
  </si>
  <si>
    <t>NH, Heemstede Julianaplein ri. Uithoorn</t>
  </si>
  <si>
    <t>id 8252</t>
  </si>
  <si>
    <t>NL:Q:55140130</t>
  </si>
  <si>
    <t>52.35239,4.62426</t>
  </si>
  <si>
    <t>DDD004275</t>
  </si>
  <si>
    <t>NH, IJmuiden Badweg ri. Amsterdam</t>
  </si>
  <si>
    <t>id 7391</t>
  </si>
  <si>
    <t>NL:Q:56200370</t>
  </si>
  <si>
    <t>52.45751,4.56824</t>
  </si>
  <si>
    <t>DDD004244</t>
  </si>
  <si>
    <t>NH, Huizen Baanbergenweg ri. Amsterdam</t>
  </si>
  <si>
    <t>id 7363</t>
  </si>
  <si>
    <t>NL:Q:58500640</t>
  </si>
  <si>
    <t>52.30293,5.23577</t>
  </si>
  <si>
    <t>DDD004248</t>
  </si>
  <si>
    <t>NH, Huizen De Regentesse ri. Amsterdam</t>
  </si>
  <si>
    <t>id 7378</t>
  </si>
  <si>
    <t>NL:Q:58500780</t>
  </si>
  <si>
    <t>52.29440,5.26076</t>
  </si>
  <si>
    <t>DDD003887</t>
  </si>
  <si>
    <t>NH, de Rijp Julianalaan ri. A'dam</t>
  </si>
  <si>
    <t>id 8261</t>
  </si>
  <si>
    <t>NL:Q:36380010</t>
  </si>
  <si>
    <t>52.55441,4.84444</t>
  </si>
  <si>
    <t>DDD004029</t>
  </si>
  <si>
    <t>NH, Haarlem Schouwtjesbrug ri. Zandvoort</t>
  </si>
  <si>
    <t>id 7292</t>
  </si>
  <si>
    <t>NL:Q:55002170</t>
  </si>
  <si>
    <t>52.37233,4.61917</t>
  </si>
  <si>
    <t>DDD004516</t>
  </si>
  <si>
    <t>NH, Zandvoort Huis in de Duinen ri. Zandvoort</t>
  </si>
  <si>
    <t>id 7268</t>
  </si>
  <si>
    <t>NL:Q:55210060</t>
  </si>
  <si>
    <t>52.36738,4.54437</t>
  </si>
  <si>
    <t>DDD004305</t>
  </si>
  <si>
    <t>NH, IJmuiden Zwaanstraat ri. IJmuiden</t>
  </si>
  <si>
    <t>id 7295</t>
  </si>
  <si>
    <t>NL:Q:56200090</t>
  </si>
  <si>
    <t>52.45541,4.60137</t>
  </si>
  <si>
    <t>DDD004125</t>
  </si>
  <si>
    <t>NH, Heemstede Station ri. Amsterdam</t>
  </si>
  <si>
    <t>id 8294</t>
  </si>
  <si>
    <t>NL:Q:55142200</t>
  </si>
  <si>
    <t>52.35970,4.60628</t>
  </si>
  <si>
    <t>DDD003847</t>
  </si>
  <si>
    <t>NH, Beverwijk Van Riemsdijklaan ri. Uitgeest</t>
  </si>
  <si>
    <t>id 7294</t>
  </si>
  <si>
    <t>NL:Q:56301140</t>
  </si>
  <si>
    <t>52.49929,4.66741</t>
  </si>
  <si>
    <t>DDD003998</t>
  </si>
  <si>
    <t>NH, Haarlem Minahassastraat ri. Haarlem</t>
  </si>
  <si>
    <t>id 7425</t>
  </si>
  <si>
    <t>NL:Q:55100110</t>
  </si>
  <si>
    <t>52.40878,4.65033</t>
  </si>
  <si>
    <t>DDD004008</t>
  </si>
  <si>
    <t>NH, Haarlem Pr. Bernhardlaan ri. Zandvoort</t>
  </si>
  <si>
    <t>NL:Q:55007520</t>
  </si>
  <si>
    <t>52.38015,4.66050</t>
  </si>
  <si>
    <t>DDD004020</t>
  </si>
  <si>
    <t>NH, Haarlem Schalkwijk Centrum - Uitgeest</t>
  </si>
  <si>
    <t>id 7859</t>
  </si>
  <si>
    <t>NL:Q:55040702</t>
  </si>
  <si>
    <t>52.36029,4.65611</t>
  </si>
  <si>
    <t>DDD004161</t>
  </si>
  <si>
    <t>NH, Hilversum Arenapark ri. Amsterdam</t>
  </si>
  <si>
    <t>id 7868</t>
  </si>
  <si>
    <t>NL:Q:59400280</t>
  </si>
  <si>
    <t>52.21196,5.19394</t>
  </si>
  <si>
    <t>DDD004525</t>
  </si>
  <si>
    <t>NH, Zandvoort Waterleiding/Nieuw Unicum ri. Zandvoort</t>
  </si>
  <si>
    <t>id 7306 Zandvoort II</t>
  </si>
  <si>
    <t>NL:Q:55210040</t>
  </si>
  <si>
    <t>52.36516,4.55274</t>
  </si>
  <si>
    <t>DDD004373</t>
  </si>
  <si>
    <t>NH, Naarden Gooimeer P&amp;R ri. Hilversum</t>
  </si>
  <si>
    <t>id 7445</t>
  </si>
  <si>
    <t>NL:Q:58400390</t>
  </si>
  <si>
    <t>52.30529,5.14465</t>
  </si>
  <si>
    <t>DDD004515</t>
  </si>
  <si>
    <t>NH, Zandvoort Huis in de Duinen ri. Amsterdam</t>
  </si>
  <si>
    <t>id 7402</t>
  </si>
  <si>
    <t>NL:Q:55210050</t>
  </si>
  <si>
    <t>52.36719,4.54225</t>
  </si>
  <si>
    <t>DDD004133</t>
  </si>
  <si>
    <t>NH, Heerhugowaard Icaruslaan</t>
  </si>
  <si>
    <t>id 98</t>
  </si>
  <si>
    <t>52.67307,4.83589</t>
  </si>
  <si>
    <t>NL:Q:35261460</t>
  </si>
  <si>
    <t>DDD004181</t>
  </si>
  <si>
    <t>NH, Hilversum Station Perron A</t>
  </si>
  <si>
    <t>id 7895</t>
  </si>
  <si>
    <t>NL:Q:59405010</t>
  </si>
  <si>
    <t>52.22617,5.18126</t>
  </si>
  <si>
    <t>DDD004063</t>
  </si>
  <si>
    <t>NH, Haarlem Tempeliersstraat ri. Uithoorn</t>
  </si>
  <si>
    <t>id 7416</t>
  </si>
  <si>
    <t>NL:Q:55002242</t>
  </si>
  <si>
    <t>55002241, 55002242, 55004223</t>
  </si>
  <si>
    <t>Scrollen</t>
  </si>
  <si>
    <t>52.37537,4.62941</t>
  </si>
  <si>
    <t>DDD004050</t>
  </si>
  <si>
    <t>NH, Haarlem Station NS Perron B</t>
  </si>
  <si>
    <t>id 642</t>
  </si>
  <si>
    <t>DDD003957</t>
  </si>
  <si>
    <t>NH, Haarlem Centrum/Verwulft ri. Haarlem</t>
  </si>
  <si>
    <t>NL:Q:55000610</t>
  </si>
  <si>
    <t>52.38040,4.63256</t>
  </si>
  <si>
    <t>DDD004420</t>
  </si>
  <si>
    <t>NH, Scharwoude Ooms ri. Hoorn</t>
  </si>
  <si>
    <t>id 8281</t>
  </si>
  <si>
    <t>52.62244,5.01313</t>
  </si>
  <si>
    <t>NL:Q:38190080</t>
  </si>
  <si>
    <t>DDD004052</t>
  </si>
  <si>
    <t>NH, Haarlem Station NS Perron D</t>
  </si>
  <si>
    <t>id 7418</t>
  </si>
  <si>
    <t>NL:Q:55100240</t>
  </si>
  <si>
    <t>52.38741,4.63789</t>
  </si>
  <si>
    <t>DDD004365</t>
  </si>
  <si>
    <t>NH, Muiden P&amp;R terrein ri. ASD HLD</t>
  </si>
  <si>
    <t>id 7249</t>
  </si>
  <si>
    <t>NL:Q:58200302</t>
  </si>
  <si>
    <t>52.32859,5.04996</t>
  </si>
  <si>
    <t>DDD003843</t>
  </si>
  <si>
    <t>NH, Beverwijk Stadskantoor ri. Uitgeest</t>
  </si>
  <si>
    <t>id 7264</t>
  </si>
  <si>
    <t>NL:Q:56301120</t>
  </si>
  <si>
    <t>52.49733,4.66339</t>
  </si>
  <si>
    <t>DDD004447</t>
  </si>
  <si>
    <t>NH, Uitgeest Station ri. Haarlem</t>
  </si>
  <si>
    <t>id 8270</t>
  </si>
  <si>
    <t>NL:Q:36310130</t>
  </si>
  <si>
    <t>52.52198,4.70272</t>
  </si>
  <si>
    <t>DDD003958</t>
  </si>
  <si>
    <t>NH, Haarlem Centrum/Verwulft ri. Schalkwijk</t>
  </si>
  <si>
    <t>id 7350</t>
  </si>
  <si>
    <t>NL:Q:55002090</t>
  </si>
  <si>
    <t>52.38023,4.63259</t>
  </si>
  <si>
    <t>DDD003969</t>
  </si>
  <si>
    <t>NH, Haarlem Europaweg ri. A'dam</t>
  </si>
  <si>
    <t>id 579</t>
  </si>
  <si>
    <t>NL:Q:55040660</t>
  </si>
  <si>
    <t>52.36805,4.64644</t>
  </si>
  <si>
    <t>DDD004129</t>
  </si>
  <si>
    <t>NH, Heemstede Wipperplein ri. Haarlem</t>
  </si>
  <si>
    <t>id 8221</t>
  </si>
  <si>
    <t>NL:Q:55140100</t>
  </si>
  <si>
    <t>52.34682,4.62405</t>
  </si>
  <si>
    <t>DDD010989</t>
  </si>
  <si>
    <t>NH, IJmuiden Camping De Duindoorn</t>
  </si>
  <si>
    <t>id 7886</t>
  </si>
  <si>
    <t>NL:Q:56204510</t>
  </si>
  <si>
    <t>52.45573,4.57322</t>
  </si>
  <si>
    <t>DDD004144</t>
  </si>
  <si>
    <t>NH, Heerhugowaard Molenwijk ri. Alkmaar</t>
  </si>
  <si>
    <t>id 146</t>
  </si>
  <si>
    <t>NL:Q:35261670</t>
  </si>
  <si>
    <t>52.65641,4.83552</t>
  </si>
  <si>
    <t>DDD004463</t>
  </si>
  <si>
    <t>NH, Velsen Zuid Skiheuvel ri. A'dam</t>
  </si>
  <si>
    <t>id 7279</t>
  </si>
  <si>
    <t>NL:Q:56320030</t>
  </si>
  <si>
    <t>52.45035,4.67978</t>
  </si>
  <si>
    <t>DDD004036</t>
  </si>
  <si>
    <t>NH, Haarlem Stadsschouwburg ri. Haarlem</t>
  </si>
  <si>
    <t>id 7351</t>
  </si>
  <si>
    <t>NL:Q:55005550</t>
  </si>
  <si>
    <t>52.37825,4.62691</t>
  </si>
  <si>
    <t>DDD004255</t>
  </si>
  <si>
    <t>NH, Huizen Fauna ri. Hilversum</t>
  </si>
  <si>
    <t>id 7252</t>
  </si>
  <si>
    <t>NL:Q:58500130</t>
  </si>
  <si>
    <t>52.29608,5.25782</t>
  </si>
  <si>
    <t>DDD004179</t>
  </si>
  <si>
    <t>NH, Hilversum Station Chauffeursdisplay</t>
  </si>
  <si>
    <t>BIP</t>
  </si>
  <si>
    <t>SUR VRA-SRA VMD</t>
  </si>
  <si>
    <t>59405120, 59405030, 59405020</t>
  </si>
  <si>
    <t>DDD004289</t>
  </si>
  <si>
    <t>NH, IJmuiden Orionweg ri. Ijmuiden</t>
  </si>
  <si>
    <t>id 7899</t>
  </si>
  <si>
    <t>NL:Q:56200420</t>
  </si>
  <si>
    <t>52.45355,4.59408</t>
  </si>
  <si>
    <t>DDD003967</t>
  </si>
  <si>
    <t>NH, Haarlem Emmaplein ri. Amsterdam</t>
  </si>
  <si>
    <t>NL:Q:55002200</t>
  </si>
  <si>
    <t>52.37501,4.62183</t>
  </si>
  <si>
    <t>DDD004264</t>
  </si>
  <si>
    <t>NH, Huizen Karel Doormanlaan ri. Amsterdam</t>
  </si>
  <si>
    <t>id 7258</t>
  </si>
  <si>
    <t>NL:Q:58500500</t>
  </si>
  <si>
    <t>52.29726,5.22712</t>
  </si>
  <si>
    <t>DDD003985</t>
  </si>
  <si>
    <t>NH, Haarlem Julianapark ri. Uitgeest</t>
  </si>
  <si>
    <t>id 7227</t>
  </si>
  <si>
    <t>NL:Q:55100080</t>
  </si>
  <si>
    <t>52.39779,4.64315</t>
  </si>
  <si>
    <t>DDD004024</t>
  </si>
  <si>
    <t>NH, Haarlem Schipholweg/Europaweg ri. Haarlem</t>
  </si>
  <si>
    <t>id 7356</t>
  </si>
  <si>
    <t>NL:Q:55001241</t>
  </si>
  <si>
    <t>52.37029,4.64498</t>
  </si>
  <si>
    <t>DDD004245</t>
  </si>
  <si>
    <t>NH, Huizen Baanbergenweg ri. Hilversum</t>
  </si>
  <si>
    <t>id 7873</t>
  </si>
  <si>
    <t>NL:Q:58500630</t>
  </si>
  <si>
    <t>52.30249,5.23565</t>
  </si>
  <si>
    <t>DDD004304</t>
  </si>
  <si>
    <t>NH, IJmuiden Zwaanstraat ri. Haarlem</t>
  </si>
  <si>
    <t>id 734</t>
  </si>
  <si>
    <t>NL:Q:56200280</t>
  </si>
  <si>
    <t>52.45564,4.60234</t>
  </si>
  <si>
    <t>DDD004007</t>
  </si>
  <si>
    <t>NH, Haarlem Pr. Bernhardlaan ri. Amsterdam</t>
  </si>
  <si>
    <t>id 7229</t>
  </si>
  <si>
    <t>NL:Q:55007500</t>
  </si>
  <si>
    <t>52.38016,4.66097</t>
  </si>
  <si>
    <t>DDD004465</t>
  </si>
  <si>
    <t>NH, Velser Traverse ri. Haarlem</t>
  </si>
  <si>
    <t>id 7231</t>
  </si>
  <si>
    <t>NL:Q:56301630</t>
  </si>
  <si>
    <t>52.47513,4.65017</t>
  </si>
  <si>
    <t>DDD004054</t>
  </si>
  <si>
    <t>NH, Haarlem Station NS Perron F</t>
  </si>
  <si>
    <t>id 7344</t>
  </si>
  <si>
    <t>NL:Q:55100242</t>
  </si>
  <si>
    <t>52.38743,4.63770</t>
  </si>
  <si>
    <t>DDD004280</t>
  </si>
  <si>
    <t>NH, IJmuiden Dennekoplaan ri. IJmuiden</t>
  </si>
  <si>
    <t>id 7304</t>
  </si>
  <si>
    <t>NL:Q:56200510</t>
  </si>
  <si>
    <t>52.44948,4.58999</t>
  </si>
  <si>
    <t>DDD003838</t>
  </si>
  <si>
    <t>NH, Beverwijk Kennemertheater ri. Haarlem</t>
  </si>
  <si>
    <t>id 7254</t>
  </si>
  <si>
    <t>NL:Q:56301350</t>
  </si>
  <si>
    <t>52.48754,4.66027</t>
  </si>
  <si>
    <t>DDD004151</t>
  </si>
  <si>
    <t>NH, Heerhugowaard Stad van de Zon ri. Alkmaar</t>
  </si>
  <si>
    <t xml:space="preserve">id 73, 42830 </t>
  </si>
  <si>
    <t>NL:Q:35121110</t>
  </si>
  <si>
    <t>52.64891,4.80683</t>
  </si>
  <si>
    <t>DDD010336</t>
  </si>
  <si>
    <t>NH, Haarlem Belgielaan ri Beverwijk</t>
  </si>
  <si>
    <t>id 7246</t>
  </si>
  <si>
    <t>NL:Q:55040260</t>
  </si>
  <si>
    <t>52.36435,4.64815</t>
  </si>
  <si>
    <t>DDD004372</t>
  </si>
  <si>
    <t>NH, Naarden Gooimeer P&amp;R</t>
  </si>
  <si>
    <t>id 7357</t>
  </si>
  <si>
    <t>NL:Q:58400400</t>
  </si>
  <si>
    <t>52.30663,5.14526</t>
  </si>
  <si>
    <t>DDD003929</t>
  </si>
  <si>
    <t>NH, Driehuis Westerveld ri. Haarlem</t>
  </si>
  <si>
    <t>id 8232</t>
  </si>
  <si>
    <t>NL:Q:56320410</t>
  </si>
  <si>
    <t>52.44523,4.63241</t>
  </si>
  <si>
    <t>DDD003839</t>
  </si>
  <si>
    <t>NH, Beverwijk Kennemertheater ri. Uitgeest</t>
  </si>
  <si>
    <t>NL:Q:56301060</t>
  </si>
  <si>
    <t>52.48753,4.66047</t>
  </si>
  <si>
    <t>DDD004065</t>
  </si>
  <si>
    <t>NH, Haarlem Turfmarkt ri. CS</t>
  </si>
  <si>
    <t>id 7284</t>
  </si>
  <si>
    <t>NL:Q:55002590</t>
  </si>
  <si>
    <t>52.37747,4.63835</t>
  </si>
  <si>
    <t>DDD003208</t>
  </si>
  <si>
    <t>HHW, Bomenwijk ri. Heerhugowaard</t>
  </si>
  <si>
    <t>id 460</t>
  </si>
  <si>
    <t>NL:Q:35261410</t>
  </si>
  <si>
    <t>52.66756,4.84162</t>
  </si>
  <si>
    <t>DDD004183</t>
  </si>
  <si>
    <t>NH, Hilversum Station Perron C</t>
  </si>
  <si>
    <t>id 8271</t>
  </si>
  <si>
    <t>NL:Q:59405030</t>
  </si>
  <si>
    <t>52.22604,5.18118</t>
  </si>
  <si>
    <t>DDD004464</t>
  </si>
  <si>
    <t>NH, Velsen Zuid Skiheuvel ri. IJmuiden</t>
  </si>
  <si>
    <t>id 7431</t>
  </si>
  <si>
    <t>NL:Q:56320040</t>
  </si>
  <si>
    <t>52.45127,4.67856</t>
  </si>
  <si>
    <t>DDD003773</t>
  </si>
  <si>
    <t>NH, Alkmaar Robonsbosweg ri. alle</t>
  </si>
  <si>
    <t>id 7346</t>
  </si>
  <si>
    <t>NL:Q:36002070</t>
  </si>
  <si>
    <t>36002070, 36002090, 36007740 en 36007750</t>
  </si>
  <si>
    <t>52.64066,4.72298</t>
  </si>
  <si>
    <t>DDD004410</t>
  </si>
  <si>
    <t>NH, Santpoort Noord Hagelingerweg ri. Haarlem</t>
  </si>
  <si>
    <t>id 7243</t>
  </si>
  <si>
    <t>NL:Q:56320690</t>
  </si>
  <si>
    <t>52.43378,4.64386</t>
  </si>
  <si>
    <t>DDD003953</t>
  </si>
  <si>
    <t>NH, Haarlem Burg. Reinaldapark ri. Zandvoort</t>
  </si>
  <si>
    <t>id 7324</t>
  </si>
  <si>
    <t>NL:Q:55007540</t>
  </si>
  <si>
    <t>52.37031,4.65308</t>
  </si>
  <si>
    <t>DDD003748</t>
  </si>
  <si>
    <t>NH, Alkmaar Hogeschool Alkmaar ri. Heerhugowaard</t>
  </si>
  <si>
    <t>id 7312</t>
  </si>
  <si>
    <t>NL:Q:36007750</t>
  </si>
  <si>
    <t>52.64228,4.72420</t>
  </si>
  <si>
    <t>DDD004302</t>
  </si>
  <si>
    <t>NH, IJmuiden Zeewijkplein ri. Haarlem</t>
  </si>
  <si>
    <t>id 7375</t>
  </si>
  <si>
    <t>NL:Q:56200050</t>
  </si>
  <si>
    <t>52.44860,4.59546</t>
  </si>
  <si>
    <t>DDD004361</t>
  </si>
  <si>
    <t>NH, Muiden Maxisweg ri. Almere</t>
  </si>
  <si>
    <t>id 7286</t>
  </si>
  <si>
    <t>NL:Q:58200030</t>
  </si>
  <si>
    <t>52.33249,5.02555</t>
  </si>
  <si>
    <t>DDD004018</t>
  </si>
  <si>
    <t>NH, Haarlem Schalkwijk Centrum - Ijmuiden</t>
  </si>
  <si>
    <t>id 7860</t>
  </si>
  <si>
    <t>NL:Q:55040700</t>
  </si>
  <si>
    <t>52.36030,4.65648</t>
  </si>
  <si>
    <t>DDD004134</t>
  </si>
  <si>
    <t>NH, Heerhugowaard Station</t>
  </si>
  <si>
    <t>id 262</t>
  </si>
  <si>
    <t>NL:Q:35261601</t>
  </si>
  <si>
    <t>52.66972,4.82424</t>
  </si>
  <si>
    <t>DDD004362</t>
  </si>
  <si>
    <t>NH, Muiden Maxisweg ri. Amsterdam</t>
  </si>
  <si>
    <t>id 7276</t>
  </si>
  <si>
    <t>NL:Q:58200020</t>
  </si>
  <si>
    <t>52.33259,5.02508</t>
  </si>
  <si>
    <t>DDD004015</t>
  </si>
  <si>
    <t>NH, Haarlem Rustenburgerlaan ri. Amsterdam</t>
  </si>
  <si>
    <t>id 7414</t>
  </si>
  <si>
    <t>NL:Q:55007510</t>
  </si>
  <si>
    <t>52.37243,4.63728</t>
  </si>
  <si>
    <t>DDD003968</t>
  </si>
  <si>
    <t>NH, Haarlem Emmaplein ri. Zandvoort</t>
  </si>
  <si>
    <t>id 8300</t>
  </si>
  <si>
    <t>NL:Q:55002150</t>
  </si>
  <si>
    <t>52.37512,4.62169</t>
  </si>
  <si>
    <t>DDD004457</t>
  </si>
  <si>
    <t>NH, Velsen Laaglandersluisweg ri. IJmuiden</t>
  </si>
  <si>
    <t>id 7832</t>
  </si>
  <si>
    <t>NL:Q:56320050</t>
  </si>
  <si>
    <t>52.45655,4.66707</t>
  </si>
  <si>
    <t>DDD003851</t>
  </si>
  <si>
    <t>NH, Blaricum Tergooi Ziekenhuis ri. Amsterdam</t>
  </si>
  <si>
    <t>id 7336</t>
  </si>
  <si>
    <t>58510041, 59500230</t>
  </si>
  <si>
    <t>DDD004053</t>
  </si>
  <si>
    <t>NH, Haarlem Station NS Perron E</t>
  </si>
  <si>
    <t>id 7353</t>
  </si>
  <si>
    <t>NL:Q:55000420</t>
  </si>
  <si>
    <t>52.38742,4.63779</t>
  </si>
  <si>
    <t>DDD004272</t>
  </si>
  <si>
    <t>NH, Huizen 't Merk ri. Amsterdam</t>
  </si>
  <si>
    <t>id 7323</t>
  </si>
  <si>
    <t>NL:Q:58500580</t>
  </si>
  <si>
    <t>52.29095,5.25850</t>
  </si>
  <si>
    <t>DDD003999</t>
  </si>
  <si>
    <t>NH, Haarlem Minahassastraat ri. Uitgeest</t>
  </si>
  <si>
    <t>id 7309</t>
  </si>
  <si>
    <t>NL:Q:55100140</t>
  </si>
  <si>
    <t>52.40904,4.65068</t>
  </si>
  <si>
    <t>DDD004109</t>
  </si>
  <si>
    <t>NH, Heemstede Cruquiusweg ri. Uithoorn</t>
  </si>
  <si>
    <t>NL:Q:55142290</t>
  </si>
  <si>
    <t>52.34239,4.63199</t>
  </si>
  <si>
    <t>DDD004303</t>
  </si>
  <si>
    <t>NH, IJmuiden Zeewijkplein ri. IJmuiden</t>
  </si>
  <si>
    <t>id 7290</t>
  </si>
  <si>
    <t>NL:Q:56200380</t>
  </si>
  <si>
    <t>52.44976,4.59575</t>
  </si>
  <si>
    <t>DDD004254</t>
  </si>
  <si>
    <t>NH, Huizen Fauna ri. Amsterdam</t>
  </si>
  <si>
    <t>id 7368</t>
  </si>
  <si>
    <t>NL:Q:58500140</t>
  </si>
  <si>
    <t>52.29664,5.25628</t>
  </si>
  <si>
    <t>DDD004136</t>
  </si>
  <si>
    <t>NH, Heerhugowaard Bomenwijk ri. Alkmaar</t>
  </si>
  <si>
    <t>id 192</t>
  </si>
  <si>
    <t>NL:Q:35261420</t>
  </si>
  <si>
    <t>52.66764,4.84157</t>
  </si>
  <si>
    <t>DDD004277</t>
  </si>
  <si>
    <t>NH, IJmuiden Briniostraat ri. IJmuiden</t>
  </si>
  <si>
    <t>id 8238</t>
  </si>
  <si>
    <t>NL:Q:56200750</t>
  </si>
  <si>
    <t>52.46051,4.63053</t>
  </si>
  <si>
    <t>DDD004154</t>
  </si>
  <si>
    <t>NH, Heerhugowaard Stadshart ri. Alkmaar</t>
  </si>
  <si>
    <t>id 179</t>
  </si>
  <si>
    <t>NL:Q:35261630</t>
  </si>
  <si>
    <t>52.66174,4.83040</t>
  </si>
  <si>
    <t>DDD003782</t>
  </si>
  <si>
    <t>NH, Alkmaar Tesselsebrug ri. Daalmeer</t>
  </si>
  <si>
    <t>id 7827</t>
  </si>
  <si>
    <t>NL:Q:36000700</t>
  </si>
  <si>
    <t>52.63551,4.74632</t>
  </si>
  <si>
    <t>DDD004130</t>
  </si>
  <si>
    <t>NH, Heemstede Wipperplein ri. Uithoorn</t>
  </si>
  <si>
    <t>id 8224</t>
  </si>
  <si>
    <t>NL:Q:55140230</t>
  </si>
  <si>
    <t>52.34609,4.62359</t>
  </si>
  <si>
    <t>DDD004291</t>
  </si>
  <si>
    <t>NH, IJmuiden Plein 1945 ri. IJmuiden</t>
  </si>
  <si>
    <t>id 7265</t>
  </si>
  <si>
    <t>NL:Q:56200180</t>
  </si>
  <si>
    <t>52.45962,4.62485</t>
  </si>
  <si>
    <t>DDD003972</t>
  </si>
  <si>
    <t>NH, Haarlem Europaweg/Schipholweg ri. Uitgeest, Beverwijk</t>
  </si>
  <si>
    <t>id 7822</t>
  </si>
  <si>
    <t>NL:Q:55001240</t>
  </si>
  <si>
    <t>52.36965,4.64430</t>
  </si>
  <si>
    <t>DDD003965</t>
  </si>
  <si>
    <t>NH, Haarlem Edisonstraat ri. Amsterdam</t>
  </si>
  <si>
    <t>id 7300</t>
  </si>
  <si>
    <t>NL:Q:55002140</t>
  </si>
  <si>
    <t>52.36776,4.61521</t>
  </si>
  <si>
    <t>DDD004023</t>
  </si>
  <si>
    <t>NH, Haarlem Schipholweg/Europaweg ri. A'dam</t>
  </si>
  <si>
    <t>id 3200 (was 7426)</t>
  </si>
  <si>
    <t>NL:Q:55001070</t>
  </si>
  <si>
    <t>52.36997,4.64563</t>
  </si>
  <si>
    <t>DDD004012</t>
  </si>
  <si>
    <t>NH, Haarlem Raaksbrug ri. Haarlem</t>
  </si>
  <si>
    <t>id 965</t>
  </si>
  <si>
    <t>NL:Q:55005570</t>
  </si>
  <si>
    <t>52.38186,4.62911</t>
  </si>
  <si>
    <t>DDD003827</t>
  </si>
  <si>
    <t>NH, Bentveld Westerduinweg ri. Zandvoort</t>
  </si>
  <si>
    <t>id 7259</t>
  </si>
  <si>
    <t>NL:Q:55210020</t>
  </si>
  <si>
    <t>52.36605,4.57103</t>
  </si>
  <si>
    <t>DDD004459</t>
  </si>
  <si>
    <t>NH, Velsen Zuid de Noostraat/Pont Velsen ri. IJmuiden</t>
  </si>
  <si>
    <t>id 7237</t>
  </si>
  <si>
    <t>NL:Q:56202050</t>
  </si>
  <si>
    <t>52.46165,4.63031</t>
  </si>
  <si>
    <t>DDD004182</t>
  </si>
  <si>
    <t>NH, Hilversum Station Perron B</t>
  </si>
  <si>
    <t>id 7278</t>
  </si>
  <si>
    <t>NL:Q:59405120</t>
  </si>
  <si>
    <t>59405070 / 59405120 / 59405180</t>
  </si>
  <si>
    <t>52.22610,5.18122</t>
  </si>
  <si>
    <t>DDD004122</t>
  </si>
  <si>
    <t>NH, Heemstede Leidsevaartweg ri. Zandvoort</t>
  </si>
  <si>
    <t>id 7332</t>
  </si>
  <si>
    <t>NL:Q:55142010</t>
  </si>
  <si>
    <t>52.36307,4.61058</t>
  </si>
  <si>
    <t>DDD003777</t>
  </si>
  <si>
    <t>NH, Alkmaar Saturnusstraat ri. alle</t>
  </si>
  <si>
    <t>id 7712</t>
  </si>
  <si>
    <t>DDD003960</t>
  </si>
  <si>
    <t>NH, Haarlem Delftplein/Spaarne Gasth</t>
  </si>
  <si>
    <t>id 7834</t>
  </si>
  <si>
    <t>NL:Q:55100030</t>
  </si>
  <si>
    <t>52.42331,4.64829</t>
  </si>
  <si>
    <t>DDD004419</t>
  </si>
  <si>
    <t>NH, Scharwoude Ooms ri. A'dam</t>
  </si>
  <si>
    <t>id 8285</t>
  </si>
  <si>
    <t>52.62245,5.01255</t>
  </si>
  <si>
    <t>NL:Q:38190030</t>
  </si>
  <si>
    <t>DDD004466</t>
  </si>
  <si>
    <t>NH, Velser Traverse ri. Uitgeest</t>
  </si>
  <si>
    <t>id 7235</t>
  </si>
  <si>
    <t>NL:Q:56301540</t>
  </si>
  <si>
    <t>52.47602,4.64970</t>
  </si>
  <si>
    <t>DDD004084</t>
  </si>
  <si>
    <t>NH, Haarlemmerliede Droompark Buitenhuizen ri. Amsterdam</t>
  </si>
  <si>
    <t>id 7881</t>
  </si>
  <si>
    <t>NL:Q:57421070</t>
  </si>
  <si>
    <t>52.43377,4.71162</t>
  </si>
  <si>
    <t>DDD004460</t>
  </si>
  <si>
    <t>NH, Velsen Laaglandersluisweg ri. A'dam</t>
  </si>
  <si>
    <t>id 7866</t>
  </si>
  <si>
    <t>NL:Q:56320060</t>
  </si>
  <si>
    <t>52.45514,4.66877</t>
  </si>
  <si>
    <t>DDD003750</t>
  </si>
  <si>
    <t>NH, Alkmaar Kanaalkade ri. Alkmaar</t>
  </si>
  <si>
    <t>id 7419</t>
  </si>
  <si>
    <t>NL:Q:36001170</t>
  </si>
  <si>
    <t>52.63382,4.74818</t>
  </si>
  <si>
    <t>DDD004085</t>
  </si>
  <si>
    <t>NH, Haarlemmerliede Droompark Buitenhuizen ri. IJmuiden</t>
  </si>
  <si>
    <t>id 7882</t>
  </si>
  <si>
    <t>NL:Q:57421080</t>
  </si>
  <si>
    <t>52.43408,4.71101</t>
  </si>
  <si>
    <t>DDD004061</t>
  </si>
  <si>
    <t>NH, Haarlem Tempeliersstraat ri. Amsterdam</t>
  </si>
  <si>
    <t>id 816</t>
  </si>
  <si>
    <t>NL:Q:55002240</t>
  </si>
  <si>
    <t>52.37520,4.63040</t>
  </si>
  <si>
    <t>DDD003856</t>
  </si>
  <si>
    <t>NH, Bloemendaal strand ri. Haarlem</t>
  </si>
  <si>
    <t>id 876</t>
  </si>
  <si>
    <t>NL:Q:55110010</t>
  </si>
  <si>
    <t>52.40123,4.54436</t>
  </si>
  <si>
    <t>DDD004178</t>
  </si>
  <si>
    <t>NH, Hilversum Sportpark ri. stad uit</t>
  </si>
  <si>
    <t>id 7857</t>
  </si>
  <si>
    <t>NL:Q:59400920</t>
  </si>
  <si>
    <t>52.21611,5.18835</t>
  </si>
  <si>
    <t>DDD004263</t>
  </si>
  <si>
    <t>NH, Huizen Jol ri. Hilversum</t>
  </si>
  <si>
    <t>id 7376</t>
  </si>
  <si>
    <t>NL:Q:58500590</t>
  </si>
  <si>
    <t>52.29695,5.25342</t>
  </si>
  <si>
    <t>DDD004294</t>
  </si>
  <si>
    <t>NH, IJmuiden Scheldestraat ri Ijmuiden</t>
  </si>
  <si>
    <t>id 7305</t>
  </si>
  <si>
    <t>NL:Q:56200240</t>
  </si>
  <si>
    <t>52.45743,4.61144</t>
  </si>
  <si>
    <t>DDD004083</t>
  </si>
  <si>
    <t>NH, Haarlemmerliede Buitenhuizen Pont ri. IJmuiden</t>
  </si>
  <si>
    <t>id 7403</t>
  </si>
  <si>
    <t>NL:Q:57421040</t>
  </si>
  <si>
    <t>52.43059,4.72368</t>
  </si>
  <si>
    <t>DDD004279</t>
  </si>
  <si>
    <t>NH, IJmuiden Dennekoplaan ri. Haarlem</t>
  </si>
  <si>
    <t>id 7399</t>
  </si>
  <si>
    <t>NL:Q:56200011</t>
  </si>
  <si>
    <t>52.44935,4.58975</t>
  </si>
  <si>
    <t>DDD003981</t>
  </si>
  <si>
    <t>NH, Haarlem Jac. van Looystraat ri. Zandvoort</t>
  </si>
  <si>
    <t>id 7270</t>
  </si>
  <si>
    <t>NL:Q:55004290</t>
  </si>
  <si>
    <t>52.37595,4.65885</t>
  </si>
  <si>
    <t>DDD004051</t>
  </si>
  <si>
    <t>NH, Haarlem Station NS Perron C</t>
  </si>
  <si>
    <t>id 598</t>
  </si>
  <si>
    <t>NL:Q:55000250</t>
  </si>
  <si>
    <t>52.38740,4.63799</t>
  </si>
  <si>
    <t>DDD004281</t>
  </si>
  <si>
    <t>NH, IJmuiden IJmuiden aan Zee ri. Haarlem</t>
  </si>
  <si>
    <t>id 7228</t>
  </si>
  <si>
    <t>NL:Q:56204570</t>
  </si>
  <si>
    <t>52.45669,4.55934</t>
  </si>
  <si>
    <t>DDD004132</t>
  </si>
  <si>
    <t>NH, Heerhugowaard Diamant</t>
  </si>
  <si>
    <t>id 365</t>
  </si>
  <si>
    <t>NL:Q:35261170</t>
  </si>
  <si>
    <t>52.66344,4.82299</t>
  </si>
  <si>
    <t>DDD004016</t>
  </si>
  <si>
    <t>NH, Haarlem Rustenburgerlaan ri. Zandvoort</t>
  </si>
  <si>
    <t>id 7302</t>
  </si>
  <si>
    <t>NL:Q:55007580</t>
  </si>
  <si>
    <t>52.37277,4.63645</t>
  </si>
  <si>
    <t>DDD004113</t>
  </si>
  <si>
    <t>NH, Heemstede Julianaplein ri. Haarlem</t>
  </si>
  <si>
    <t>id 8282</t>
  </si>
  <si>
    <t>NL:Q:55140140</t>
  </si>
  <si>
    <t>52.35292,4.62482</t>
  </si>
  <si>
    <t>DDD004288</t>
  </si>
  <si>
    <t>NH, IJmuiden Orionweg ri. Amsterdam</t>
  </si>
  <si>
    <t>id 7345</t>
  </si>
  <si>
    <t>NL:Q:56200410</t>
  </si>
  <si>
    <t>52.45317,4.59366</t>
  </si>
  <si>
    <t>DDD004284</t>
  </si>
  <si>
    <t>NH, IJmuiden Kromhoutstraat ri. A'dam</t>
  </si>
  <si>
    <t>id 7863</t>
  </si>
  <si>
    <t>NL:Q:56204530</t>
  </si>
  <si>
    <t>52.45470,4.59082</t>
  </si>
  <si>
    <t>DDD003959</t>
  </si>
  <si>
    <t>NH, Haarlem Centrum/Verwulft ri. Uitgeest IJmuiden</t>
  </si>
  <si>
    <t>NL:Q:55002260</t>
  </si>
  <si>
    <t>52.38013,4.63277</t>
  </si>
  <si>
    <t>DDD004019</t>
  </si>
  <si>
    <t>id 7828</t>
  </si>
  <si>
    <t>DDD003889</t>
  </si>
  <si>
    <t>NH, de Rijp Wollandje ri. A'dam</t>
  </si>
  <si>
    <t>id 8227</t>
  </si>
  <si>
    <t>52.55970,4.84319</t>
  </si>
  <si>
    <t>NL:Q:36380611</t>
  </si>
  <si>
    <t>DDD003852</t>
  </si>
  <si>
    <t>NH, Blaricum Tergooi Ziekenhuis ri. Hilversum</t>
  </si>
  <si>
    <t>id 7367</t>
  </si>
  <si>
    <t>NL:Q:58510042</t>
  </si>
  <si>
    <t>58500451, 58510042</t>
  </si>
  <si>
    <t>52.26807,5.20461</t>
  </si>
  <si>
    <t>DDD004246</t>
  </si>
  <si>
    <t>NH, Huizen De Haar ri. A'dam</t>
  </si>
  <si>
    <t>id 7366</t>
  </si>
  <si>
    <t>NL:Q:58500160</t>
  </si>
  <si>
    <t>52.29816,5.24842</t>
  </si>
  <si>
    <t>DDD003211</t>
  </si>
  <si>
    <t>HHW, Park van Luna ri. Alkmaar</t>
  </si>
  <si>
    <t>id 18</t>
  </si>
  <si>
    <t>NL:Q:35121130</t>
  </si>
  <si>
    <t>52.64344,4.79668</t>
  </si>
  <si>
    <t>DDD003905</t>
  </si>
  <si>
    <t>NH, Den Helder Station OVZ</t>
  </si>
  <si>
    <t>id 7874</t>
  </si>
  <si>
    <t>NL:Q:34000010</t>
  </si>
  <si>
    <t>34000010(B), 34000011(A), 340000020(E), 34000021(C), 34000030(D)</t>
  </si>
  <si>
    <t>52.95664,4.76128</t>
  </si>
  <si>
    <t>DDD004153</t>
  </si>
  <si>
    <t>NH, Heerhugowaard Stadhart ri. Heerhugowaard</t>
  </si>
  <si>
    <t>id 276</t>
  </si>
  <si>
    <t>NL:Q:35262120</t>
  </si>
  <si>
    <t>52.66210,4.83139</t>
  </si>
  <si>
    <t>DDD003835</t>
  </si>
  <si>
    <t>NH, Beverwijk Heemskerkerweg ri. Uitgeest</t>
  </si>
  <si>
    <t>id 7283</t>
  </si>
  <si>
    <t>NL:Q:56301080</t>
  </si>
  <si>
    <t>52.48989,4.66009</t>
  </si>
  <si>
    <t>DDD004480</t>
  </si>
  <si>
    <t>NH, Velserbroek Zwanebloemplantsoen ri. Uitgeest</t>
  </si>
  <si>
    <t>id 7388</t>
  </si>
  <si>
    <t>NL:Q:56320100</t>
  </si>
  <si>
    <t>52.42858,4.65116</t>
  </si>
  <si>
    <t>DDD004021</t>
  </si>
  <si>
    <t>NH, Haarlem Schalkwijk Centrum ri Uitgeest</t>
  </si>
  <si>
    <t>id 7871</t>
  </si>
  <si>
    <t>NL:Q:55040703</t>
  </si>
  <si>
    <t>52.36040,4.65608</t>
  </si>
  <si>
    <t>DDD004056</t>
  </si>
  <si>
    <t>NH, Haarlem Station NS Perron H</t>
  </si>
  <si>
    <t>id 7355</t>
  </si>
  <si>
    <t>NL:Q:55000053</t>
  </si>
  <si>
    <t>52.38745,4.63751</t>
  </si>
  <si>
    <t>DDD004479</t>
  </si>
  <si>
    <t>NH, Velserbroek Zwanebloemplantsoen ri. Haarlem</t>
  </si>
  <si>
    <t>id 7245</t>
  </si>
  <si>
    <t>NL:Q:56320110</t>
  </si>
  <si>
    <t>52.42869,4.65141</t>
  </si>
  <si>
    <t>DDD004034</t>
  </si>
  <si>
    <t>NH, Haarlem Spaarnwoude Station ri. Amsterdam</t>
  </si>
  <si>
    <t>id 7386</t>
  </si>
  <si>
    <t>NL:Q:55007550</t>
  </si>
  <si>
    <t>52.38233,4.67099</t>
  </si>
  <si>
    <t>DDD004475</t>
  </si>
  <si>
    <t>NH, Velserbroek Velserbroekse Dreef ri. Haarlem</t>
  </si>
  <si>
    <t>id 7280</t>
  </si>
  <si>
    <t>NL:Q:56320210</t>
  </si>
  <si>
    <t>52.43642,4.65627</t>
  </si>
  <si>
    <t>DDD004152</t>
  </si>
  <si>
    <t>NH, Heerhugowaard Stad van de Zon ri. Heerhug</t>
  </si>
  <si>
    <t>id 226</t>
  </si>
  <si>
    <t>NL:Q:35121100</t>
  </si>
  <si>
    <t>52.64884,4.80683</t>
  </si>
  <si>
    <t>DDD004363</t>
  </si>
  <si>
    <t>NH, Muiden P en R terrein ri. Almere</t>
  </si>
  <si>
    <t>id 7824</t>
  </si>
  <si>
    <t>NL:Q:58200301</t>
  </si>
  <si>
    <t>52.32876,5.04984</t>
  </si>
  <si>
    <t>DDD003732</t>
  </si>
  <si>
    <t>NH, Alkmaar Alkmaar Station OVZ-1</t>
  </si>
  <si>
    <t>id 7833 zie tabblad info</t>
  </si>
  <si>
    <t>NL:Q:36002150</t>
  </si>
  <si>
    <t>36002151 / 36002152 / 36002153 / 36002154 / 36002155 / 36002156 / 36002157 / 36002158 / 36002159 / 36002181</t>
  </si>
  <si>
    <t>52.63787,4.74229</t>
  </si>
  <si>
    <t>DDD004249</t>
  </si>
  <si>
    <t>NH, Huizen de Regentesse ri. Hilversum</t>
  </si>
  <si>
    <t>id 7232</t>
  </si>
  <si>
    <t>NL:Q:58500390</t>
  </si>
  <si>
    <t>52.29353,5.25952</t>
  </si>
  <si>
    <t>DDD003996</t>
  </si>
  <si>
    <t>NH, Haarlem Marsmanplein ri. Schalkwijk</t>
  </si>
  <si>
    <t>id 7400</t>
  </si>
  <si>
    <t>NL:Q:55100070</t>
  </si>
  <si>
    <t>52.41682,4.64909</t>
  </si>
  <si>
    <t>DDD003751</t>
  </si>
  <si>
    <t>NH, Alkmaar Kanaalkade ri. Heerhugowaard</t>
  </si>
  <si>
    <t>id 7862</t>
  </si>
  <si>
    <t>NL:Q:36001100</t>
  </si>
  <si>
    <t>52.63302,4.75072</t>
  </si>
  <si>
    <t>DDD004458</t>
  </si>
  <si>
    <t>NH, Velsen Zuid de Noostraat/Pont Velsen ri. A'dam</t>
  </si>
  <si>
    <t>id 7233</t>
  </si>
  <si>
    <t>NL:Q:56202270</t>
  </si>
  <si>
    <t>52.46162,4.63079</t>
  </si>
  <si>
    <t>DDD003747</t>
  </si>
  <si>
    <t>NH, Alkmaar Hogeschool Alkmaar ri. Bergen</t>
  </si>
  <si>
    <t>id 7311</t>
  </si>
  <si>
    <t>NL:Q:36007740</t>
  </si>
  <si>
    <t>52.64174,4.72398</t>
  </si>
  <si>
    <t>DDD004082</t>
  </si>
  <si>
    <t>NH, Haarlemmerliede Buitenhuizen Pont ri. Amsterdam</t>
  </si>
  <si>
    <t>id 7377</t>
  </si>
  <si>
    <t>NL:Q:57421030</t>
  </si>
  <si>
    <t>52.43080,4.72578</t>
  </si>
  <si>
    <t>DDD004519</t>
  </si>
  <si>
    <t>NH, Zandvoort Kostverlorenstraat ri. Amsterdam</t>
  </si>
  <si>
    <t>id 7379 Zandvoort II</t>
  </si>
  <si>
    <t>NL:Q:55210170</t>
  </si>
  <si>
    <t>52.36938,4.53845</t>
  </si>
  <si>
    <t>DDD004013</t>
  </si>
  <si>
    <t>NH, Haarlem Raaksbrug ri. Uithoorn</t>
  </si>
  <si>
    <t>id 7411</t>
  </si>
  <si>
    <t>NL:Q:55005520</t>
  </si>
  <si>
    <t>52.38131,4.62828</t>
  </si>
  <si>
    <t>DDD004462</t>
  </si>
  <si>
    <t>NH, Velsen Zuid Parkweg ri. IJmuiden</t>
  </si>
  <si>
    <t>id 7248</t>
  </si>
  <si>
    <t>NL:Q:56202010</t>
  </si>
  <si>
    <t>52.45967,4.64845</t>
  </si>
  <si>
    <t>DDD004411</t>
  </si>
  <si>
    <t>NH, Santpoort Noord Hagelingerweg ri. IJmuiden</t>
  </si>
  <si>
    <t>id 7316</t>
  </si>
  <si>
    <t>NL:Q:56320680</t>
  </si>
  <si>
    <t>52.43271,4.64471</t>
  </si>
  <si>
    <t>DDD003947</t>
  </si>
  <si>
    <t>NH, Haarlem Blauwe Brug ri. Uithoorn</t>
  </si>
  <si>
    <t>id 7310</t>
  </si>
  <si>
    <t>NL:Q:55146020</t>
  </si>
  <si>
    <t>52.36220,4.62494</t>
  </si>
  <si>
    <t>DDD004472</t>
  </si>
  <si>
    <t>NH, Velserbroek Florapad ri. Haarlem</t>
  </si>
  <si>
    <t>id 7250</t>
  </si>
  <si>
    <t>NL:Q:56320130</t>
  </si>
  <si>
    <t>52.43055,4.65717</t>
  </si>
  <si>
    <t>DDD003770</t>
  </si>
  <si>
    <t>NH, Alkmaar Rijnstraat ri. Alkmaar</t>
  </si>
  <si>
    <t>id 7823</t>
  </si>
  <si>
    <t>NL:Q:36001220</t>
  </si>
  <si>
    <t>52.63035,4.76148</t>
  </si>
  <si>
    <t>DDD003209</t>
  </si>
  <si>
    <t>HHW, Butterhuizen ri. Heerhugow.</t>
  </si>
  <si>
    <t>id 21</t>
  </si>
  <si>
    <t>NL:Q:35260010</t>
  </si>
  <si>
    <t>52.65360,4.81559</t>
  </si>
  <si>
    <t>DDD003930</t>
  </si>
  <si>
    <t>NH, Driehuis Westerveld ri. IJmuiden</t>
  </si>
  <si>
    <t>id 8247</t>
  </si>
  <si>
    <t>NL:Q:56320400</t>
  </si>
  <si>
    <t>52.44456,4.63254</t>
  </si>
  <si>
    <t>DDD004035</t>
  </si>
  <si>
    <t>NH, Haarlem Spaarnwoude Station ri. Zandvoort</t>
  </si>
  <si>
    <t>id 7362</t>
  </si>
  <si>
    <t>NL:Q:55007560</t>
  </si>
  <si>
    <t>52.38264,4.67134</t>
  </si>
  <si>
    <t>DDD004276</t>
  </si>
  <si>
    <t>NH, IJmuiden Briniostraat ri. Haarlem</t>
  </si>
  <si>
    <t>id 8228</t>
  </si>
  <si>
    <t>NL:Q:56200760</t>
  </si>
  <si>
    <t>52.46044,4.63064</t>
  </si>
  <si>
    <t>DDD003966</t>
  </si>
  <si>
    <t>NH, Haarlem Edisonstraat ri. Zandvoort</t>
  </si>
  <si>
    <t>id 7372</t>
  </si>
  <si>
    <t>NL:Q:55002210</t>
  </si>
  <si>
    <t>52.36811,4.61537</t>
  </si>
  <si>
    <t>DDD003765</t>
  </si>
  <si>
    <t>NH, Alkmaar Oudorperdijkje ri. Alkmaar</t>
  </si>
  <si>
    <t>id 7849</t>
  </si>
  <si>
    <t>NL:Q:36003560</t>
  </si>
  <si>
    <t>52.63109,4.75772</t>
  </si>
  <si>
    <t>DDD004441</t>
  </si>
  <si>
    <t>NH, Spaarnwoude Zijkanaal B ri. IJmuiden</t>
  </si>
  <si>
    <t>id 7875</t>
  </si>
  <si>
    <t>NL:Q:56320020</t>
  </si>
  <si>
    <t>52.44496,4.68735</t>
  </si>
  <si>
    <t>DDD004296</t>
  </si>
  <si>
    <t>NH, IJmuiden Stadsschouwburg ri. Haarlem</t>
  </si>
  <si>
    <t>id 8239</t>
  </si>
  <si>
    <t>NL:Q:56200780</t>
  </si>
  <si>
    <t>52.45667,4.63230</t>
  </si>
  <si>
    <t>DDD004149</t>
  </si>
  <si>
    <t>NH, Heerhugowaard Rivierenwijk ri. Alkmaar</t>
  </si>
  <si>
    <t>id 284</t>
  </si>
  <si>
    <t>NL:Q:35262210</t>
  </si>
  <si>
    <t>52.65474,4.82702</t>
  </si>
  <si>
    <t>DDD004476</t>
  </si>
  <si>
    <t>NH, Velserbroek Velserbroekse Dreef ri. Uitgeest</t>
  </si>
  <si>
    <t>id 7239</t>
  </si>
  <si>
    <t>NL:Q:56320200</t>
  </si>
  <si>
    <t>52.43680,4.65639</t>
  </si>
  <si>
    <t>DDD010946</t>
  </si>
  <si>
    <t>NH, IJmuiden Scheldestraat ri Haarlem</t>
  </si>
  <si>
    <t>id 7373 Velsen II</t>
  </si>
  <si>
    <t>NL:Q:56200130</t>
  </si>
  <si>
    <t>52.45738,4.61200</t>
  </si>
  <si>
    <t>DDD004175</t>
  </si>
  <si>
    <t>NH, Hilversum Schapenkamp ri. Amsterdam</t>
  </si>
  <si>
    <t>id 7846</t>
  </si>
  <si>
    <t>NL:Q:59402980</t>
  </si>
  <si>
    <t>52.22248,5.17888</t>
  </si>
  <si>
    <t>DDD004364</t>
  </si>
  <si>
    <t>NH, Muiden P&amp;R terrein ri. Almere.</t>
  </si>
  <si>
    <t>id 7397</t>
  </si>
  <si>
    <t>NL:Q:58200311</t>
  </si>
  <si>
    <t>52.32860,5.05036</t>
  </si>
  <si>
    <t>DDD004524</t>
  </si>
  <si>
    <t>NH, Zandvoort Waterleiding/Nieuw Unicum ri. Amsterdam</t>
  </si>
  <si>
    <t>id 306 Zandvoort II</t>
  </si>
  <si>
    <t>NL:Q:55210070</t>
  </si>
  <si>
    <t>52.36501,4.55318</t>
  </si>
  <si>
    <t>DDD003946</t>
  </si>
  <si>
    <t>NH, Haarlem Blauwe Brug ri. Station Haarlem</t>
  </si>
  <si>
    <t>id 8237</t>
  </si>
  <si>
    <t>NL:Q:55008510</t>
  </si>
  <si>
    <t>52.36109,4.62542</t>
  </si>
  <si>
    <t>DDD004366</t>
  </si>
  <si>
    <t>NH, Muiden P&amp;R terrein ri. Asd, AMS</t>
  </si>
  <si>
    <t>id 7320</t>
  </si>
  <si>
    <t>NL:Q:58200300</t>
  </si>
  <si>
    <t>52.32882,5.04946</t>
  </si>
  <si>
    <t>DDD004473</t>
  </si>
  <si>
    <t>NH, Velserbroek Florapad ri. Uitgeest</t>
  </si>
  <si>
    <t>id 7240</t>
  </si>
  <si>
    <t>NL:Q:56320120</t>
  </si>
  <si>
    <t>52.43106,4.65831</t>
  </si>
  <si>
    <t>DDD003836</t>
  </si>
  <si>
    <t>NH, Beverwijk Hilbersplein ri. Haarlem</t>
  </si>
  <si>
    <t>id 7604</t>
  </si>
  <si>
    <t>NL:Q:56301310</t>
  </si>
  <si>
    <t>52.49389,4.65925</t>
  </si>
  <si>
    <t>DDD004062</t>
  </si>
  <si>
    <t>NH, Haarlem Tempeliersstraat ri. Station</t>
  </si>
  <si>
    <t>id 8253</t>
  </si>
  <si>
    <t>NL:Q:55002110</t>
  </si>
  <si>
    <t>55002110, 55002112</t>
  </si>
  <si>
    <t>52.37535,4.63006</t>
  </si>
  <si>
    <t>DDD003963</t>
  </si>
  <si>
    <t>PNH, Haarlem Stolbergstraat, ri. O</t>
  </si>
  <si>
    <t>id 96</t>
  </si>
  <si>
    <t>NL:Q:55002220</t>
  </si>
  <si>
    <t>52.37591,4.62535</t>
  </si>
  <si>
    <t>DDD003962</t>
  </si>
  <si>
    <t>PNH, Haarlem Florapark, ri. O</t>
  </si>
  <si>
    <t>id 280</t>
  </si>
  <si>
    <t>NL:Q:55003200</t>
  </si>
  <si>
    <t>52.37238,4.62597</t>
  </si>
  <si>
    <t>DDD012429</t>
  </si>
  <si>
    <t>NH, Heerhugowaard Rivierenwijk ri. Heerhugowaard</t>
  </si>
  <si>
    <t>id 299</t>
  </si>
  <si>
    <t>NL:Q:35262040</t>
  </si>
  <si>
    <t>52.65458,4.82920</t>
  </si>
  <si>
    <t>DDD004038</t>
  </si>
  <si>
    <t>NH, Haarlem Station Meerdere displays</t>
  </si>
  <si>
    <t>DDD011979</t>
  </si>
  <si>
    <t>NH, Haarlem Stayokay</t>
  </si>
  <si>
    <t>id 77</t>
  </si>
  <si>
    <t>NL:Q:55101010</t>
  </si>
  <si>
    <t>52.41364,4.63918</t>
  </si>
  <si>
    <t>DDD011961</t>
  </si>
  <si>
    <t>PNH, Velsen Golfbaan ri. Amsterdam</t>
  </si>
  <si>
    <t>id 7288</t>
  </si>
  <si>
    <t>NL:Q:57421050</t>
  </si>
  <si>
    <t>52.43740,4.70315</t>
  </si>
  <si>
    <t>DDD010991</t>
  </si>
  <si>
    <t>NH, Haarlem Station NS Perron K</t>
  </si>
  <si>
    <t>id 7236</t>
  </si>
  <si>
    <t>NL:Q:55000052</t>
  </si>
  <si>
    <t>TFT</t>
  </si>
  <si>
    <t>52.38747,4.63833</t>
  </si>
  <si>
    <t>Halte herkomst</t>
  </si>
  <si>
    <t>Haltecode PSA</t>
  </si>
  <si>
    <t>Haltecode NL:Q</t>
  </si>
  <si>
    <t>Lijntype</t>
  </si>
  <si>
    <t>Check haltenaam</t>
  </si>
  <si>
    <t>Oorspronkelijke volgorde lijst</t>
  </si>
  <si>
    <t>Den Helder, Station</t>
  </si>
  <si>
    <t>ALLEEN PNH-LIJNEN</t>
  </si>
  <si>
    <t>NL:Q:34000011</t>
  </si>
  <si>
    <t>(zie tabblad classificatie onderaan voor de lijnen die in deze lijst voorkomen)</t>
  </si>
  <si>
    <t>NL:Q:34000020</t>
  </si>
  <si>
    <t>NL:Q:34000021</t>
  </si>
  <si>
    <t>NL:Q:34000030</t>
  </si>
  <si>
    <t>Den Helder, Sperwerstraat</t>
  </si>
  <si>
    <t>Den Helder, Tuinstraat</t>
  </si>
  <si>
    <t>NL:Q:34000070</t>
  </si>
  <si>
    <t>Den Helder, Sportlaan</t>
  </si>
  <si>
    <t>NL:Q:34000090</t>
  </si>
  <si>
    <t>Den Helder, Quelderduin</t>
  </si>
  <si>
    <t>NL:Q:34000100</t>
  </si>
  <si>
    <t>Den Helder, Middenweg</t>
  </si>
  <si>
    <t>NL:Q:34000110</t>
  </si>
  <si>
    <t>Den Helder, Dollardlaan</t>
  </si>
  <si>
    <t>NL:Q:34000130</t>
  </si>
  <si>
    <t>Den Helder, Marsdiepplein</t>
  </si>
  <si>
    <t>NL:Q:34000150</t>
  </si>
  <si>
    <t>Den Helder, Baljuwstraat</t>
  </si>
  <si>
    <t>NL:Q:34000180</t>
  </si>
  <si>
    <t>Den Helder, Ambachtsweg</t>
  </si>
  <si>
    <t>NL:Q:34000190</t>
  </si>
  <si>
    <t>Den Helder, Dirk Abbesteelaan</t>
  </si>
  <si>
    <t>NL:Q:34000200</t>
  </si>
  <si>
    <t>Den Helder, De Lichtboei</t>
  </si>
  <si>
    <t>NL:Q:34000210</t>
  </si>
  <si>
    <t>Den Helder, Torplaan</t>
  </si>
  <si>
    <t>NL:Q:34000240</t>
  </si>
  <si>
    <t>Den Helder, G.P. Blankmanstraat</t>
  </si>
  <si>
    <t>NL:Q:34000260</t>
  </si>
  <si>
    <t>Den Helder, Rijnstraat</t>
  </si>
  <si>
    <t>NL:Q:34000270</t>
  </si>
  <si>
    <t>Den Helder, J.A. Prinsstraat</t>
  </si>
  <si>
    <t>NL:Q:34000280</t>
  </si>
  <si>
    <t>Den Helder, Duinroosstraat</t>
  </si>
  <si>
    <t>NL:Q:34000290</t>
  </si>
  <si>
    <t>Den Helder, Het Heersdiep</t>
  </si>
  <si>
    <t>NL:Q:34000330</t>
  </si>
  <si>
    <t>Den Helder, Meidoornstraat</t>
  </si>
  <si>
    <t>NL:Q:34000350</t>
  </si>
  <si>
    <t>Den Helder, Vinkenstraat</t>
  </si>
  <si>
    <t>NL:Q:34000360</t>
  </si>
  <si>
    <t>Den Helder, Vechtstraat</t>
  </si>
  <si>
    <t>NL:Q:34000390</t>
  </si>
  <si>
    <t>NL:Q:34000410</t>
  </si>
  <si>
    <t>NL:Q:34000430</t>
  </si>
  <si>
    <t>NL:Q:34000450</t>
  </si>
  <si>
    <t>NL:Q:34000460</t>
  </si>
  <si>
    <t>NL:Q:34000470</t>
  </si>
  <si>
    <t>NL:Q:34000480</t>
  </si>
  <si>
    <t>NL:Q:34000520</t>
  </si>
  <si>
    <t>NL:Q:34000530</t>
  </si>
  <si>
    <t>Den Helder, Nieuweweg</t>
  </si>
  <si>
    <t>NL:Q:34000560</t>
  </si>
  <si>
    <t>Den Helder, v. Galenstraat</t>
  </si>
  <si>
    <t>NL:Q:34000570</t>
  </si>
  <si>
    <t>Den Helder, Lombokstraat</t>
  </si>
  <si>
    <t>NL:Q:34000590</t>
  </si>
  <si>
    <t>Den Helder, Noordwest Ziekenhuisgroep</t>
  </si>
  <si>
    <t>NL:Q:34000620</t>
  </si>
  <si>
    <t>Den Helder, Timorlaan</t>
  </si>
  <si>
    <t>NL:Q:34000630</t>
  </si>
  <si>
    <t>NL:Q:34000650</t>
  </si>
  <si>
    <t>Den Helder, Karveelstraat</t>
  </si>
  <si>
    <t>NL:Q:34000660</t>
  </si>
  <si>
    <t>NL:Q:34000690</t>
  </si>
  <si>
    <t>NL:Q:34000710</t>
  </si>
  <si>
    <t>Den Helder, Marinapark</t>
  </si>
  <si>
    <t>NL:Q:34000740</t>
  </si>
  <si>
    <t>NL:Q:34000760</t>
  </si>
  <si>
    <t>NL:Q:34000830</t>
  </si>
  <si>
    <t>Den Helder, Falga</t>
  </si>
  <si>
    <t>NL:Q:34000850</t>
  </si>
  <si>
    <t>NL:Q:34000860</t>
  </si>
  <si>
    <t>Den Helder, Hendrik Baskeweg</t>
  </si>
  <si>
    <t>NL:Q:34000960</t>
  </si>
  <si>
    <t>Den Helder, Harpoenierstraat</t>
  </si>
  <si>
    <t>NL:Q:34000980</t>
  </si>
  <si>
    <t>Den Helder, Station Zuid Westzijde</t>
  </si>
  <si>
    <t>Den Helder, Pastoor Koopmanweg</t>
  </si>
  <si>
    <t>NL:Q:34001030</t>
  </si>
  <si>
    <t>Den Helder, IJsselmeerstraat</t>
  </si>
  <si>
    <t>Den Helder, Scheldestraat</t>
  </si>
  <si>
    <t>Den Helder, W. Barentszstraat</t>
  </si>
  <si>
    <t>NL:Q:34001120</t>
  </si>
  <si>
    <t>NL:Q:34001150</t>
  </si>
  <si>
    <t>NL:Q:34001230</t>
  </si>
  <si>
    <t>Den Helder, Drs. Bijlweg</t>
  </si>
  <si>
    <t>NL:Q:34001280</t>
  </si>
  <si>
    <t>NL:Q:34001300</t>
  </si>
  <si>
    <t>Den Helder, Prins Hendriklaan</t>
  </si>
  <si>
    <t>NL:Q:34001440</t>
  </si>
  <si>
    <t>NL:Q:34001450</t>
  </si>
  <si>
    <t>Den Helder, Fregatstraat</t>
  </si>
  <si>
    <t>NL:Q:34001550</t>
  </si>
  <si>
    <t>NL:Q:34001560</t>
  </si>
  <si>
    <t>NL:Q:34002010</t>
  </si>
  <si>
    <t>Den Helder, Steiger TESO</t>
  </si>
  <si>
    <t>NL:Q:34002020</t>
  </si>
  <si>
    <t>Den Helder, Molenplein</t>
  </si>
  <si>
    <t>NL:Q:34002050</t>
  </si>
  <si>
    <t>Den Helder, Marinemuseum</t>
  </si>
  <si>
    <t>NL:Q:34002070</t>
  </si>
  <si>
    <t>NL:Q:34002090</t>
  </si>
  <si>
    <t>NL:Q:34002140</t>
  </si>
  <si>
    <t>NL:Q:34003080</t>
  </si>
  <si>
    <t>NL:Q:34004200</t>
  </si>
  <si>
    <t>NL:Q:34005000</t>
  </si>
  <si>
    <t>NL:Q:34005130</t>
  </si>
  <si>
    <t>NL:Q:34005520</t>
  </si>
  <si>
    <t>Den Helder, Walvisvaardersweg</t>
  </si>
  <si>
    <t>NL:Q:34006060</t>
  </si>
  <si>
    <t>NL:Q:34006140</t>
  </si>
  <si>
    <t>Den Helder, Mariahoeve</t>
  </si>
  <si>
    <t>NL:Q:34100020</t>
  </si>
  <si>
    <t>Den Helder, Doggersvaart</t>
  </si>
  <si>
    <t>NL:Q:34100030</t>
  </si>
  <si>
    <t>Den Helder, Elsrijk</t>
  </si>
  <si>
    <t>NL:Q:34100040</t>
  </si>
  <si>
    <t>NL:Q:34100060</t>
  </si>
  <si>
    <t>Julianadorp, Middenvliet</t>
  </si>
  <si>
    <t>NL:Q:34100070</t>
  </si>
  <si>
    <t>01 IN Texel, Veerhaven</t>
  </si>
  <si>
    <t>'t Horntje, Veerhaven</t>
  </si>
  <si>
    <t>NL:Q:34130020</t>
  </si>
  <si>
    <t>NL:Q:34130040</t>
  </si>
  <si>
    <t>01 UIT Texel, Veerhaven</t>
  </si>
  <si>
    <t>Texel, Pontweg-Amaliaweg</t>
  </si>
  <si>
    <t>NL:Q:34132800</t>
  </si>
  <si>
    <t>Den Helder, Luchthaven Den Helder</t>
  </si>
  <si>
    <t>NL:Q:34170030</t>
  </si>
  <si>
    <t>NL:Q:34170040</t>
  </si>
  <si>
    <t>NL:Q:34200010</t>
  </si>
  <si>
    <t>Den Helder, Kruiszwin</t>
  </si>
  <si>
    <t>NL:Q:34200020</t>
  </si>
  <si>
    <t>Julianadorp, van Foreestweg</t>
  </si>
  <si>
    <t>NL:Q:34200030</t>
  </si>
  <si>
    <t>Den Helder, Wierbalg</t>
  </si>
  <si>
    <t>Julianadorp, Tigchelaarstraat</t>
  </si>
  <si>
    <t>NL:Q:34200050</t>
  </si>
  <si>
    <t>Den Helder, Middelzand</t>
  </si>
  <si>
    <t>Den Helder, Vogelzand</t>
  </si>
  <si>
    <t>NL:Q:34200070</t>
  </si>
  <si>
    <t>NL:Q:34200090</t>
  </si>
  <si>
    <t>NL:Q:34200100</t>
  </si>
  <si>
    <t>NL:Q:34200130</t>
  </si>
  <si>
    <t>Den Helder, Dorperweerth</t>
  </si>
  <si>
    <t>Den Helder, Zuiderhaaks</t>
  </si>
  <si>
    <t>NL:Q:34202020</t>
  </si>
  <si>
    <t>Den Helder, De Slenk</t>
  </si>
  <si>
    <t>NL:Q:34202040</t>
  </si>
  <si>
    <t>Den Helder, Malzwin</t>
  </si>
  <si>
    <t>NL:Q:34202100</t>
  </si>
  <si>
    <t>Den Helder, Zwanenbalg</t>
  </si>
  <si>
    <t>NL:Q:34202400</t>
  </si>
  <si>
    <t>Julianadorp, Noorderhaven</t>
  </si>
  <si>
    <t>NL:Q:34203041</t>
  </si>
  <si>
    <t>NL:Q:34203051</t>
  </si>
  <si>
    <t>Den Helder, Langevliet</t>
  </si>
  <si>
    <t>NL:Q:34203060</t>
  </si>
  <si>
    <t>Den Helder, Doorzwin</t>
  </si>
  <si>
    <t>NL:Q:34203080</t>
  </si>
  <si>
    <t>NL:Q:34230010</t>
  </si>
  <si>
    <t>Texel, Pontweg-Leemkuil</t>
  </si>
  <si>
    <t>NL:Q:34230020</t>
  </si>
  <si>
    <t>Texel, Pontweg-Redoute</t>
  </si>
  <si>
    <t>NL:Q:34230030</t>
  </si>
  <si>
    <t>Texel, Pontweg-Zuidhaffel</t>
  </si>
  <si>
    <t>NL:Q:34230040</t>
  </si>
  <si>
    <t>NL:Q:34230050</t>
  </si>
  <si>
    <t>12 IN Texel, Den Hoorn</t>
  </si>
  <si>
    <t>NL:Q:34230060</t>
  </si>
  <si>
    <t>12 UIT Texel, Den Hoorn</t>
  </si>
  <si>
    <t>Breezand, Tulpenstraat</t>
  </si>
  <si>
    <t>NL:Q:34270080</t>
  </si>
  <si>
    <t>Breezand, Ceresplein</t>
  </si>
  <si>
    <t>NL:Q:34270100</t>
  </si>
  <si>
    <t>Breezand, R.K. Kerk</t>
  </si>
  <si>
    <t>NL:Q:34270120</t>
  </si>
  <si>
    <t>Callantsoog, Dubbelduin</t>
  </si>
  <si>
    <t>NL:Q:34310010</t>
  </si>
  <si>
    <t>Callantsoog, Helmweg</t>
  </si>
  <si>
    <t>NL:Q:34310020</t>
  </si>
  <si>
    <t>Callantsoog, Groote Keeten</t>
  </si>
  <si>
    <t>NL:Q:34310080</t>
  </si>
  <si>
    <t>Den Burg, Elemert/Centrum</t>
  </si>
  <si>
    <t>02 IN Texel, Oudeschild</t>
  </si>
  <si>
    <t>Texel, Pontweg-Rozendijk</t>
  </si>
  <si>
    <t>NL:Q:34330080</t>
  </si>
  <si>
    <t>03 IN Texel, Camping De Vrije Vogel</t>
  </si>
  <si>
    <t>04 IN Texel, De Waal</t>
  </si>
  <si>
    <t>Den Burg, VVV Texel</t>
  </si>
  <si>
    <t>NL:Q:34330100</t>
  </si>
  <si>
    <t>NL:Q:34330101</t>
  </si>
  <si>
    <t>11 IN Texel, Den Burg</t>
  </si>
  <si>
    <t>Texel, Pontweg-De Zandkoog</t>
  </si>
  <si>
    <t>NL:Q:34330260</t>
  </si>
  <si>
    <t>NL:Q:34330270</t>
  </si>
  <si>
    <t>02 UIT Texel, Oudeschild</t>
  </si>
  <si>
    <t>11 UIT Texel, Den Burg</t>
  </si>
  <si>
    <t>NL:Q:34332700</t>
  </si>
  <si>
    <t>Breezand, Oude Veer</t>
  </si>
  <si>
    <t>NL:Q:34380020</t>
  </si>
  <si>
    <t>Anna Paulowna, Station</t>
  </si>
  <si>
    <t>NL:Q:34380050</t>
  </si>
  <si>
    <t>Anna Paulowna, De Ontmoeting</t>
  </si>
  <si>
    <t>NL:Q:34380060</t>
  </si>
  <si>
    <t>Anna Paulowna, Van Ewijckskade</t>
  </si>
  <si>
    <t>NL:Q:34380070</t>
  </si>
  <si>
    <t>NL:Q:34380080</t>
  </si>
  <si>
    <t>Anna Paulowna, Geerligslaan</t>
  </si>
  <si>
    <t>NL:Q:34381010</t>
  </si>
  <si>
    <t>Anna Paulowna, Oude Gemeentehuis</t>
  </si>
  <si>
    <t>NL:Q:34381020</t>
  </si>
  <si>
    <t>NL:Q:34381030</t>
  </si>
  <si>
    <t>NL:Q:34381040</t>
  </si>
  <si>
    <t>De Stolpen, De Stolpen</t>
  </si>
  <si>
    <t>NL:Q:35500010</t>
  </si>
  <si>
    <t>'t Zand NH, Vlotbrug</t>
  </si>
  <si>
    <t>Oudesluis, Sportlaan</t>
  </si>
  <si>
    <t>NL:Q:34400530</t>
  </si>
  <si>
    <t>NL:Q:34400540</t>
  </si>
  <si>
    <t>05 IN Texel, Oosterend</t>
  </si>
  <si>
    <t>05 UIT Texel, Oosterend</t>
  </si>
  <si>
    <t>Texel, Pontweg-Pelikaanweg</t>
  </si>
  <si>
    <t>NL:Q:34440010</t>
  </si>
  <si>
    <t>Texel, Pontweg-Pijpersdijk</t>
  </si>
  <si>
    <t>NL:Q:34440030</t>
  </si>
  <si>
    <t>Texel, Bosch en Zee</t>
  </si>
  <si>
    <t>NL:Q:34440050</t>
  </si>
  <si>
    <t>De Koog, Dorpsstraat</t>
  </si>
  <si>
    <t>NL:Q:34440070</t>
  </si>
  <si>
    <t>De Koog, Brink</t>
  </si>
  <si>
    <t>NL:Q:34440080</t>
  </si>
  <si>
    <t>De Koog, Nikadel</t>
  </si>
  <si>
    <t>De Koog, Badweg</t>
  </si>
  <si>
    <t>NL:Q:34440110</t>
  </si>
  <si>
    <t>09 IN Texel, De Koog</t>
  </si>
  <si>
    <t>10 IN Texel, Ecomare</t>
  </si>
  <si>
    <t>De Koog, Epelaan</t>
  </si>
  <si>
    <t>NL:Q:34440200</t>
  </si>
  <si>
    <t>De Koog, Maartenhuis</t>
  </si>
  <si>
    <t>NL:Q:34440220</t>
  </si>
  <si>
    <t>Texel, Californieweg-Californie</t>
  </si>
  <si>
    <t>NL:Q:34441560</t>
  </si>
  <si>
    <t>Texel, Californieweg-So What</t>
  </si>
  <si>
    <t>NL:Q:34441580</t>
  </si>
  <si>
    <t>Texel, Ruijslaan-Ecomare</t>
  </si>
  <si>
    <t>NL:Q:34441600</t>
  </si>
  <si>
    <t>Texel, Pontweg-Schumakersweg</t>
  </si>
  <si>
    <t>NL:Q:34441670</t>
  </si>
  <si>
    <t>NL:Q:34442700</t>
  </si>
  <si>
    <t>Texel, Gerritslanderdijkje</t>
  </si>
  <si>
    <t>NL:Q:34442900</t>
  </si>
  <si>
    <t>Texel, Pontweg-Californieweg</t>
  </si>
  <si>
    <t>NL:Q:34443200</t>
  </si>
  <si>
    <t>NL:Q:34445700</t>
  </si>
  <si>
    <t>NL:Q:34446000</t>
  </si>
  <si>
    <t>Wieringerwaard, Wapen van Wieringerwaard</t>
  </si>
  <si>
    <t>NL:Q:34480100</t>
  </si>
  <si>
    <t>NL:Q:34480110</t>
  </si>
  <si>
    <t>Wieringerwaard, Iepenlaan</t>
  </si>
  <si>
    <t>NL:Q:34480200</t>
  </si>
  <si>
    <t>NL:Q:34480210</t>
  </si>
  <si>
    <t>Wieringerwaard, Nieuwesluis</t>
  </si>
  <si>
    <t>NL:Q:34481010</t>
  </si>
  <si>
    <t>NL:Q:34481011</t>
  </si>
  <si>
    <t>Oudesluis, Westfriesedijk</t>
  </si>
  <si>
    <t>NL:Q:34501010</t>
  </si>
  <si>
    <t>NL:Q:34501020</t>
  </si>
  <si>
    <t>Oudesluis, Keinsmerbrug</t>
  </si>
  <si>
    <t>NL:Q:34501030</t>
  </si>
  <si>
    <t>NL:Q:34501040</t>
  </si>
  <si>
    <t>Callantsoog, Stuyvezandeweg</t>
  </si>
  <si>
    <t>NL:Q:34510010</t>
  </si>
  <si>
    <t>Callantsoog, Duinroosweg</t>
  </si>
  <si>
    <t>NL:Q:34510030</t>
  </si>
  <si>
    <t>Callantsoog, Jewelweg</t>
  </si>
  <si>
    <t>NL:Q:34510050</t>
  </si>
  <si>
    <t>Schagerbrug, Schagerweg</t>
  </si>
  <si>
    <t>NL:Q:34510520</t>
  </si>
  <si>
    <t>Callantsoog, Zeeweg</t>
  </si>
  <si>
    <t>NL:Q:34510530</t>
  </si>
  <si>
    <t>Callantsoog, Zwanenwater</t>
  </si>
  <si>
    <t>NL:Q:34510550</t>
  </si>
  <si>
    <t>Schagerbrug, Buitenzorg</t>
  </si>
  <si>
    <t>NL:Q:34510590</t>
  </si>
  <si>
    <t>NL:Q:34510620</t>
  </si>
  <si>
    <t>07 IN Texel, De Cocksdorp</t>
  </si>
  <si>
    <t>08 IN Texel, Vuurtoren</t>
  </si>
  <si>
    <t>06 IN Texel, Vliegveld</t>
  </si>
  <si>
    <t>07 UIT Texel, De Cocksdorp</t>
  </si>
  <si>
    <t>Westerland, Hollebalgweg</t>
  </si>
  <si>
    <t>NL:Q:34570050</t>
  </si>
  <si>
    <t>NL:Q:34570120</t>
  </si>
  <si>
    <t>Hippolytushoef, N99</t>
  </si>
  <si>
    <t>Hippolytushoef, De Weel</t>
  </si>
  <si>
    <t>NL:Q:34570250</t>
  </si>
  <si>
    <t>Hippolytushoef, Mering</t>
  </si>
  <si>
    <t>NL:Q:34570270</t>
  </si>
  <si>
    <t>Westerland, De Dentele</t>
  </si>
  <si>
    <t>NL:Q:34571070</t>
  </si>
  <si>
    <t>NL:Q:34571080</t>
  </si>
  <si>
    <t>Schagen, Witte Paal</t>
  </si>
  <si>
    <t>NL:Q:34600020</t>
  </si>
  <si>
    <t>Schagen, Station</t>
  </si>
  <si>
    <t>NL:Q:34600070</t>
  </si>
  <si>
    <t>Schagen, Bioscoop Cinemagnus</t>
  </si>
  <si>
    <t>NL:Q:34600071</t>
  </si>
  <si>
    <t>Schagen, Muggenburg</t>
  </si>
  <si>
    <t>NL:Q:34600100</t>
  </si>
  <si>
    <t>NL:Q:34600110</t>
  </si>
  <si>
    <t>Schagen, Crematorium</t>
  </si>
  <si>
    <t>NL:Q:34600140</t>
  </si>
  <si>
    <t>Schagen, Koperwiek</t>
  </si>
  <si>
    <t>NL:Q:34600180</t>
  </si>
  <si>
    <t>NL:Q:34600190</t>
  </si>
  <si>
    <t>Schagen, Dagopvang</t>
  </si>
  <si>
    <t>NL:Q:34600210</t>
  </si>
  <si>
    <t>NL:Q:34600220</t>
  </si>
  <si>
    <t>Schagen, Langestraat/Centrum</t>
  </si>
  <si>
    <t>NL:Q:34600250</t>
  </si>
  <si>
    <t>Schagen, Vliedlaan</t>
  </si>
  <si>
    <t>NL:Q:34600290</t>
  </si>
  <si>
    <t>NL:Q:34600300</t>
  </si>
  <si>
    <t>Schagen, Bedrijventerr.Witte Paal</t>
  </si>
  <si>
    <t>NL:Q:34600350</t>
  </si>
  <si>
    <t>Schagen, Clusius College</t>
  </si>
  <si>
    <t>NL:Q:34600370</t>
  </si>
  <si>
    <t>Schagen, Zaagmolen</t>
  </si>
  <si>
    <t>NL:Q:34600410</t>
  </si>
  <si>
    <t>NL:Q:34600420</t>
  </si>
  <si>
    <t>Schagen, Lagedijk</t>
  </si>
  <si>
    <t>NL:Q:34601010</t>
  </si>
  <si>
    <t>Schagen, Zijperweg</t>
  </si>
  <si>
    <t>NL:Q:34601030</t>
  </si>
  <si>
    <t>Schagen, Halerweg</t>
  </si>
  <si>
    <t>NL:Q:34601040</t>
  </si>
  <si>
    <t>NL:Q:34601050</t>
  </si>
  <si>
    <t>NL:Q:34601060</t>
  </si>
  <si>
    <t>NL:Q:34601110</t>
  </si>
  <si>
    <t>NL:Q:34601120</t>
  </si>
  <si>
    <t>Schagen, Oude Slotstraat</t>
  </si>
  <si>
    <t>NL:Q:34601140</t>
  </si>
  <si>
    <t>NL:Q:34602010</t>
  </si>
  <si>
    <t>Schagen, Valkkoog</t>
  </si>
  <si>
    <t>NL:Q:34602020</t>
  </si>
  <si>
    <t>Schagen, Hofstraat</t>
  </si>
  <si>
    <t>Schagen, Zwembad De Wiel</t>
  </si>
  <si>
    <t>NL:Q:34602040</t>
  </si>
  <si>
    <t>NL:Q:34602110</t>
  </si>
  <si>
    <t>Schagen, Schagerwiel</t>
  </si>
  <si>
    <t>NL:Q:34602130</t>
  </si>
  <si>
    <t>NL:Q:34602150</t>
  </si>
  <si>
    <t>Schagen, Magnushof</t>
  </si>
  <si>
    <t>NL:Q:34602580</t>
  </si>
  <si>
    <t>NL:Q:34602590</t>
  </si>
  <si>
    <t>NL:Q:34610010</t>
  </si>
  <si>
    <t>Schagerbrug, Buurtje</t>
  </si>
  <si>
    <t>NL:Q:34610030</t>
  </si>
  <si>
    <t>Schagerbrug, Zijper Museum</t>
  </si>
  <si>
    <t>NL:Q:34610040</t>
  </si>
  <si>
    <t>Schagerbrug, Schagerbrug</t>
  </si>
  <si>
    <t>NL:Q:34610050</t>
  </si>
  <si>
    <t>NL:Q:34610060</t>
  </si>
  <si>
    <t>NL:Q:34610070</t>
  </si>
  <si>
    <t>Hippolytushoef, Hofweg</t>
  </si>
  <si>
    <t>NL:Q:34670080</t>
  </si>
  <si>
    <t>Den Oever, Molgerdijk</t>
  </si>
  <si>
    <t>NL:Q:34671010</t>
  </si>
  <si>
    <t>Kolhorn, Torenstraat</t>
  </si>
  <si>
    <t>NL:Q:34680130</t>
  </si>
  <si>
    <t>NL:Q:34680140</t>
  </si>
  <si>
    <t>Kolhorn, Willem Bestevaerstraat</t>
  </si>
  <si>
    <t>NL:Q:34680150</t>
  </si>
  <si>
    <t>NL:Q:34680160</t>
  </si>
  <si>
    <t>Barsingerhorn, Leekerweg</t>
  </si>
  <si>
    <t>NL:Q:34681010</t>
  </si>
  <si>
    <t>Winkel, Wilgenstraat</t>
  </si>
  <si>
    <t>NL:Q:34681020</t>
  </si>
  <si>
    <t>Lutjewinkel, Weereweg</t>
  </si>
  <si>
    <t>NL:Q:34681110</t>
  </si>
  <si>
    <t>NL:Q:34681120</t>
  </si>
  <si>
    <t>Middenmeer, Breestraat</t>
  </si>
  <si>
    <t>Slootdorp, Kerkstraat</t>
  </si>
  <si>
    <t>NL:Q:34760040</t>
  </si>
  <si>
    <t>Middenmeer, Winkelcentrum</t>
  </si>
  <si>
    <t>Slootdorp, Kon.Wilhelminaweg</t>
  </si>
  <si>
    <t>NL:Q:34760060</t>
  </si>
  <si>
    <t>Slootdorp, Dolfijnweg</t>
  </si>
  <si>
    <t>NL:Q:34760080</t>
  </si>
  <si>
    <t>Middenmeer, Praamweg</t>
  </si>
  <si>
    <t>NL:Q:34760100</t>
  </si>
  <si>
    <t>NL:Q:34760110</t>
  </si>
  <si>
    <t>NL:Q:34760130</t>
  </si>
  <si>
    <t>NL:Q:34760150</t>
  </si>
  <si>
    <t>Slootdorp, Den Oeverseweg</t>
  </si>
  <si>
    <t>NL:Q:34760190</t>
  </si>
  <si>
    <t>Middenmeer, Alkmaarseweg</t>
  </si>
  <si>
    <t>NL:Q:34760200</t>
  </si>
  <si>
    <t>Slootdorp, Prins Bernhardweg</t>
  </si>
  <si>
    <t>NL:Q:34760230</t>
  </si>
  <si>
    <t>Den Oever, Busstation</t>
  </si>
  <si>
    <t>NL:Q:34771010</t>
  </si>
  <si>
    <t>Den Oever, Vlieterstraat</t>
  </si>
  <si>
    <t>NL:Q:34771030</t>
  </si>
  <si>
    <t>Den Oever, Hofstraat</t>
  </si>
  <si>
    <t>NL:Q:34771050</t>
  </si>
  <si>
    <t>NL:Q:34860010</t>
  </si>
  <si>
    <t>Slootdorp, Westerterpweg</t>
  </si>
  <si>
    <t>NL:Q:34860050</t>
  </si>
  <si>
    <t>Wieringerwerf, Badweg</t>
  </si>
  <si>
    <t>Wieringerwerf, Ir. Krijnstraat</t>
  </si>
  <si>
    <t>Wieringerwerf, Ing. Ovingestraat</t>
  </si>
  <si>
    <t>NL:Q:34860130</t>
  </si>
  <si>
    <t>NL:Q:34860170</t>
  </si>
  <si>
    <t>Wieringerwerf, Brinkweg</t>
  </si>
  <si>
    <t>NL:Q:34860250</t>
  </si>
  <si>
    <t>Wieringerwerf, Oosterterp</t>
  </si>
  <si>
    <t>NL:Q:34860310</t>
  </si>
  <si>
    <t>NL:Q:34860320</t>
  </si>
  <si>
    <t>Wieringerwerf, Verbindingsweg</t>
  </si>
  <si>
    <t>NL:Q:34860330</t>
  </si>
  <si>
    <t>NL:Q:34860340</t>
  </si>
  <si>
    <t>Wieringerwerf, Motel</t>
  </si>
  <si>
    <t>NL:Q:34861000</t>
  </si>
  <si>
    <t>Wieringerwerf, Zuiderkwelweg</t>
  </si>
  <si>
    <t>NL:Q:34862010</t>
  </si>
  <si>
    <t>Bergen NH, Teugelaan</t>
  </si>
  <si>
    <t>NL:Q:35100010</t>
  </si>
  <si>
    <t>Alkmaar, Voltastraat</t>
  </si>
  <si>
    <t>Bergen NH, Kanaaldijk N9</t>
  </si>
  <si>
    <t>NL:Q:35100030</t>
  </si>
  <si>
    <t>Alkmaar, Koedijkervlotbrug</t>
  </si>
  <si>
    <t>NL:Q:35100040</t>
  </si>
  <si>
    <t>NL:Q:35100070</t>
  </si>
  <si>
    <t>NL:Q:35100080</t>
  </si>
  <si>
    <t>Schoorl, Damweg</t>
  </si>
  <si>
    <t>NL:Q:35100090</t>
  </si>
  <si>
    <t>NL:Q:35100100</t>
  </si>
  <si>
    <t>Alkmaar, Laan van Parijs</t>
  </si>
  <si>
    <t>NL:Q:35110010</t>
  </si>
  <si>
    <t>Alkmaar, Schinkelwaard</t>
  </si>
  <si>
    <t>NL:Q:35110020</t>
  </si>
  <si>
    <t>Alkmaar, Ardennenstraat</t>
  </si>
  <si>
    <t>Alkmaar, Eggestraat</t>
  </si>
  <si>
    <t>Alkmaar, Faktorij</t>
  </si>
  <si>
    <t>NL:Q:35110070</t>
  </si>
  <si>
    <t>Alkmaar, Laan van Troyes</t>
  </si>
  <si>
    <t>NL:Q:35110080</t>
  </si>
  <si>
    <t>Alkmaar, Branderij</t>
  </si>
  <si>
    <t>Alkmaar, Laan van Bath</t>
  </si>
  <si>
    <t>NL:Q:35110120</t>
  </si>
  <si>
    <t>NL:Q:35110130</t>
  </si>
  <si>
    <t>NL:Q:35110140</t>
  </si>
  <si>
    <t>NL:Q:35110160</t>
  </si>
  <si>
    <t>NL:Q:35110180</t>
  </si>
  <si>
    <t>Alkmaar, De Landman</t>
  </si>
  <si>
    <t>NL:Q:35110190</t>
  </si>
  <si>
    <t>Alkmaar, Europaboulevard</t>
  </si>
  <si>
    <t>NL:Q:35110200</t>
  </si>
  <si>
    <t>Alkmaar, Rietschoot</t>
  </si>
  <si>
    <t>NL:Q:35110215</t>
  </si>
  <si>
    <t>Alkmaar, Laan van Straatsburg</t>
  </si>
  <si>
    <t>NL:Q:35110280</t>
  </si>
  <si>
    <t>NL:Q:35110290</t>
  </si>
  <si>
    <t>Alkmaar, Huiswaarderbrug</t>
  </si>
  <si>
    <t>NL:Q:35110520</t>
  </si>
  <si>
    <t>Alkmaar, Albatrosweg</t>
  </si>
  <si>
    <t>Alkmaar, Gruttostraat</t>
  </si>
  <si>
    <t>Alkmaar, Glazenierstraat</t>
  </si>
  <si>
    <t>NL:Q:35110560</t>
  </si>
  <si>
    <t>Alkmaar, Laan van Brussel</t>
  </si>
  <si>
    <t>NL:Q:35110620</t>
  </si>
  <si>
    <t>NL:Q:35110640</t>
  </si>
  <si>
    <t>Alkmaar, Vlielandbrug</t>
  </si>
  <si>
    <t>NL:Q:35110650</t>
  </si>
  <si>
    <t>NL:Q:35110660</t>
  </si>
  <si>
    <t>NL:Q:35110680</t>
  </si>
  <si>
    <t>Alkmaar, Looierstraat</t>
  </si>
  <si>
    <t>NL:Q:35110720</t>
  </si>
  <si>
    <t>Alkmaar, Weverstraat</t>
  </si>
  <si>
    <t>NL:Q:35111020</t>
  </si>
  <si>
    <t>NL:Q:35111090</t>
  </si>
  <si>
    <t>Alkmaar, Laan van Keulen</t>
  </si>
  <si>
    <t>NL:Q:35111310</t>
  </si>
  <si>
    <t>Alkmaar, Daalmeerpad</t>
  </si>
  <si>
    <t>NL:Q:35111330</t>
  </si>
  <si>
    <t>NL:Q:35111350</t>
  </si>
  <si>
    <t>Koedijk, Meijersloot</t>
  </si>
  <si>
    <t>NL:Q:35111370</t>
  </si>
  <si>
    <t>Alkmaar, Waterhoen</t>
  </si>
  <si>
    <t>NL:Q:35111380</t>
  </si>
  <si>
    <t>Alkmaar, Penningweg</t>
  </si>
  <si>
    <t>NL:Q:35111400</t>
  </si>
  <si>
    <t>Alkmaar, Johan Huizingastraat</t>
  </si>
  <si>
    <t>NL:Q:35111440</t>
  </si>
  <si>
    <t>Alkmaar, Aidastraat</t>
  </si>
  <si>
    <t>NL:Q:35111500</t>
  </si>
  <si>
    <t>Alkmaar, Hans de Riesstraat</t>
  </si>
  <si>
    <t>NL:Q:35111520</t>
  </si>
  <si>
    <t>Alkmaar, Vlietwaard</t>
  </si>
  <si>
    <t>NL:Q:35111840</t>
  </si>
  <si>
    <t>Alkmaar, Ida Gerhardtstraat</t>
  </si>
  <si>
    <t>NL:Q:35111860</t>
  </si>
  <si>
    <t>Alkmaar, Vasalisstraat</t>
  </si>
  <si>
    <t>NL:Q:35111880</t>
  </si>
  <si>
    <t>NL:Q:35111890</t>
  </si>
  <si>
    <t>Sint Pancras, v.d. Vijzellaan</t>
  </si>
  <si>
    <t>NL:Q:35120050</t>
  </si>
  <si>
    <t>Alkmaar, Deltastraat</t>
  </si>
  <si>
    <t>NL:Q:35120060</t>
  </si>
  <si>
    <t>Sint Pancras, Vinkenlaan</t>
  </si>
  <si>
    <t>NL:Q:35120070</t>
  </si>
  <si>
    <t>Sint Pancras, Meeuwenlaan</t>
  </si>
  <si>
    <t>NL:Q:35120090</t>
  </si>
  <si>
    <t>Sint Pancras, Mezenstraat</t>
  </si>
  <si>
    <t>NL:Q:35120111</t>
  </si>
  <si>
    <t>NL:Q:35120120</t>
  </si>
  <si>
    <t>NL:Q:35120130</t>
  </si>
  <si>
    <t>NL:Q:35120140</t>
  </si>
  <si>
    <t>Sint Pancras, Kerkplein</t>
  </si>
  <si>
    <t>NL:Q:35120170</t>
  </si>
  <si>
    <t>NL:Q:35120180</t>
  </si>
  <si>
    <t>Heerhugowaard, Huygendijkbos</t>
  </si>
  <si>
    <t>NL:Q:35120220</t>
  </si>
  <si>
    <t>NL:Q:35120250</t>
  </si>
  <si>
    <t>Heerhugowaard, De Wending</t>
  </si>
  <si>
    <t>NL:Q:35120260</t>
  </si>
  <si>
    <t>Heerhugowaard, Huygenhoek</t>
  </si>
  <si>
    <t>Heerhugowaard, Butterhuizen</t>
  </si>
  <si>
    <t>Heerhugowaard, Stad van de Zon</t>
  </si>
  <si>
    <t>Heerhugowaard, Park van Luna</t>
  </si>
  <si>
    <t>NL:Q:35121120</t>
  </si>
  <si>
    <t>Heerhugowaard, Zuidwijk</t>
  </si>
  <si>
    <t>NL:Q:35121300</t>
  </si>
  <si>
    <t>Warmenhuizen, Oudewal West</t>
  </si>
  <si>
    <t>NL:Q:35210010</t>
  </si>
  <si>
    <t>Warmenhuizen, Camping de Rekere</t>
  </si>
  <si>
    <t>NL:Q:35210030</t>
  </si>
  <si>
    <t>Warmenhuizen, Westfriesedijk</t>
  </si>
  <si>
    <t>NL:Q:35210050</t>
  </si>
  <si>
    <t>NL:Q:35210180</t>
  </si>
  <si>
    <t>NL:Q:35210200</t>
  </si>
  <si>
    <t>Oudkarspel, Spoorstraat</t>
  </si>
  <si>
    <t>Noord-Scharwoude, De Mossel</t>
  </si>
  <si>
    <t>NL:Q:35220030</t>
  </si>
  <si>
    <t>Noord-Scharwoude, Molenkade</t>
  </si>
  <si>
    <t>Broek op Langedijk, Papenhorn</t>
  </si>
  <si>
    <t>NL:Q:35220060</t>
  </si>
  <si>
    <t>Noord-Scharwoude, Kloosterstraat</t>
  </si>
  <si>
    <t>Zuid-Scharwoude, Boomgaard</t>
  </si>
  <si>
    <t>Broek op Langedijk, Museumweg</t>
  </si>
  <si>
    <t>NL:Q:35220100</t>
  </si>
  <si>
    <t>Zuid-Scharwoude, Melkpad</t>
  </si>
  <si>
    <t>NL:Q:35220110</t>
  </si>
  <si>
    <t>Broek op Langedijk, Schoener</t>
  </si>
  <si>
    <t>NL:Q:35220120</t>
  </si>
  <si>
    <t>NL:Q:35220150</t>
  </si>
  <si>
    <t>NL:Q:35220160</t>
  </si>
  <si>
    <t>NL:Q:35220170</t>
  </si>
  <si>
    <t>NL:Q:35220180</t>
  </si>
  <si>
    <t>NL:Q:35220200</t>
  </si>
  <si>
    <t>NL:Q:35220210</t>
  </si>
  <si>
    <t>NL:Q:35220220</t>
  </si>
  <si>
    <t>NL:Q:35220240</t>
  </si>
  <si>
    <t>Zuid-Scharwoude, Vroedschap</t>
  </si>
  <si>
    <t>NL:Q:35220260</t>
  </si>
  <si>
    <t>Zuid-Scharwoude, Amelsgroet</t>
  </si>
  <si>
    <t>NL:Q:35220280</t>
  </si>
  <si>
    <t>NL:Q:35220290</t>
  </si>
  <si>
    <t>Zuid-Scharwoude, Geestweg</t>
  </si>
  <si>
    <t>NL:Q:35220300</t>
  </si>
  <si>
    <t>Zuid-Scharwoude, Laansloot</t>
  </si>
  <si>
    <t>NL:Q:35220320</t>
  </si>
  <si>
    <t>Broek op Langedijk, wkc Broekerveiling</t>
  </si>
  <si>
    <t>NL:Q:35220370</t>
  </si>
  <si>
    <t>NL:Q:35220380</t>
  </si>
  <si>
    <t>Zuid-Scharwoude, Begraafplaats Oostervaart</t>
  </si>
  <si>
    <t>NL:Q:35220390</t>
  </si>
  <si>
    <t>Noord-Scharwoude, Zwembad Duikerdel</t>
  </si>
  <si>
    <t>NL:Q:35220400</t>
  </si>
  <si>
    <t>NL:Q:35220410</t>
  </si>
  <si>
    <t>NL:Q:35220420</t>
  </si>
  <si>
    <t>Noord-Scharwoude, Violenstraat</t>
  </si>
  <si>
    <t>NL:Q:35220430</t>
  </si>
  <si>
    <t>NL:Q:35220440</t>
  </si>
  <si>
    <t>Heerhugowaard, Oostertocht</t>
  </si>
  <si>
    <t>Heerhugowaard, Han Fortmann College</t>
  </si>
  <si>
    <t>NL:Q:35260210</t>
  </si>
  <si>
    <t>Heerhugowaard, 't Kruis</t>
  </si>
  <si>
    <t>NL:Q:35260240</t>
  </si>
  <si>
    <t>Heerhugowaard, Smaragd</t>
  </si>
  <si>
    <t>NL:Q:35261040</t>
  </si>
  <si>
    <t>Heerhugowaard, Granaat</t>
  </si>
  <si>
    <t>Heerhugowaard, Diamant</t>
  </si>
  <si>
    <t>NL:Q:35261080</t>
  </si>
  <si>
    <t>Heerhugowaard, Titanialaan</t>
  </si>
  <si>
    <t>NL:Q:35261110</t>
  </si>
  <si>
    <t>NL:Q:35261120</t>
  </si>
  <si>
    <t>Heerhugowaard, Station</t>
  </si>
  <si>
    <t>NL:Q:35261130</t>
  </si>
  <si>
    <t>NL:Q:35261190</t>
  </si>
  <si>
    <t>NL:Q:35261210</t>
  </si>
  <si>
    <t>Heerhugowaard, Rijn</t>
  </si>
  <si>
    <t>Heerhugowaard, Bomenwijk</t>
  </si>
  <si>
    <t>Heerhugowaard, Centrumwaard</t>
  </si>
  <si>
    <t>Heerhugowaard, Icaruslaan</t>
  </si>
  <si>
    <t>NL:Q:35261450</t>
  </si>
  <si>
    <t>Heerhugowaard, Stadshart</t>
  </si>
  <si>
    <t>Heerhugowaard, Molenwijk</t>
  </si>
  <si>
    <t>Heerhugowaard, Edisonstraat</t>
  </si>
  <si>
    <t>NL:Q:35261690</t>
  </si>
  <si>
    <t>Heerhugowaard, Einsteinstraat</t>
  </si>
  <si>
    <t>NL:Q:35261700</t>
  </si>
  <si>
    <t>NL:Q:35261720</t>
  </si>
  <si>
    <t>Heerhugowaard, Ampèrestraat</t>
  </si>
  <si>
    <t>NL:Q:35261730</t>
  </si>
  <si>
    <t>NL:Q:35261740</t>
  </si>
  <si>
    <t>Heerhugowaard, Station Westzijde</t>
  </si>
  <si>
    <t>NL:Q:35261800</t>
  </si>
  <si>
    <t>Heerhugowaard, Krusemanlaan</t>
  </si>
  <si>
    <t>Heerhugowaard, Rivierenwijk</t>
  </si>
  <si>
    <t>NL:Q:35262080</t>
  </si>
  <si>
    <t>Heerhugowaard, De Draai</t>
  </si>
  <si>
    <t>Heerhugowaard, van Veenweg</t>
  </si>
  <si>
    <t>NL:Q:35262370</t>
  </si>
  <si>
    <t>Tuitjenhorn, Oostwal</t>
  </si>
  <si>
    <t>NL:Q:35310020</t>
  </si>
  <si>
    <t>Warmenhuizen, Kanaalweg</t>
  </si>
  <si>
    <t>NL:Q:35310040</t>
  </si>
  <si>
    <t>Warmenhuizen, De Baan</t>
  </si>
  <si>
    <t>NL:Q:35310050</t>
  </si>
  <si>
    <t>Warmenhuizen, Schelphoek</t>
  </si>
  <si>
    <t>NL:Q:35310060</t>
  </si>
  <si>
    <t>Warmenhuizen, Stationsstraat</t>
  </si>
  <si>
    <t>NL:Q:35310100</t>
  </si>
  <si>
    <t>NL:Q:35310110</t>
  </si>
  <si>
    <t>NL:Q:35310120</t>
  </si>
  <si>
    <t>NL:Q:35310130</t>
  </si>
  <si>
    <t>Warmenhuizen, Maasweid</t>
  </si>
  <si>
    <t>NL:Q:35310180</t>
  </si>
  <si>
    <t>Warmenhuizen, Vijfven</t>
  </si>
  <si>
    <t>NL:Q:35310190</t>
  </si>
  <si>
    <t>NL:Q:35310200</t>
  </si>
  <si>
    <t>Warmenhuizen, Oudewal Oost</t>
  </si>
  <si>
    <t>NL:Q:35310210</t>
  </si>
  <si>
    <t>NL:Q:35310220</t>
  </si>
  <si>
    <t>NL:Q:35320020</t>
  </si>
  <si>
    <t>Oudkarspel, Zaagmolenweg</t>
  </si>
  <si>
    <t>NL:Q:35320130</t>
  </si>
  <si>
    <t>Oudkarspel, Haagwinde</t>
  </si>
  <si>
    <t>NL:Q:35320150</t>
  </si>
  <si>
    <t>Oudkarspel, Kasteelstraat</t>
  </si>
  <si>
    <t>Heerhugowaard, Smuigelweg</t>
  </si>
  <si>
    <t>NL:Q:35360020</t>
  </si>
  <si>
    <t>Heerhugowaard, Westerweg</t>
  </si>
  <si>
    <t>NL:Q:35360040</t>
  </si>
  <si>
    <t>Heerhugowaard, Sluis</t>
  </si>
  <si>
    <t>NL:Q:35360060</t>
  </si>
  <si>
    <t>NL:Q:35360090</t>
  </si>
  <si>
    <t>Heerhugowaard, Zeppelinstraat</t>
  </si>
  <si>
    <t>NL:Q:35360110</t>
  </si>
  <si>
    <t>NL:Q:35360120</t>
  </si>
  <si>
    <t>St. Maartenszee, Goudvis</t>
  </si>
  <si>
    <t>NL:Q:35400010</t>
  </si>
  <si>
    <t>Petten, Energy and Health Campus</t>
  </si>
  <si>
    <t>Petten, Plein 1945</t>
  </si>
  <si>
    <t>NL:Q:35400040</t>
  </si>
  <si>
    <t>Petten, Eriksstraat</t>
  </si>
  <si>
    <t>NL:Q:35400050</t>
  </si>
  <si>
    <t>NL:Q:35400060</t>
  </si>
  <si>
    <t>NL:Q:35400070</t>
  </si>
  <si>
    <t>NL:Q:35400080</t>
  </si>
  <si>
    <t>Petten, Pettemerkluft</t>
  </si>
  <si>
    <t>NL:Q:35400100</t>
  </si>
  <si>
    <t>Burgerbrug, Burgerweg/Zwanenplein</t>
  </si>
  <si>
    <t>NL:Q:35400220</t>
  </si>
  <si>
    <t>Petten, Mr. Geensenweg</t>
  </si>
  <si>
    <t>NL:Q:35400230</t>
  </si>
  <si>
    <t>NL:Q:35400240</t>
  </si>
  <si>
    <t>Burgerbrug, Café Halfweg</t>
  </si>
  <si>
    <t>NL:Q:35400300</t>
  </si>
  <si>
    <t>NL:Q:35400310</t>
  </si>
  <si>
    <t>Sint Maartensbrug, St. Maartensweg</t>
  </si>
  <si>
    <t>NL:Q:35400440</t>
  </si>
  <si>
    <t>NL:Q:35400450</t>
  </si>
  <si>
    <t>Dirkshorn, Burgerweg</t>
  </si>
  <si>
    <t>NL:Q:35420040</t>
  </si>
  <si>
    <t>Dirkshorn, Hornhoeve</t>
  </si>
  <si>
    <t>NL:Q:35420050</t>
  </si>
  <si>
    <t>Dirkshorn, Begraafplaats</t>
  </si>
  <si>
    <t>NL:Q:35420060</t>
  </si>
  <si>
    <t>Dirkshorn, Raadhuisstraat</t>
  </si>
  <si>
    <t>NL:Q:35420070</t>
  </si>
  <si>
    <t>NL:Q:35420080</t>
  </si>
  <si>
    <t>NL:Q:35420090</t>
  </si>
  <si>
    <t>NL:Q:35420100</t>
  </si>
  <si>
    <t>NL:Q:35420110</t>
  </si>
  <si>
    <t>Sint Maarten, Groenhartweg</t>
  </si>
  <si>
    <t>NL:Q:35420120</t>
  </si>
  <si>
    <t>Tuitjenhorn, Ambachtsdijk</t>
  </si>
  <si>
    <t>NL:Q:35420130</t>
  </si>
  <si>
    <t>NL:Q:35420140</t>
  </si>
  <si>
    <t>Tuitjenhorn, Bongerdlaan</t>
  </si>
  <si>
    <t>NL:Q:35420150</t>
  </si>
  <si>
    <t>NL:Q:35420160</t>
  </si>
  <si>
    <t>NL:Q:35420210</t>
  </si>
  <si>
    <t>Burgerbrug, Meester Bollplein</t>
  </si>
  <si>
    <t>NL:Q:35420230</t>
  </si>
  <si>
    <t>NL:Q:35420240</t>
  </si>
  <si>
    <t>Sint Maarten, Kerkweg/Surmerhuizerweg</t>
  </si>
  <si>
    <t>NL:Q:35420260</t>
  </si>
  <si>
    <t>Tuitjenhorn, Kalverdijkerlaantje</t>
  </si>
  <si>
    <t>NL:Q:35420500</t>
  </si>
  <si>
    <t>NL:Q:35420520</t>
  </si>
  <si>
    <t>NL:Q:35420530</t>
  </si>
  <si>
    <t>Tuitjenhorn, De Helt</t>
  </si>
  <si>
    <t>NL:Q:35420550</t>
  </si>
  <si>
    <t>NL:Q:35420560</t>
  </si>
  <si>
    <t>Tuitjenhorn, Stiegerstraat</t>
  </si>
  <si>
    <t>NL:Q:35420570</t>
  </si>
  <si>
    <t>Tuitjenhorn, Camping de Bongerd</t>
  </si>
  <si>
    <t>NL:Q:35420580</t>
  </si>
  <si>
    <t>Tuitjenhorn, Noorderlicht</t>
  </si>
  <si>
    <t>NL:Q:35420730</t>
  </si>
  <si>
    <t>Tuitjenhorn, St. Jozefpark</t>
  </si>
  <si>
    <t>NL:Q:35420640</t>
  </si>
  <si>
    <t>Tuitjenhorn, W. Dekkerstraat</t>
  </si>
  <si>
    <t>Tuitjenhorn, Sportlaan</t>
  </si>
  <si>
    <t>Tuitjenhorn, De Punter</t>
  </si>
  <si>
    <t>NL:Q:35420740</t>
  </si>
  <si>
    <t>Tuitjenhorn, Dierenpark</t>
  </si>
  <si>
    <t>NL:Q:35420750</t>
  </si>
  <si>
    <t>Heerhugowaard, Verlaat</t>
  </si>
  <si>
    <t>NL:Q:35460080</t>
  </si>
  <si>
    <t>Waarland, Hogebrugweg</t>
  </si>
  <si>
    <t>NL:Q:35462020</t>
  </si>
  <si>
    <t>Waarland, Kerkstraat</t>
  </si>
  <si>
    <t>NL:Q:35462070</t>
  </si>
  <si>
    <t>Waarland, Kromme Akker</t>
  </si>
  <si>
    <t>NL:Q:35462080</t>
  </si>
  <si>
    <t>Waarland, Beemsterboerweg</t>
  </si>
  <si>
    <t>NL:Q:35462090</t>
  </si>
  <si>
    <t>Waarland, Bloemstraat</t>
  </si>
  <si>
    <t>NL:Q:35462100</t>
  </si>
  <si>
    <t>Waarland, Veluweweg</t>
  </si>
  <si>
    <t>NL:Q:35462130</t>
  </si>
  <si>
    <t>Waarland, Sabinahof</t>
  </si>
  <si>
    <t>NL:Q:35463010</t>
  </si>
  <si>
    <t>NL:Q:35500020</t>
  </si>
  <si>
    <t>Sint Maartensvlotbrug, Belkmerweg</t>
  </si>
  <si>
    <t>NL:Q:35500040</t>
  </si>
  <si>
    <t>NL:Q:35500070</t>
  </si>
  <si>
    <t>Sint Maartensvlotbrug, Ruigeweg 49</t>
  </si>
  <si>
    <t>NL:Q:35500400</t>
  </si>
  <si>
    <t>NL:Q:35500410</t>
  </si>
  <si>
    <t>Sint Maarten, Sportparklaan</t>
  </si>
  <si>
    <t>NL:Q:35520100</t>
  </si>
  <si>
    <t>Sint Maartensbrug, Ruigeweg</t>
  </si>
  <si>
    <t>NL:Q:35520420</t>
  </si>
  <si>
    <t>Sint Maartensvlotbrug, Vlotbrug</t>
  </si>
  <si>
    <t>NL:Q:35520500</t>
  </si>
  <si>
    <t>Sint Maartensvlotbrug, G. v/d Sluisstraat</t>
  </si>
  <si>
    <t>NL:Q:35520520</t>
  </si>
  <si>
    <t>Sint Maarten, Hoge Buurt</t>
  </si>
  <si>
    <t>NL:Q:35520540</t>
  </si>
  <si>
    <t>NL:Q:35520550</t>
  </si>
  <si>
    <t>'t Veld, Clauslaan</t>
  </si>
  <si>
    <t>NL:Q:35540030</t>
  </si>
  <si>
    <t>NL:Q:35540040</t>
  </si>
  <si>
    <t>'t Veld, Oranjelaan</t>
  </si>
  <si>
    <t>NL:Q:35540080</t>
  </si>
  <si>
    <t>NL:Q:35540081</t>
  </si>
  <si>
    <t>'t Veld, Rijderslaan</t>
  </si>
  <si>
    <t>NL:Q:35540110</t>
  </si>
  <si>
    <t>NL:Q:35540120</t>
  </si>
  <si>
    <t>'t Veld, Rijdersstraat/Kerk</t>
  </si>
  <si>
    <t>NL:Q:35540200</t>
  </si>
  <si>
    <t>'t Veld, Past. Cleerbesemlaan</t>
  </si>
  <si>
    <t>NL:Q:35540220</t>
  </si>
  <si>
    <t>NL:Q:35540230</t>
  </si>
  <si>
    <t>'t Veld, Valbrugweg</t>
  </si>
  <si>
    <t>NL:Q:35540240</t>
  </si>
  <si>
    <t>NL:Q:35540250</t>
  </si>
  <si>
    <t>NL:Q:35560010</t>
  </si>
  <si>
    <t>Winkel, Scheidersweg</t>
  </si>
  <si>
    <t>NL:Q:35560070</t>
  </si>
  <si>
    <t>Nieuwe Niedorp, Boerenleenbank</t>
  </si>
  <si>
    <t>NL:Q:35560080</t>
  </si>
  <si>
    <t>Nieuwe Niedorp, De Rode Eenhoorn</t>
  </si>
  <si>
    <t>NL:Q:35560100</t>
  </si>
  <si>
    <t>Nieuwe Niedorp, v. Herwerden</t>
  </si>
  <si>
    <t>NL:Q:35560120</t>
  </si>
  <si>
    <t>Nieuwe Niedorp, Prins Maurits</t>
  </si>
  <si>
    <t>NL:Q:35560130</t>
  </si>
  <si>
    <t>NL:Q:35560140</t>
  </si>
  <si>
    <t>NL:Q:35560150</t>
  </si>
  <si>
    <t>NL:Q:35560170</t>
  </si>
  <si>
    <t>NL:Q:35560190</t>
  </si>
  <si>
    <t>NL:Q:35560200</t>
  </si>
  <si>
    <t>Nieuwe Niedorp, Vijverweg</t>
  </si>
  <si>
    <t>NL:Q:35560210</t>
  </si>
  <si>
    <t>Winkel, Bosstraat</t>
  </si>
  <si>
    <t>NL:Q:35560220</t>
  </si>
  <si>
    <t>Winkel, Winkelmade</t>
  </si>
  <si>
    <t>NL:Q:35560240</t>
  </si>
  <si>
    <t>NL:Q:35560250</t>
  </si>
  <si>
    <t>NL:Q:35560260</t>
  </si>
  <si>
    <t>Nieuwe Niedorp, De Veert</t>
  </si>
  <si>
    <t>NL:Q:35560270</t>
  </si>
  <si>
    <t>NL:Q:35560280</t>
  </si>
  <si>
    <t>NL:Q:35560290</t>
  </si>
  <si>
    <t>Terdiek, Terdiek</t>
  </si>
  <si>
    <t>NL:Q:35560310</t>
  </si>
  <si>
    <t>NL:Q:35560320</t>
  </si>
  <si>
    <t>Winkel, Juttepeer</t>
  </si>
  <si>
    <t>NL:Q:35560330</t>
  </si>
  <si>
    <t>Nieuwe Niedorp, Transferium</t>
  </si>
  <si>
    <t>NL:Q:35561020</t>
  </si>
  <si>
    <t>NL:Q:35750010</t>
  </si>
  <si>
    <t>NL:Q:35750120</t>
  </si>
  <si>
    <t>Barsingerhorn, De Fortuin</t>
  </si>
  <si>
    <t>NL:Q:35750140</t>
  </si>
  <si>
    <t>Barsingerhorn, Heerenweg 92</t>
  </si>
  <si>
    <t>NL:Q:35750160</t>
  </si>
  <si>
    <t>Barsingerhorn, Mieldijk</t>
  </si>
  <si>
    <t>NL:Q:35750180</t>
  </si>
  <si>
    <t>Barsingerhorn, Tram Abri</t>
  </si>
  <si>
    <t>NL:Q:35750200</t>
  </si>
  <si>
    <t>NL:Q:35750580</t>
  </si>
  <si>
    <t>Alkmaar, Juliana van Stolberglaan</t>
  </si>
  <si>
    <t>NL:Q:36000060</t>
  </si>
  <si>
    <t>Alkmaar, N.G. Piersonstraat</t>
  </si>
  <si>
    <t>NL:Q:36000080</t>
  </si>
  <si>
    <t>Alkmaar, Amalia van Solmsstraat</t>
  </si>
  <si>
    <t>NL:Q:36000120</t>
  </si>
  <si>
    <t>Alkmaar, Doctor Schaepmanplein</t>
  </si>
  <si>
    <t>NL:Q:36000150</t>
  </si>
  <si>
    <t>Alkmaar, Rhijnvis Feithlaan</t>
  </si>
  <si>
    <t>NL:Q:36000160</t>
  </si>
  <si>
    <t>Alkmaar, Hooftplein</t>
  </si>
  <si>
    <t>NL:Q:36000170</t>
  </si>
  <si>
    <t>Alkmaar, Spieghelstraat</t>
  </si>
  <si>
    <t>NL:Q:36000190</t>
  </si>
  <si>
    <t>Alkmaar, Roelantstraat</t>
  </si>
  <si>
    <t>NL:Q:36000200</t>
  </si>
  <si>
    <t>Alkmaar, Melis Stokelaan</t>
  </si>
  <si>
    <t>NL:Q:36000220</t>
  </si>
  <si>
    <t>Alkmaar, Pieter Langendijkstraat</t>
  </si>
  <si>
    <t>NL:Q:36000230</t>
  </si>
  <si>
    <t>Alkmaar, Asselijnstraat</t>
  </si>
  <si>
    <t>NL:Q:36000240</t>
  </si>
  <si>
    <t>Alkmaar, Bestevaerstraat</t>
  </si>
  <si>
    <t>Alkmaar, Koelmalaan</t>
  </si>
  <si>
    <t>NL:Q:36000260</t>
  </si>
  <si>
    <t>Alkmaar, De Ruyterstraat</t>
  </si>
  <si>
    <t>NL:Q:36000280</t>
  </si>
  <si>
    <t>NL:Q:36000320</t>
  </si>
  <si>
    <t>NL:Q:36000380</t>
  </si>
  <si>
    <t>NL:Q:36000400</t>
  </si>
  <si>
    <t>Alkmaar, Louise Henriettestraat</t>
  </si>
  <si>
    <t>NL:Q:36000410</t>
  </si>
  <si>
    <t>NL:Q:36000420</t>
  </si>
  <si>
    <t>NL:Q:36000490</t>
  </si>
  <si>
    <t>Alkmaar, Heul</t>
  </si>
  <si>
    <t>NL:Q:36000530</t>
  </si>
  <si>
    <t>Alkmaar, Kerkplein</t>
  </si>
  <si>
    <t>NL:Q:36000550</t>
  </si>
  <si>
    <t>Alkmaar, Vincent van Goghlaan</t>
  </si>
  <si>
    <t>NL:Q:36000610</t>
  </si>
  <si>
    <t>Alkmaar, Nicolaas Beetskade</t>
  </si>
  <si>
    <t>NL:Q:36000630</t>
  </si>
  <si>
    <t>Alkmaar, Van Ostadelaan</t>
  </si>
  <si>
    <t>NL:Q:36000650</t>
  </si>
  <si>
    <t>Alkmaar, Geestmolen</t>
  </si>
  <si>
    <t>NL:Q:36000670</t>
  </si>
  <si>
    <t>Alkmaar, Tesselsebrug</t>
  </si>
  <si>
    <t>Alkmaar, Winkelcentrum De Hoef</t>
  </si>
  <si>
    <t>NL:Q:36004120</t>
  </si>
  <si>
    <t>Alkmaar, Mesdaglaan/Picassolaan</t>
  </si>
  <si>
    <t>NL:Q:36000761</t>
  </si>
  <si>
    <t>Alkmaar, Mesdaglaan</t>
  </si>
  <si>
    <t>NL:Q:36000780</t>
  </si>
  <si>
    <t>NL:Q:36000800</t>
  </si>
  <si>
    <t>NL:Q:36000820</t>
  </si>
  <si>
    <t>NL:Q:36000840</t>
  </si>
  <si>
    <t>Alkmaar, Nassaulaan</t>
  </si>
  <si>
    <t>NL:Q:36000851</t>
  </si>
  <si>
    <t>NL:Q:36000860</t>
  </si>
  <si>
    <t>Alkmaar, Troelstrakade</t>
  </si>
  <si>
    <t>NL:Q:36000870</t>
  </si>
  <si>
    <t>NL:Q:36000880</t>
  </si>
  <si>
    <t>Alkmaar, Noordwest Ziekenhuisgroep</t>
  </si>
  <si>
    <t>Alkmaar, Bergerhout</t>
  </si>
  <si>
    <t>NL:Q:36000930</t>
  </si>
  <si>
    <t>NL:Q:36001030</t>
  </si>
  <si>
    <t>Alkmaar, Zaagmolenstraat</t>
  </si>
  <si>
    <t>NL:Q:36001040</t>
  </si>
  <si>
    <t>Alkmaar, Station Noord</t>
  </si>
  <si>
    <t>Alkmaar, 't Rode Hert</t>
  </si>
  <si>
    <t>NL:Q:36001060</t>
  </si>
  <si>
    <t>Alkmaar, Zeswielen</t>
  </si>
  <si>
    <t>NL:Q:36001080</t>
  </si>
  <si>
    <t>Alkmaar, Kanaalkade</t>
  </si>
  <si>
    <t>NL:Q:36001110</t>
  </si>
  <si>
    <t>NL:Q:36001130</t>
  </si>
  <si>
    <t>NL:Q:36001150</t>
  </si>
  <si>
    <t>Alkmaar, Rijnstraat</t>
  </si>
  <si>
    <t>Alkmaar, Metiusgracht</t>
  </si>
  <si>
    <t>Alkmaar, Van Houtenkade</t>
  </si>
  <si>
    <t>NL:Q:36001440</t>
  </si>
  <si>
    <t>Alkmaar, Ritsevoort</t>
  </si>
  <si>
    <t>NL:Q:36001480</t>
  </si>
  <si>
    <t>NL:Q:36001510</t>
  </si>
  <si>
    <t>Alkmaar, Wijkwaard</t>
  </si>
  <si>
    <t>Alkmaar, Muiderwaard</t>
  </si>
  <si>
    <t>NL:Q:36001550</t>
  </si>
  <si>
    <t>Alkmaar, Pettemerstraat</t>
  </si>
  <si>
    <t>NL:Q:36001560</t>
  </si>
  <si>
    <t>Alkmaar, Tochtwaard</t>
  </si>
  <si>
    <t>NL:Q:36001570</t>
  </si>
  <si>
    <t>Alkmaar, Bregwaard</t>
  </si>
  <si>
    <t>NL:Q:36001580</t>
  </si>
  <si>
    <t>Alkmaar, Rekerdijk</t>
  </si>
  <si>
    <t>NL:Q:36001620</t>
  </si>
  <si>
    <t>NL:Q:36001630</t>
  </si>
  <si>
    <t>NL:Q:36001640</t>
  </si>
  <si>
    <t>NL:Q:36001650</t>
  </si>
  <si>
    <t>NL:Q:36001660</t>
  </si>
  <si>
    <t>NL:Q:36001680</t>
  </si>
  <si>
    <t>Alkmaar, Biesboschstraat</t>
  </si>
  <si>
    <t>NL:Q:36001700</t>
  </si>
  <si>
    <t>Alkmaar, Topaasweg</t>
  </si>
  <si>
    <t>NL:Q:36001710</t>
  </si>
  <si>
    <t>NL:Q:36001720</t>
  </si>
  <si>
    <t>Oudorp NH, Venusstraat</t>
  </si>
  <si>
    <t>NL:Q:36001730</t>
  </si>
  <si>
    <t>NL:Q:36001740</t>
  </si>
  <si>
    <t>NL:Q:36001790</t>
  </si>
  <si>
    <t>NL:Q:36001850</t>
  </si>
  <si>
    <t>Alkmaar, Kooimeerlaan</t>
  </si>
  <si>
    <t>NL:Q:36002020</t>
  </si>
  <si>
    <t>Alkmaar, Vierstaten</t>
  </si>
  <si>
    <t>Alkmaar, Robonsbosweg</t>
  </si>
  <si>
    <t>Alkmaar, Bergerweg</t>
  </si>
  <si>
    <t>NL:Q:36002080</t>
  </si>
  <si>
    <t>Alkmaar, Opaalstraat</t>
  </si>
  <si>
    <t>NL:Q:36002110</t>
  </si>
  <si>
    <t>NL:Q:36002120</t>
  </si>
  <si>
    <t>Alkmaar, Station</t>
  </si>
  <si>
    <t>NL:Q:36002151</t>
  </si>
  <si>
    <t>NL:Q:36002152</t>
  </si>
  <si>
    <t>NL:Q:36002153</t>
  </si>
  <si>
    <t>NL:Q:36002154</t>
  </si>
  <si>
    <t>NL:Q:36002155</t>
  </si>
  <si>
    <t>NL:Q:36002156</t>
  </si>
  <si>
    <t>NL:Q:36002157</t>
  </si>
  <si>
    <t>NL:Q:36002158</t>
  </si>
  <si>
    <t>Alkmaar, Station - perron H</t>
  </si>
  <si>
    <t>NL:Q:36002159</t>
  </si>
  <si>
    <t>NL:Q:36002181</t>
  </si>
  <si>
    <t>NL:Q:36002210</t>
  </si>
  <si>
    <t>Alkmaar, Oudorperdijkje</t>
  </si>
  <si>
    <t>NL:Q:36003510</t>
  </si>
  <si>
    <t>Oudorp NH, Nieuwe Schermerweg</t>
  </si>
  <si>
    <t>NL:Q:36003540</t>
  </si>
  <si>
    <t>Alkmaar, Saturnusstraat P+R</t>
  </si>
  <si>
    <t>Alkmaar, Troostlaan</t>
  </si>
  <si>
    <t>NL:Q:36004140</t>
  </si>
  <si>
    <t>NL:Q:36004150</t>
  </si>
  <si>
    <t>Alkmaar, Schoumanlaan</t>
  </si>
  <si>
    <t>NL:Q:36004160</t>
  </si>
  <si>
    <t>NL:Q:36004170</t>
  </si>
  <si>
    <t>Alkmaar, C. Pronklaan</t>
  </si>
  <si>
    <t>NL:Q:36004180</t>
  </si>
  <si>
    <t>NL:Q:36004190</t>
  </si>
  <si>
    <t>Stompetoren, Omval</t>
  </si>
  <si>
    <t>NL:Q:36004520</t>
  </si>
  <si>
    <t>Oudorp NH, Nijenburgh</t>
  </si>
  <si>
    <t>NL:Q:36005490</t>
  </si>
  <si>
    <t>NL:Q:36005500</t>
  </si>
  <si>
    <t>Alkmaar, Herenweg/Beverkoog</t>
  </si>
  <si>
    <t>NL:Q:36005510</t>
  </si>
  <si>
    <t>Alkmaar, Dommelstraat</t>
  </si>
  <si>
    <t>NL:Q:36005540</t>
  </si>
  <si>
    <t>Oudorp NH, Jupiterstraat</t>
  </si>
  <si>
    <t>NL:Q:36005560</t>
  </si>
  <si>
    <t>NL:Q:36005570</t>
  </si>
  <si>
    <t>NL:Q:36005590</t>
  </si>
  <si>
    <t>Oudorp NH, Wilgenlaan</t>
  </si>
  <si>
    <t>NL:Q:36005620</t>
  </si>
  <si>
    <t>NL:Q:36005630</t>
  </si>
  <si>
    <t>Oudorp, Lingestraat</t>
  </si>
  <si>
    <t>NL:Q:36005660</t>
  </si>
  <si>
    <t>NL:Q:36005670</t>
  </si>
  <si>
    <t>Alkmaar, Oudorperplein</t>
  </si>
  <si>
    <t>NL:Q:36005690</t>
  </si>
  <si>
    <t>NL:Q:36005710</t>
  </si>
  <si>
    <t>Alkmaar, Sportpark de Meent</t>
  </si>
  <si>
    <t>Alkmaar, Groeneweg</t>
  </si>
  <si>
    <t>NL:Q:36007710</t>
  </si>
  <si>
    <t>Alkmaar, Hogeschool Alkmaar</t>
  </si>
  <si>
    <t>Alkmaar, Jan Ligthartstraat</t>
  </si>
  <si>
    <t>NL:Q:36007770</t>
  </si>
  <si>
    <t>NL:Q:36007780</t>
  </si>
  <si>
    <t>Alkmaar, Kees Boekestraat</t>
  </si>
  <si>
    <t>NL:Q:36007810</t>
  </si>
  <si>
    <t>Alkmaar, Gerechtsgebouw</t>
  </si>
  <si>
    <t>NL:Q:36008130</t>
  </si>
  <si>
    <t>NL:Q:36100010</t>
  </si>
  <si>
    <t>Heiloo, Krommelaan</t>
  </si>
  <si>
    <t>NL:Q:36100020</t>
  </si>
  <si>
    <t>Heiloo, Spokenboschlaan</t>
  </si>
  <si>
    <t>NL:Q:36100030</t>
  </si>
  <si>
    <t>Heiloo, Zevenhuizerlaan</t>
  </si>
  <si>
    <t>NL:Q:36100040</t>
  </si>
  <si>
    <t>Heiloo, Kattenberg</t>
  </si>
  <si>
    <t>NL:Q:36100050</t>
  </si>
  <si>
    <t>Heiloo, Stationsweg</t>
  </si>
  <si>
    <t>NL:Q:36100060</t>
  </si>
  <si>
    <t>Heiloo, Kerkelaan</t>
  </si>
  <si>
    <t>NL:Q:36100070</t>
  </si>
  <si>
    <t>Heiloo, Slimpad</t>
  </si>
  <si>
    <t>NL:Q:36100080</t>
  </si>
  <si>
    <t>NL:Q:36100090</t>
  </si>
  <si>
    <t>NL:Q:36100100</t>
  </si>
  <si>
    <t>NL:Q:36100110</t>
  </si>
  <si>
    <t>NL:Q:36100120</t>
  </si>
  <si>
    <t>NL:Q:36100130</t>
  </si>
  <si>
    <t>NL:Q:36100140</t>
  </si>
  <si>
    <t>Heiloo, De Ronge</t>
  </si>
  <si>
    <t>NL:Q:36100160</t>
  </si>
  <si>
    <t>Heiloo, GGZ-Gezondheidscentrum</t>
  </si>
  <si>
    <t>NL:Q:36100170</t>
  </si>
  <si>
    <t>Heiloo, Winkelcentrum 't Loo</t>
  </si>
  <si>
    <t>NL:Q:36101010</t>
  </si>
  <si>
    <t>Heiloo, Station</t>
  </si>
  <si>
    <t>NL:Q:36101050</t>
  </si>
  <si>
    <t>Heiloo, Ewisweg</t>
  </si>
  <si>
    <t>NL:Q:36101070</t>
  </si>
  <si>
    <t>NL:Q:36101140</t>
  </si>
  <si>
    <t>NL:Q:36101160</t>
  </si>
  <si>
    <t>Heiloo, Winkelc. 't Hoekstuk</t>
  </si>
  <si>
    <t>NL:Q:36101210</t>
  </si>
  <si>
    <t>NL:Q:36101220</t>
  </si>
  <si>
    <t>Akersloot, Kanaaldijk</t>
  </si>
  <si>
    <t>NL:Q:36110020</t>
  </si>
  <si>
    <t>Akersloot, Boekel</t>
  </si>
  <si>
    <t>NL:Q:36110040</t>
  </si>
  <si>
    <t>Akersloot, Kanaalweg</t>
  </si>
  <si>
    <t>NL:Q:36110051</t>
  </si>
  <si>
    <t>NL:Q:36110061</t>
  </si>
  <si>
    <t>NL:Q:36110070</t>
  </si>
  <si>
    <t>Egmond aan den Hoef, Krommedijk</t>
  </si>
  <si>
    <t>NL:Q:36120010</t>
  </si>
  <si>
    <t>NL:Q:36120020</t>
  </si>
  <si>
    <t>Egmond aan den Hoef, Klompenhoeve</t>
  </si>
  <si>
    <t>NL:Q:36120030</t>
  </si>
  <si>
    <t>NL:Q:36120100</t>
  </si>
  <si>
    <t>Bergen NH, Europese School</t>
  </si>
  <si>
    <t>NL:Q:36140002</t>
  </si>
  <si>
    <t>Bergen NH, Middenblink</t>
  </si>
  <si>
    <t>NL:Q:36140021</t>
  </si>
  <si>
    <t>Bergen NH, Komlaan</t>
  </si>
  <si>
    <t>NL:Q:36140030</t>
  </si>
  <si>
    <t>NL:Q:36140060</t>
  </si>
  <si>
    <t>Bergen NH, Mosselenbuurt</t>
  </si>
  <si>
    <t>NL:Q:36140070</t>
  </si>
  <si>
    <t>NL:Q:36140080</t>
  </si>
  <si>
    <t>Bergen NH, De Rekere</t>
  </si>
  <si>
    <t>NL:Q:36140360</t>
  </si>
  <si>
    <t>NL:Q:36140361</t>
  </si>
  <si>
    <t>Bergen NH, Plein</t>
  </si>
  <si>
    <t>NL:Q:36141020</t>
  </si>
  <si>
    <t>Bergen NH, Natteweg</t>
  </si>
  <si>
    <t>Bergen NH, Oosterweg</t>
  </si>
  <si>
    <t>Bergen NH, Nesdijk</t>
  </si>
  <si>
    <t>NL:Q:36141060</t>
  </si>
  <si>
    <t>Bergen NH, Oude Bergerweg</t>
  </si>
  <si>
    <t>NL:Q:36141070</t>
  </si>
  <si>
    <t>NL:Q:36141080</t>
  </si>
  <si>
    <t>NL:Q:36141100</t>
  </si>
  <si>
    <t>NL:Q:36141120</t>
  </si>
  <si>
    <t>NL:Q:36141121</t>
  </si>
  <si>
    <t>NL:Q:36141122</t>
  </si>
  <si>
    <t>Bergen NH, Noordlaan</t>
  </si>
  <si>
    <t>NL:Q:36142030</t>
  </si>
  <si>
    <t>Bergen NH, Kerkedijk</t>
  </si>
  <si>
    <t>NL:Q:36142040</t>
  </si>
  <si>
    <t>Bergen NH, Luiveland</t>
  </si>
  <si>
    <t>NL:Q:36142050</t>
  </si>
  <si>
    <t>NL:Q:36142060</t>
  </si>
  <si>
    <t>NL:Q:36142070</t>
  </si>
  <si>
    <t>NL:Q:36142080</t>
  </si>
  <si>
    <t>NL:Q:36142090</t>
  </si>
  <si>
    <t>Bergen NH, van Blaaderenweg</t>
  </si>
  <si>
    <t>NL:Q:36142100</t>
  </si>
  <si>
    <t>Bergen NH, Leek/Wetering</t>
  </si>
  <si>
    <t>NL:Q:36142160</t>
  </si>
  <si>
    <t>NL:Q:36142170</t>
  </si>
  <si>
    <t>Bergen, Leek/De Marke</t>
  </si>
  <si>
    <t>NL:Q:36142180</t>
  </si>
  <si>
    <t>NL:Q:36142190</t>
  </si>
  <si>
    <t>Bergen, Lindenlaan</t>
  </si>
  <si>
    <t>NL:Q:36142210</t>
  </si>
  <si>
    <t>NL:Q:36142220</t>
  </si>
  <si>
    <t>Stompetoren, Witte Brug</t>
  </si>
  <si>
    <t>NL:Q:36170020</t>
  </si>
  <si>
    <t>Stompetoren, Dorp</t>
  </si>
  <si>
    <t>NL:Q:36170510</t>
  </si>
  <si>
    <t>Stompetoren, Menningweerweg</t>
  </si>
  <si>
    <t>NL:Q:36170520</t>
  </si>
  <si>
    <t>Stompetoren, Drie Koningshoofden</t>
  </si>
  <si>
    <t>NL:Q:36170530</t>
  </si>
  <si>
    <t>Stompetoren, Wittenburg</t>
  </si>
  <si>
    <t>NL:Q:36170540</t>
  </si>
  <si>
    <t>NL:Q:36170570</t>
  </si>
  <si>
    <t>NL:Q:36170580</t>
  </si>
  <si>
    <t>NL:Q:36170590</t>
  </si>
  <si>
    <t>NL:Q:36200010</t>
  </si>
  <si>
    <t>Castricum, Soomerwegh</t>
  </si>
  <si>
    <t>Heiloo, Kapellaan</t>
  </si>
  <si>
    <t>NL:Q:36200030</t>
  </si>
  <si>
    <t>Limmen, Limmerbuurt</t>
  </si>
  <si>
    <t>NL:Q:36200040</t>
  </si>
  <si>
    <t>Limmen, Visweg</t>
  </si>
  <si>
    <t>NL:Q:36200050</t>
  </si>
  <si>
    <t>Limmen, Kerkweg</t>
  </si>
  <si>
    <t>NL:Q:36200080</t>
  </si>
  <si>
    <t>NL:Q:36200090</t>
  </si>
  <si>
    <t>NL:Q:36200100</t>
  </si>
  <si>
    <t>NL:Q:36210010</t>
  </si>
  <si>
    <t>Akersloot, Dorregeest</t>
  </si>
  <si>
    <t>NL:Q:36210020</t>
  </si>
  <si>
    <t>Akersloot, Pontveer</t>
  </si>
  <si>
    <t>NL:Q:36210030</t>
  </si>
  <si>
    <t>Akersloot, Sluisbuurt</t>
  </si>
  <si>
    <t>NL:Q:36210040</t>
  </si>
  <si>
    <t>Akersloot, Jachthaven</t>
  </si>
  <si>
    <t>NL:Q:36210050</t>
  </si>
  <si>
    <t>Akersloot, Raadhuisweg</t>
  </si>
  <si>
    <t>NL:Q:36210060</t>
  </si>
  <si>
    <t>Akersloot, Churchillplein</t>
  </si>
  <si>
    <t>NL:Q:36210070</t>
  </si>
  <si>
    <t>NL:Q:36210080</t>
  </si>
  <si>
    <t>NL:Q:36210100</t>
  </si>
  <si>
    <t>NL:Q:36210110</t>
  </si>
  <si>
    <t>NL:Q:36210120</t>
  </si>
  <si>
    <t>Akersloot, Strammerboogh</t>
  </si>
  <si>
    <t>NL:Q:36210150</t>
  </si>
  <si>
    <t>NL:Q:36210160</t>
  </si>
  <si>
    <t>NL:Q:36220020</t>
  </si>
  <si>
    <t>Egmond aan den Hoef, Sabine van Beierenlaan</t>
  </si>
  <si>
    <t>NL:Q:36220080</t>
  </si>
  <si>
    <t>Egmond aan den Hoef, Lamoraalweg</t>
  </si>
  <si>
    <t>NL:Q:36220110</t>
  </si>
  <si>
    <t>Egmond aan den Hoef, Prinses Beatrixlaan</t>
  </si>
  <si>
    <t>NL:Q:36221030</t>
  </si>
  <si>
    <t>Egmond aan den Hoef, Karmel</t>
  </si>
  <si>
    <t>NL:Q:36221040</t>
  </si>
  <si>
    <t>NL:Q:36221050</t>
  </si>
  <si>
    <t>x</t>
  </si>
  <si>
    <t>Schoorl, Idenslaan</t>
  </si>
  <si>
    <t>NL:Q:36240010</t>
  </si>
  <si>
    <t>Bergen NH, Blooming</t>
  </si>
  <si>
    <t>NL:Q:36240020</t>
  </si>
  <si>
    <t>Schoorl, Bovenweg</t>
  </si>
  <si>
    <t>Schoorl, Poelenburgh</t>
  </si>
  <si>
    <t>NL:Q:36240040</t>
  </si>
  <si>
    <t>Schoorl, Frederikslaan</t>
  </si>
  <si>
    <t>Schoorl, Gerbrandtslaan</t>
  </si>
  <si>
    <t>NL:Q:36240060</t>
  </si>
  <si>
    <t>Schoorl, Centrum</t>
  </si>
  <si>
    <t>NL:Q:36240070</t>
  </si>
  <si>
    <t>Schoorl, Bickerslaan</t>
  </si>
  <si>
    <t>NL:Q:36240080</t>
  </si>
  <si>
    <t>Schoorl, Raadhuis</t>
  </si>
  <si>
    <t>NL:Q:36240090</t>
  </si>
  <si>
    <t>NL:Q:36240100</t>
  </si>
  <si>
    <t>NL:Q:36240110</t>
  </si>
  <si>
    <t>NL:Q:36240120</t>
  </si>
  <si>
    <t>NL:Q:36240130</t>
  </si>
  <si>
    <t>NL:Q:36240140</t>
  </si>
  <si>
    <t>NL:Q:36240150</t>
  </si>
  <si>
    <t>NL:Q:36240160</t>
  </si>
  <si>
    <t>NL:Q:36240170</t>
  </si>
  <si>
    <t>Schoorl, Koningsweg</t>
  </si>
  <si>
    <t>NL:Q:36240180</t>
  </si>
  <si>
    <t>Schoorl, Sportlaan</t>
  </si>
  <si>
    <t>NL:Q:36240210</t>
  </si>
  <si>
    <t>NL:Q:36240220</t>
  </si>
  <si>
    <t>NL:Q:36240240</t>
  </si>
  <si>
    <t>Schoorl, Damweg/Laanweg</t>
  </si>
  <si>
    <t>NL:Q:36240250</t>
  </si>
  <si>
    <t>Schoorl, De Sanderije</t>
  </si>
  <si>
    <t>NL:Q:36240260</t>
  </si>
  <si>
    <t>NL:Q:36240270</t>
  </si>
  <si>
    <t>Egmond-Binnen, Rinnegommerlaan</t>
  </si>
  <si>
    <t>NL:Q:36250020</t>
  </si>
  <si>
    <t>Egmond-Binnen, Abdij</t>
  </si>
  <si>
    <t>NL:Q:36250030</t>
  </si>
  <si>
    <t>Egmond-Binnen, St. Liobastichting</t>
  </si>
  <si>
    <t>NL:Q:36250040</t>
  </si>
  <si>
    <t>Egmond-Binnen, Kerklaan</t>
  </si>
  <si>
    <t>NL:Q:36250050</t>
  </si>
  <si>
    <t>Egmond-Binnen, Dorpshuis</t>
  </si>
  <si>
    <t>NL:Q:36250071</t>
  </si>
  <si>
    <t>NL:Q:36250080</t>
  </si>
  <si>
    <t>NL:Q:36250090</t>
  </si>
  <si>
    <t>NL:Q:36250100</t>
  </si>
  <si>
    <t>Egmond-Binnen, Randweg</t>
  </si>
  <si>
    <t>Bakkum, Noorderstraat</t>
  </si>
  <si>
    <t>NL:Q:36251040</t>
  </si>
  <si>
    <t>Egmond-Binnen, Laan van Rozen</t>
  </si>
  <si>
    <t>NL:Q:36251050</t>
  </si>
  <si>
    <t>Bakkum, Landpad Noord</t>
  </si>
  <si>
    <t>NL:Q:36251060</t>
  </si>
  <si>
    <t>NL:Q:36251090</t>
  </si>
  <si>
    <t>NL:Q:36270010</t>
  </si>
  <si>
    <t>Schermerhorn, v.d. Hulst</t>
  </si>
  <si>
    <t>NL:Q:36270040</t>
  </si>
  <si>
    <t>Schermerhorn, IJzeren Brug</t>
  </si>
  <si>
    <t>NL:Q:36270050</t>
  </si>
  <si>
    <t>Schermerhorn, 't Zuidje</t>
  </si>
  <si>
    <t>Schermerhorn, Schermerdijk</t>
  </si>
  <si>
    <t>NL:Q:36270080</t>
  </si>
  <si>
    <t>NL:Q:36270089</t>
  </si>
  <si>
    <t>NL:Q:36270090</t>
  </si>
  <si>
    <t>Schermerhorn, Hondenweg</t>
  </si>
  <si>
    <t>NL:Q:36270100</t>
  </si>
  <si>
    <t>NL:Q:36270520</t>
  </si>
  <si>
    <t>Grootschermer, Voetpad Urk</t>
  </si>
  <si>
    <t>NL:Q:36280040</t>
  </si>
  <si>
    <t>Grootschermer, Kopdammerdijk</t>
  </si>
  <si>
    <t>NL:Q:36280060</t>
  </si>
  <si>
    <t>Grootschermer, Noordeinde nr. 90</t>
  </si>
  <si>
    <t>NL:Q:36280070</t>
  </si>
  <si>
    <t>Grootschermer, Noordeinde nr. 66</t>
  </si>
  <si>
    <t>NL:Q:36280080</t>
  </si>
  <si>
    <t>NL:Q:36280090</t>
  </si>
  <si>
    <t>NL:Q:36280100</t>
  </si>
  <si>
    <t>NL:Q:36280110</t>
  </si>
  <si>
    <t>NL:Q:36280130</t>
  </si>
  <si>
    <t>Castricum, Mient</t>
  </si>
  <si>
    <t>NL:Q:36300020</t>
  </si>
  <si>
    <t>NL:Q:36300070</t>
  </si>
  <si>
    <t>Castricum, Station</t>
  </si>
  <si>
    <t>NL:Q:36300091</t>
  </si>
  <si>
    <t>Castricum, Castricum Station</t>
  </si>
  <si>
    <t>Bakkum, Van Bergenlaan</t>
  </si>
  <si>
    <t>NL:Q:36300110</t>
  </si>
  <si>
    <t>NL:Q:36300120</t>
  </si>
  <si>
    <t>Bakkum, Wouterland</t>
  </si>
  <si>
    <t>NL:Q:36300140</t>
  </si>
  <si>
    <t>Castricum, De Santmark</t>
  </si>
  <si>
    <t>NL:Q:36300150</t>
  </si>
  <si>
    <t>NL:Q:36300160</t>
  </si>
  <si>
    <t>Castricum, Prinses Beatrixstraat</t>
  </si>
  <si>
    <t>NL:Q:36300180</t>
  </si>
  <si>
    <t>Castricum, Dorpsstraat</t>
  </si>
  <si>
    <t>NL:Q:36300190</t>
  </si>
  <si>
    <t>NL:Q:36300200</t>
  </si>
  <si>
    <t>Castricum, De Loet</t>
  </si>
  <si>
    <t>NL:Q:36300230</t>
  </si>
  <si>
    <t>NL:Q:36300240</t>
  </si>
  <si>
    <t>Castricum, Dorcamp</t>
  </si>
  <si>
    <t>NL:Q:36300250</t>
  </si>
  <si>
    <t>NL:Q:36300260</t>
  </si>
  <si>
    <t>Castricum, Anna Reynvaansingel</t>
  </si>
  <si>
    <t>NL:Q:36300270</t>
  </si>
  <si>
    <t>NL:Q:36300280</t>
  </si>
  <si>
    <t>Castricum, De Bloemen</t>
  </si>
  <si>
    <t>NL:Q:36300290</t>
  </si>
  <si>
    <t>Castricum, Ganzerik</t>
  </si>
  <si>
    <t>NL:Q:36300310</t>
  </si>
  <si>
    <t>NL:Q:36300320</t>
  </si>
  <si>
    <t>NL:Q:36301010</t>
  </si>
  <si>
    <t>Castricum, Sportpark</t>
  </si>
  <si>
    <t>NL:Q:36301020</t>
  </si>
  <si>
    <t>Castricum, Händelstraat</t>
  </si>
  <si>
    <t>NL:Q:36301030</t>
  </si>
  <si>
    <t>NL:Q:36301031</t>
  </si>
  <si>
    <t>Castricum, Adm. de Ruyterlaan</t>
  </si>
  <si>
    <t>NL:Q:36301050</t>
  </si>
  <si>
    <t>NL:Q:36301140</t>
  </si>
  <si>
    <t>Bakkum, Zeeweg</t>
  </si>
  <si>
    <t>NL:Q:36303020</t>
  </si>
  <si>
    <t>NL:Q:36303030</t>
  </si>
  <si>
    <t>Uitgeest, Dorregeest</t>
  </si>
  <si>
    <t>NL:Q:36310010</t>
  </si>
  <si>
    <t>Uitgeest, Veenislaan</t>
  </si>
  <si>
    <t>NL:Q:36310020</t>
  </si>
  <si>
    <t>Uitgeest, Westerwerf</t>
  </si>
  <si>
    <t>NL:Q:36310030</t>
  </si>
  <si>
    <t>Uitgeest, Molenweg</t>
  </si>
  <si>
    <t>NL:Q:36310050</t>
  </si>
  <si>
    <t>Uitgeest, Melis Stokelaan</t>
  </si>
  <si>
    <t>NL:Q:36310060</t>
  </si>
  <si>
    <t>NL:Q:36310070</t>
  </si>
  <si>
    <t>NL:Q:36310080</t>
  </si>
  <si>
    <t>NL:Q:36310100</t>
  </si>
  <si>
    <t>NL:Q:36310110</t>
  </si>
  <si>
    <t>Uitgeest, Uitgeest Station</t>
  </si>
  <si>
    <t>NL:Q:36320010</t>
  </si>
  <si>
    <t>Egmond aan Zee, Pr. Hendrikstichting</t>
  </si>
  <si>
    <t>Egmond a/d Hoef, Egmonderstraatweg</t>
  </si>
  <si>
    <t>NL:Q:36320030</t>
  </si>
  <si>
    <t>Egmond aan Zee, P. Schotsmanstraat</t>
  </si>
  <si>
    <t>NL:Q:36320040</t>
  </si>
  <si>
    <t>Egmond aan Zee, P. Schotsmanstraat/Werf</t>
  </si>
  <si>
    <t>NL:Q:36320050</t>
  </si>
  <si>
    <t>NL:Q:36320070</t>
  </si>
  <si>
    <t>Egmond a/d Hoef, Wkc de Driehoeck</t>
  </si>
  <si>
    <t>NL:Q:36320091</t>
  </si>
  <si>
    <t>Egmond aan Zee, Busstation</t>
  </si>
  <si>
    <t>NL:Q:36321030</t>
  </si>
  <si>
    <t>Egmond aan Zee, Sternlaan</t>
  </si>
  <si>
    <t>NL:Q:36321050</t>
  </si>
  <si>
    <t>Egmond aan Zee, Zeeweg</t>
  </si>
  <si>
    <t>Egmond aan Zee, Kennedyboulevard</t>
  </si>
  <si>
    <t>NL:Q:36321090</t>
  </si>
  <si>
    <t>Egmond aan Zee, Vuurtoren</t>
  </si>
  <si>
    <t>NL:Q:36321110</t>
  </si>
  <si>
    <t>NL:Q:36321120</t>
  </si>
  <si>
    <t>Egmond aan Zee, Boulevard Ir. de Vassy</t>
  </si>
  <si>
    <t>Egmond aan Zee, Boulevard Ir.de Vassy</t>
  </si>
  <si>
    <t>NL:Q:36321140</t>
  </si>
  <si>
    <t>Egmond aan Zee, Sportlaan</t>
  </si>
  <si>
    <t>NL:Q:36321150</t>
  </si>
  <si>
    <t>Egmond aan Zee, Boulevard Zuid</t>
  </si>
  <si>
    <t>NL:Q:36321160</t>
  </si>
  <si>
    <t>Egmond aan Zee, Watertorenweg</t>
  </si>
  <si>
    <t>NL:Q:36321170</t>
  </si>
  <si>
    <t>NL:Q:36321190</t>
  </si>
  <si>
    <t>Egmond aan Zee, Boulevard Noord</t>
  </si>
  <si>
    <t>NL:Q:36321230</t>
  </si>
  <si>
    <t>Egmond a/d Hoef, Herenweg/R.K.Kerk</t>
  </si>
  <si>
    <t>NL:Q:36321270</t>
  </si>
  <si>
    <t>NL:Q:36321280</t>
  </si>
  <si>
    <t>Egmond aan Zee, Oud Gemeentehuis</t>
  </si>
  <si>
    <t>NL:Q:36321310</t>
  </si>
  <si>
    <t>Bergen, Middenblink</t>
  </si>
  <si>
    <t>NL:Q:36330011</t>
  </si>
  <si>
    <t>Bergen, De Franschman</t>
  </si>
  <si>
    <t>NL:Q:36330030</t>
  </si>
  <si>
    <t>Egmond a/d Hoef, Driehuizerweg</t>
  </si>
  <si>
    <t>NL:Q:36330050</t>
  </si>
  <si>
    <t>NL:Q:36330060</t>
  </si>
  <si>
    <t>Bergen, 't Woud</t>
  </si>
  <si>
    <t>NL:Q:36330070</t>
  </si>
  <si>
    <t>NL:Q:36330080</t>
  </si>
  <si>
    <t>Bergen, Voert</t>
  </si>
  <si>
    <t>NL:Q:36330100</t>
  </si>
  <si>
    <t>Bergen aan Zee, Verspyckweg</t>
  </si>
  <si>
    <t>NL:Q:36330130</t>
  </si>
  <si>
    <t>Bergen aan Zee, Strand</t>
  </si>
  <si>
    <t>NL:Q:36330190</t>
  </si>
  <si>
    <t>NL:Q:36330200</t>
  </si>
  <si>
    <t>Bergen aan Zee, Elzenlaan</t>
  </si>
  <si>
    <t>NL:Q:36330210</t>
  </si>
  <si>
    <t>Camperduin, Munnikenweg</t>
  </si>
  <si>
    <t>NL:Q:36340030</t>
  </si>
  <si>
    <t>NL:Q:36340040</t>
  </si>
  <si>
    <t>Camperduin, Houtendijk</t>
  </si>
  <si>
    <t>NL:Q:36340050</t>
  </si>
  <si>
    <t>Groet, Kerkbrink</t>
  </si>
  <si>
    <t>NL:Q:36340060</t>
  </si>
  <si>
    <t>Groet, De Bokkesprong</t>
  </si>
  <si>
    <t>NL:Q:36340070</t>
  </si>
  <si>
    <t>Schoorl, De Blinkerd</t>
  </si>
  <si>
    <t>NL:Q:36340090</t>
  </si>
  <si>
    <t>Groet, Carpe Diem</t>
  </si>
  <si>
    <t>NL:Q:36340100</t>
  </si>
  <si>
    <t>NL:Q:36340110</t>
  </si>
  <si>
    <t>NL:Q:36340120</t>
  </si>
  <si>
    <t>NL:Q:36340140</t>
  </si>
  <si>
    <t>NL:Q:36340150</t>
  </si>
  <si>
    <t>NL:Q:36340160</t>
  </si>
  <si>
    <t>NL:Q:36340180</t>
  </si>
  <si>
    <t>Camperduin, Hondsbosscheweg</t>
  </si>
  <si>
    <t>NL:Q:36340190</t>
  </si>
  <si>
    <t>NL:Q:36340200</t>
  </si>
  <si>
    <t>Petten, Leihoek</t>
  </si>
  <si>
    <t>NL:Q:36340210</t>
  </si>
  <si>
    <t>NL:Q:36340220</t>
  </si>
  <si>
    <t>Groet, Herenweg/Dokterspost</t>
  </si>
  <si>
    <t>NL:Q:36340280</t>
  </si>
  <si>
    <t>NL:Q:36340290</t>
  </si>
  <si>
    <t>Camperduin, Strandafslag</t>
  </si>
  <si>
    <t>NL:Q:36340310</t>
  </si>
  <si>
    <t>Spanbroek, Zandwerven</t>
  </si>
  <si>
    <t>NL:Q:36360080</t>
  </si>
  <si>
    <t>Obdam, Station</t>
  </si>
  <si>
    <t>NL:Q:36360100</t>
  </si>
  <si>
    <t>Hensbroek, Dorpshuis De Oude School</t>
  </si>
  <si>
    <t>NL:Q:36360120</t>
  </si>
  <si>
    <t>NL:Q:36360190</t>
  </si>
  <si>
    <t>Noordbeemster, Jisperweg</t>
  </si>
  <si>
    <t>NL:Q:36371010</t>
  </si>
  <si>
    <t>Noordbeemster, Oosthuizerweg</t>
  </si>
  <si>
    <t>NL:Q:36371020</t>
  </si>
  <si>
    <t>Noordbeemster, Kruis</t>
  </si>
  <si>
    <t>NL:Q:36371030</t>
  </si>
  <si>
    <t>NL:Q:36371060</t>
  </si>
  <si>
    <t>NL:Q:36371080</t>
  </si>
  <si>
    <t>Noordbeemster, Mijzerweg</t>
  </si>
  <si>
    <t>NL:Q:36371530</t>
  </si>
  <si>
    <t>NL:Q:36371540</t>
  </si>
  <si>
    <t>Noordbeemster, Muntjewerf</t>
  </si>
  <si>
    <t>NL:Q:36371550</t>
  </si>
  <si>
    <t>De Rijp, Julianalaan</t>
  </si>
  <si>
    <t>NL:Q:36380520</t>
  </si>
  <si>
    <t>Graft, Noordeinde</t>
  </si>
  <si>
    <t>NL:Q:36380530</t>
  </si>
  <si>
    <t>Graft, Raadhuisstraat</t>
  </si>
  <si>
    <t>NL:Q:36380550</t>
  </si>
  <si>
    <t>De Rijp, Wollandje</t>
  </si>
  <si>
    <t>NL:Q:36380560</t>
  </si>
  <si>
    <t>Graft, Dorpsstraat</t>
  </si>
  <si>
    <t>NL:Q:36380570</t>
  </si>
  <si>
    <t>De Rijp, Mieuwijdt</t>
  </si>
  <si>
    <t>NL:Q:36380580</t>
  </si>
  <si>
    <t>NL:Q:36380590</t>
  </si>
  <si>
    <t>NL:Q:36380600</t>
  </si>
  <si>
    <t>NL:Q:36380620</t>
  </si>
  <si>
    <t>NL:Q:36380640</t>
  </si>
  <si>
    <t>Graft, Globdijk</t>
  </si>
  <si>
    <t>NL:Q:36380650</t>
  </si>
  <si>
    <t>NL:Q:36380660</t>
  </si>
  <si>
    <t>NL:Q:36400010</t>
  </si>
  <si>
    <t>Heemskerk, Mozartstraat</t>
  </si>
  <si>
    <t>Castricum, Jachthuis</t>
  </si>
  <si>
    <t>NL:Q:36400030</t>
  </si>
  <si>
    <t>Heemskerk, Kerkweg</t>
  </si>
  <si>
    <t>NL:Q:36400040</t>
  </si>
  <si>
    <t>Heemskerk, Camping Geversduin</t>
  </si>
  <si>
    <t>NL:Q:36400050</t>
  </si>
  <si>
    <t>Heemskerk, Marquettelaan</t>
  </si>
  <si>
    <t>NL:Q:36400060</t>
  </si>
  <si>
    <t>Heemskerk, Duinweg</t>
  </si>
  <si>
    <t>NL:Q:36400080</t>
  </si>
  <si>
    <t>NL:Q:36400090</t>
  </si>
  <si>
    <t>NL:Q:36400110</t>
  </si>
  <si>
    <t>NL:Q:36400120</t>
  </si>
  <si>
    <t>NL:Q:36400130</t>
  </si>
  <si>
    <t>Uitgeest, Assum</t>
  </si>
  <si>
    <t>NL:Q:36410030</t>
  </si>
  <si>
    <t>NL:Q:36410040</t>
  </si>
  <si>
    <t>Middenbeemster, De Knip</t>
  </si>
  <si>
    <t>NL:Q:36470040</t>
  </si>
  <si>
    <t>Middenbeemster, K. Hogetoornlaan</t>
  </si>
  <si>
    <t>NL:Q:36470060</t>
  </si>
  <si>
    <t>Middenbeemster, De Buurt</t>
  </si>
  <si>
    <t>NL:Q:36470080</t>
  </si>
  <si>
    <t>NL:Q:36470150</t>
  </si>
  <si>
    <t>NL:Q:36470200</t>
  </si>
  <si>
    <t>NL:Q:36470510</t>
  </si>
  <si>
    <t>Middenbeemster, C. ten Hoopestraat</t>
  </si>
  <si>
    <t>NL:Q:36470520</t>
  </si>
  <si>
    <t>Middenbeemster, Witte Kan</t>
  </si>
  <si>
    <t>NL:Q:36470530</t>
  </si>
  <si>
    <t>Middenbeemster, Tuyp</t>
  </si>
  <si>
    <t>NL:Q:36470540</t>
  </si>
  <si>
    <t>Middenbeemster, Velzeboer</t>
  </si>
  <si>
    <t>NL:Q:36470550</t>
  </si>
  <si>
    <t>Middenbeemster, Hobrederweg</t>
  </si>
  <si>
    <t>NL:Q:36470560</t>
  </si>
  <si>
    <t>NL:Q:36470570</t>
  </si>
  <si>
    <t>NL:Q:36470580</t>
  </si>
  <si>
    <t>NL:Q:36470590</t>
  </si>
  <si>
    <t>NL:Q:36470600</t>
  </si>
  <si>
    <t>NL:Q:36470610</t>
  </si>
  <si>
    <t>West-Graftdijk, Viadukt</t>
  </si>
  <si>
    <t>NL:Q:36480040</t>
  </si>
  <si>
    <t>NL:Q:36480170</t>
  </si>
  <si>
    <t>Zuidoostbeemster, Kleine Bijenkorf</t>
  </si>
  <si>
    <t>NL:Q:36570010</t>
  </si>
  <si>
    <t>Zuidoostbeemster, D. Dekkerstraat</t>
  </si>
  <si>
    <t>NL:Q:36570020</t>
  </si>
  <si>
    <t>Zuidoostbeemster, Kolkpad</t>
  </si>
  <si>
    <t>NL:Q:36570040</t>
  </si>
  <si>
    <t>Zuidoostbeemster, Zuiderweg</t>
  </si>
  <si>
    <t>NL:Q:36570060</t>
  </si>
  <si>
    <t>NL:Q:36570090</t>
  </si>
  <si>
    <t>NL:Q:36570110</t>
  </si>
  <si>
    <t>Zuidoostbeemster, Volgerweg</t>
  </si>
  <si>
    <t>NL:Q:36570120</t>
  </si>
  <si>
    <t>Zuidoostbeemster, Arbeid Adelt</t>
  </si>
  <si>
    <t>NL:Q:36570530</t>
  </si>
  <si>
    <t>Zuidoostbeemster, Jonk</t>
  </si>
  <si>
    <t>NL:Q:36570550</t>
  </si>
  <si>
    <t>Zuidoostbeemster, Halfweg</t>
  </si>
  <si>
    <t>NL:Q:36570560</t>
  </si>
  <si>
    <t>NL:Q:36570570</t>
  </si>
  <si>
    <t>Zuidoostbeemster, Nekkerweg</t>
  </si>
  <si>
    <t>NL:Q:36570590</t>
  </si>
  <si>
    <t>NL:Q:36570600</t>
  </si>
  <si>
    <t>Purmerend, Tramplein</t>
  </si>
  <si>
    <t>NL:Q:37400101</t>
  </si>
  <si>
    <t>Purmerend, Ged. Singelgracht</t>
  </si>
  <si>
    <t>NL:Q:37400110</t>
  </si>
  <si>
    <t>NL:Q:37400160</t>
  </si>
  <si>
    <t>NL:Q:37403510</t>
  </si>
  <si>
    <t>Zuidoostbeemster, W. Sluislaan</t>
  </si>
  <si>
    <t>NL:Q:37403520</t>
  </si>
  <si>
    <t>NL:Q:37403530</t>
  </si>
  <si>
    <t>Zwaag, Risdam</t>
  </si>
  <si>
    <t>Zwaag, De Opgang</t>
  </si>
  <si>
    <t>Hoorn, Wever</t>
  </si>
  <si>
    <t>NL:Q:38000040</t>
  </si>
  <si>
    <t>Zwaag, Lange Akker</t>
  </si>
  <si>
    <t>NL:Q:38000060</t>
  </si>
  <si>
    <t>Hoorn, Beurtschip</t>
  </si>
  <si>
    <t>NL:Q:38000070</t>
  </si>
  <si>
    <t>Hoorn, Blokmergouw</t>
  </si>
  <si>
    <t>NL:Q:38000090</t>
  </si>
  <si>
    <t>Hoorn, Station</t>
  </si>
  <si>
    <t>NL:Q:38000101</t>
  </si>
  <si>
    <t>NL:Q:38000102</t>
  </si>
  <si>
    <t>NL:Q:38000103</t>
  </si>
  <si>
    <t>NL:Q:38000104</t>
  </si>
  <si>
    <t>NL:Q:38000105</t>
  </si>
  <si>
    <t>Hoorn, Stadhuis</t>
  </si>
  <si>
    <t>NL:Q:38000110</t>
  </si>
  <si>
    <t>Hoorn, Dijklander Ziekenhuis</t>
  </si>
  <si>
    <t>Hoorn, Wabenstraat</t>
  </si>
  <si>
    <t>Hoorn, Koepoortsweg</t>
  </si>
  <si>
    <t>NL:Q:38000140</t>
  </si>
  <si>
    <t>Hoorn, Vijandtstraat</t>
  </si>
  <si>
    <t>NL:Q:38000150</t>
  </si>
  <si>
    <t>Hoorn, Eenhuizenstraat</t>
  </si>
  <si>
    <t>NL:Q:38000160</t>
  </si>
  <si>
    <t>NL:Q:38000170</t>
  </si>
  <si>
    <t>NL:Q:38000180</t>
  </si>
  <si>
    <t>NL:Q:38000190</t>
  </si>
  <si>
    <t>NL:Q:38000200</t>
  </si>
  <si>
    <t>NL:Q:38000210</t>
  </si>
  <si>
    <t>NL:Q:38000220</t>
  </si>
  <si>
    <t>NL:Q:38000230</t>
  </si>
  <si>
    <t>NL:Q:38000232</t>
  </si>
  <si>
    <t>NL:Q:38000233</t>
  </si>
  <si>
    <t>NL:Q:38000234</t>
  </si>
  <si>
    <t>NL:Q:38000235</t>
  </si>
  <si>
    <t>NL:Q:38000240</t>
  </si>
  <si>
    <t>NL:Q:38000260</t>
  </si>
  <si>
    <t>NL:Q:38000281</t>
  </si>
  <si>
    <t>NL:Q:38000301</t>
  </si>
  <si>
    <t>Hoorn, Veemarkt</t>
  </si>
  <si>
    <t>NL:Q:38000310</t>
  </si>
  <si>
    <t>Hoorn, Gedempte Turfhaven</t>
  </si>
  <si>
    <t>Hoorn, Vollerswaal</t>
  </si>
  <si>
    <t>NL:Q:38000350</t>
  </si>
  <si>
    <t>Hoorn, Nieuwe Wal</t>
  </si>
  <si>
    <t>NL:Q:38000370</t>
  </si>
  <si>
    <t>Hoorn, Zuiderkruisstraat</t>
  </si>
  <si>
    <t>NL:Q:38000510</t>
  </si>
  <si>
    <t>Hoorn, Sterrenweg</t>
  </si>
  <si>
    <t>NL:Q:38000520</t>
  </si>
  <si>
    <t>Hoorn, Astronautenweg</t>
  </si>
  <si>
    <t>NL:Q:38000530</t>
  </si>
  <si>
    <t>Hoorn, Poolster</t>
  </si>
  <si>
    <t>NL:Q:38000540</t>
  </si>
  <si>
    <t>NL:Q:38000550</t>
  </si>
  <si>
    <t>NL:Q:38000560</t>
  </si>
  <si>
    <t>NL:Q:38000570</t>
  </si>
  <si>
    <t>NL:Q:38000580</t>
  </si>
  <si>
    <t>Hoorn, Berkhouterweg</t>
  </si>
  <si>
    <t>NL:Q:38000610</t>
  </si>
  <si>
    <t>NL:Q:38000620</t>
  </si>
  <si>
    <t>NL:Q:38001001</t>
  </si>
  <si>
    <t>Zwaag, De Kromme Elleboog</t>
  </si>
  <si>
    <t>NL:Q:38001011</t>
  </si>
  <si>
    <t>Hoorn, J.D. Pollstraat</t>
  </si>
  <si>
    <t>NL:Q:38001020</t>
  </si>
  <si>
    <t>Hoorn, van Dedemstraat</t>
  </si>
  <si>
    <t>Zwaag, Hoefijzer</t>
  </si>
  <si>
    <t>NL:Q:38001051</t>
  </si>
  <si>
    <t>Hoorn, Dampten</t>
  </si>
  <si>
    <t>NL:Q:38001060</t>
  </si>
  <si>
    <t>NL:Q:38001070</t>
  </si>
  <si>
    <t>NL:Q:38001121</t>
  </si>
  <si>
    <t>Zwaag, Stijgbeugel</t>
  </si>
  <si>
    <t>NL:Q:38001141</t>
  </si>
  <si>
    <t>Hoorn, Draafsingel</t>
  </si>
  <si>
    <t>NL:Q:38001150</t>
  </si>
  <si>
    <t>Hoorn, Oscar Romero</t>
  </si>
  <si>
    <t>Hoorn, Nieuwe Steen</t>
  </si>
  <si>
    <t>NL:Q:38003020</t>
  </si>
  <si>
    <t>Hoorn, Copernicus</t>
  </si>
  <si>
    <t>NL:Q:38003040</t>
  </si>
  <si>
    <t>Hoorn, Julianaplein</t>
  </si>
  <si>
    <t>NL:Q:38003520</t>
  </si>
  <si>
    <t>Hoorn, Industrieterrein HN 80</t>
  </si>
  <si>
    <t>NL:Q:38003530</t>
  </si>
  <si>
    <t>Hoorn, Willemsweg</t>
  </si>
  <si>
    <t>NL:Q:38003570</t>
  </si>
  <si>
    <t>NL:Q:38003580</t>
  </si>
  <si>
    <t>NL:Q:38003590</t>
  </si>
  <si>
    <t>Zwaag, Sportpark</t>
  </si>
  <si>
    <t>NL:Q:38004011</t>
  </si>
  <si>
    <t>Hoorn, Geldelozeweg</t>
  </si>
  <si>
    <t>NL:Q:38004020</t>
  </si>
  <si>
    <t>Zwaag, Wogmergouw</t>
  </si>
  <si>
    <t>NL:Q:38004031</t>
  </si>
  <si>
    <t>Hoorn, Sluiswachter</t>
  </si>
  <si>
    <t>NL:Q:38004040</t>
  </si>
  <si>
    <t>Zwaag, Het Erf</t>
  </si>
  <si>
    <t>NL:Q:38004050</t>
  </si>
  <si>
    <t>Hoorn, Porder</t>
  </si>
  <si>
    <t>NL:Q:38004070</t>
  </si>
  <si>
    <t>NL:Q:38004080</t>
  </si>
  <si>
    <t>NL:Q:38004100</t>
  </si>
  <si>
    <t>NL:Q:38004121</t>
  </si>
  <si>
    <t>NL:Q:38004130</t>
  </si>
  <si>
    <t>Hoorn, Torenwachter</t>
  </si>
  <si>
    <t>NL:Q:38004160</t>
  </si>
  <si>
    <t>Zwaag, Keern</t>
  </si>
  <si>
    <t>NL:Q:38004180</t>
  </si>
  <si>
    <t>NL:Q:38004190</t>
  </si>
  <si>
    <t>Hoorn, Westfriese Parkweg</t>
  </si>
  <si>
    <t>Zwaag, Gevangenis</t>
  </si>
  <si>
    <t>NL:Q:38110020</t>
  </si>
  <si>
    <t>NL:Q:38110040</t>
  </si>
  <si>
    <t>Hoorn, Hoekstrahof</t>
  </si>
  <si>
    <t>NL:Q:38110060</t>
  </si>
  <si>
    <t>Zwaag, De Corantijn</t>
  </si>
  <si>
    <t>NL:Q:38110080</t>
  </si>
  <si>
    <t>Westerblokker, Bramleylaan</t>
  </si>
  <si>
    <t>NL:Q:38110110</t>
  </si>
  <si>
    <t>NL:Q:38110120</t>
  </si>
  <si>
    <t>Westerblokker, Kolenbergstraat</t>
  </si>
  <si>
    <t>NL:Q:38110140</t>
  </si>
  <si>
    <t>Zwaag, Waarschap</t>
  </si>
  <si>
    <t>NL:Q:38110150</t>
  </si>
  <si>
    <t>Zwaag, De Marowijne</t>
  </si>
  <si>
    <t>NL:Q:38110170</t>
  </si>
  <si>
    <t>Hoorn, IJsselweg</t>
  </si>
  <si>
    <t>NL:Q:38110240</t>
  </si>
  <si>
    <t>Zwaag, Unjerpad</t>
  </si>
  <si>
    <t>NL:Q:38110530</t>
  </si>
  <si>
    <t>Zwaag, Pastoor Nuijenstraat</t>
  </si>
  <si>
    <t>NL:Q:38110550</t>
  </si>
  <si>
    <t>Zwaag, Krijterslaan</t>
  </si>
  <si>
    <t>NL:Q:38110560</t>
  </si>
  <si>
    <t>NL:Q:38110570</t>
  </si>
  <si>
    <t>NL:Q:38110580</t>
  </si>
  <si>
    <t>NL:Q:38110600</t>
  </si>
  <si>
    <t>Zwaag, Dijkgraaf</t>
  </si>
  <si>
    <t>NL:Q:38110660</t>
  </si>
  <si>
    <t>Zwaag, Oostergouw</t>
  </si>
  <si>
    <t>NL:Q:38110680</t>
  </si>
  <si>
    <t>NL:Q:38110690</t>
  </si>
  <si>
    <t>Zwaag, Westerkrabhoofd</t>
  </si>
  <si>
    <t>NL:Q:38110730</t>
  </si>
  <si>
    <t>NL:Q:38110740</t>
  </si>
  <si>
    <t>Westerblokker, Roemer</t>
  </si>
  <si>
    <t>NL:Q:38111010</t>
  </si>
  <si>
    <t>Westerblokker, Bethlehem</t>
  </si>
  <si>
    <t>NL:Q:38111030</t>
  </si>
  <si>
    <t>NL:Q:38111050</t>
  </si>
  <si>
    <t>NL:Q:38111080</t>
  </si>
  <si>
    <t>Zwaag, Butterwoud</t>
  </si>
  <si>
    <t>NL:Q:38111110</t>
  </si>
  <si>
    <t>Zwaag, Anjerhof</t>
  </si>
  <si>
    <t>NL:Q:38111120</t>
  </si>
  <si>
    <t>NL:Q:38111130</t>
  </si>
  <si>
    <t>NL:Q:38111140</t>
  </si>
  <si>
    <t>Hoorn, Luifel</t>
  </si>
  <si>
    <t>NL:Q:38113020</t>
  </si>
  <si>
    <t>Hoorn, Patio</t>
  </si>
  <si>
    <t>NL:Q:38113060</t>
  </si>
  <si>
    <t>NL:Q:38113070</t>
  </si>
  <si>
    <t>Hoorn, Kersenboogerd Station</t>
  </si>
  <si>
    <t>NL:Q:38113150</t>
  </si>
  <si>
    <t>Hoorn, Amstelweg</t>
  </si>
  <si>
    <t>NL:Q:38113170</t>
  </si>
  <si>
    <t>NL:Q:38113180</t>
  </si>
  <si>
    <t>Hoorn, Glenn Millerhof</t>
  </si>
  <si>
    <t>NL:Q:38113251</t>
  </si>
  <si>
    <t>Hoorn, Kap</t>
  </si>
  <si>
    <t>NL:Q:38113280</t>
  </si>
  <si>
    <t>NL:Q:38113290</t>
  </si>
  <si>
    <t>Hoorn, Breitnerhof</t>
  </si>
  <si>
    <t>NL:Q:38113320</t>
  </si>
  <si>
    <t>Hoorn, Pissarrohof</t>
  </si>
  <si>
    <t>NL:Q:38113340</t>
  </si>
  <si>
    <t>Hoorn, Groene Steen</t>
  </si>
  <si>
    <t>NL:Q:38113360</t>
  </si>
  <si>
    <t>Hoorn, Charlotte v. Pallandthof</t>
  </si>
  <si>
    <t>NL:Q:38113400</t>
  </si>
  <si>
    <t>Wognum, Oosteinderweg</t>
  </si>
  <si>
    <t>NL:Q:38120010</t>
  </si>
  <si>
    <t>NL:Q:38120021</t>
  </si>
  <si>
    <t>Wognum, Kleine Zomerdijk</t>
  </si>
  <si>
    <t>NL:Q:38120040</t>
  </si>
  <si>
    <t>Wognum, Raadhuisplein</t>
  </si>
  <si>
    <t>NL:Q:38120050</t>
  </si>
  <si>
    <t>NL:Q:38120060</t>
  </si>
  <si>
    <t>NL:Q:38120070</t>
  </si>
  <si>
    <t>NL:Q:38120101</t>
  </si>
  <si>
    <t>Benningbroek, Nieuweweg</t>
  </si>
  <si>
    <t>NL:Q:38120510</t>
  </si>
  <si>
    <t>Wognum, Raadhuisstraat</t>
  </si>
  <si>
    <t>NL:Q:38121100</t>
  </si>
  <si>
    <t>Wognum, Sportlaan</t>
  </si>
  <si>
    <t>NL:Q:38121160</t>
  </si>
  <si>
    <t>Wijdenes, Camping De Appelhoek</t>
  </si>
  <si>
    <t>NL:Q:38150010</t>
  </si>
  <si>
    <t>Schellinkhout, Sluis</t>
  </si>
  <si>
    <t>NL:Q:38150030</t>
  </si>
  <si>
    <t>Schellinkhout, Godvliet</t>
  </si>
  <si>
    <t>NL:Q:38150050</t>
  </si>
  <si>
    <t>Schellinkhout, Snoek/Vis</t>
  </si>
  <si>
    <t>NL:Q:38150060</t>
  </si>
  <si>
    <t>Schellinkhout, De Dregt</t>
  </si>
  <si>
    <t>NL:Q:38150070</t>
  </si>
  <si>
    <t>Schellinkhout, Schekkerman</t>
  </si>
  <si>
    <t>NL:Q:38150100</t>
  </si>
  <si>
    <t>NL:Q:38150110</t>
  </si>
  <si>
    <t>Schellinkhout, Stapel</t>
  </si>
  <si>
    <t>NL:Q:38150120</t>
  </si>
  <si>
    <t>Schellinkhout, Landlust</t>
  </si>
  <si>
    <t>NL:Q:38150130</t>
  </si>
  <si>
    <t>NL:Q:38150140</t>
  </si>
  <si>
    <t>NL:Q:38150150</t>
  </si>
  <si>
    <t>NL:Q:38150180</t>
  </si>
  <si>
    <t>Berkhout, De Burg</t>
  </si>
  <si>
    <t>NL:Q:38170020</t>
  </si>
  <si>
    <t>Berkhout, Wilgenhof Beuling</t>
  </si>
  <si>
    <t>NL:Q:38170030</t>
  </si>
  <si>
    <t>Berkhout, Westeinde</t>
  </si>
  <si>
    <t>NL:Q:38170040</t>
  </si>
  <si>
    <t>Berkhout, Concordia</t>
  </si>
  <si>
    <t>NL:Q:38170060</t>
  </si>
  <si>
    <t>Berkhout, 't Wijd</t>
  </si>
  <si>
    <t>NL:Q:38170070</t>
  </si>
  <si>
    <t>Berkhout, Boerderij Helder</t>
  </si>
  <si>
    <t>NL:Q:38170080</t>
  </si>
  <si>
    <t>Berkhout, Slagterslaan</t>
  </si>
  <si>
    <t>NL:Q:38170090</t>
  </si>
  <si>
    <t>Berkhout, Maalderij</t>
  </si>
  <si>
    <t>NL:Q:38170100</t>
  </si>
  <si>
    <t>Berkhout, Prot. Kerk</t>
  </si>
  <si>
    <t>NL:Q:38170110</t>
  </si>
  <si>
    <t>Berkhout, Kerkebuurt</t>
  </si>
  <si>
    <t>NL:Q:38170120</t>
  </si>
  <si>
    <t>NL:Q:38170130</t>
  </si>
  <si>
    <t>NL:Q:38170140</t>
  </si>
  <si>
    <t>NL:Q:38170150</t>
  </si>
  <si>
    <t>NL:Q:38170160</t>
  </si>
  <si>
    <t>NL:Q:38170170</t>
  </si>
  <si>
    <t>NL:Q:38170180</t>
  </si>
  <si>
    <t>NL:Q:38170190</t>
  </si>
  <si>
    <t>NL:Q:38170210</t>
  </si>
  <si>
    <t>NL:Q:38170220</t>
  </si>
  <si>
    <t>Zwaagdijk, De Zwaluw</t>
  </si>
  <si>
    <t>NL:Q:38210010</t>
  </si>
  <si>
    <t>Zwaagdijk, Hoop doet Leven</t>
  </si>
  <si>
    <t>NL:Q:38210030</t>
  </si>
  <si>
    <t>Zwaagdijk, Rijweg/Zwaagdijk</t>
  </si>
  <si>
    <t>NL:Q:38210050</t>
  </si>
  <si>
    <t>NL:Q:38210060</t>
  </si>
  <si>
    <t>Hauwert, Hauwert nr. 5</t>
  </si>
  <si>
    <t>NL:Q:38210100</t>
  </si>
  <si>
    <t>Nibbixwoud, van der Deureweg</t>
  </si>
  <si>
    <t>NL:Q:38210120</t>
  </si>
  <si>
    <t>Zwaag, Zevenhuis</t>
  </si>
  <si>
    <t>NL:Q:38210170</t>
  </si>
  <si>
    <t>NL:Q:38210180</t>
  </si>
  <si>
    <t>Oosterblokker, Boekert</t>
  </si>
  <si>
    <t>NL:Q:38211040</t>
  </si>
  <si>
    <t>Oosterblokker, Ruiter</t>
  </si>
  <si>
    <t>NL:Q:38211050</t>
  </si>
  <si>
    <t>Oosterblokker, Dirk Hulstweg</t>
  </si>
  <si>
    <t>NL:Q:38211060</t>
  </si>
  <si>
    <t>Oosterblokker, Oud</t>
  </si>
  <si>
    <t>NL:Q:38211070</t>
  </si>
  <si>
    <t>Oosterblokker, Witte Eenhoorn</t>
  </si>
  <si>
    <t>NL:Q:38211080</t>
  </si>
  <si>
    <t>NL:Q:38211090</t>
  </si>
  <si>
    <t>NL:Q:38211100</t>
  </si>
  <si>
    <t>NL:Q:38211110</t>
  </si>
  <si>
    <t>NL:Q:38211120</t>
  </si>
  <si>
    <t>NL:Q:38211130</t>
  </si>
  <si>
    <t>Westwoud, Dr. Nuyenstraat</t>
  </si>
  <si>
    <t>NL:Q:38211210</t>
  </si>
  <si>
    <t>NL:Q:38211220</t>
  </si>
  <si>
    <t>Westwoud, Vijzelberg</t>
  </si>
  <si>
    <t>NL:Q:38211230</t>
  </si>
  <si>
    <t>NL:Q:38220020</t>
  </si>
  <si>
    <t>Midwoud, Halfweg</t>
  </si>
  <si>
    <t>NL:Q:38220030</t>
  </si>
  <si>
    <t>Wognum, Zwembad</t>
  </si>
  <si>
    <t>NL:Q:38220040</t>
  </si>
  <si>
    <t>Benningbroek, Oosterstraat</t>
  </si>
  <si>
    <t>NL:Q:38220050</t>
  </si>
  <si>
    <t>Nibbixwoud, Kok</t>
  </si>
  <si>
    <t>NL:Q:38220060</t>
  </si>
  <si>
    <t>Nibbixwoud, R.K. Kerk</t>
  </si>
  <si>
    <t>NL:Q:38220080</t>
  </si>
  <si>
    <t>Nibbixwoud, Woudhoek</t>
  </si>
  <si>
    <t>NL:Q:38220090</t>
  </si>
  <si>
    <t>NL:Q:38220100</t>
  </si>
  <si>
    <t>NL:Q:38220130</t>
  </si>
  <si>
    <t>NL:Q:38220140</t>
  </si>
  <si>
    <t>NL:Q:38220150</t>
  </si>
  <si>
    <t>Nibbixwoud, De Driesprong</t>
  </si>
  <si>
    <t>NL:Q:38220210</t>
  </si>
  <si>
    <t>NL:Q:38220220</t>
  </si>
  <si>
    <t>NL:Q:38230020</t>
  </si>
  <si>
    <t>Benningbroek, Molenbuurt</t>
  </si>
  <si>
    <t>NL:Q:38230070</t>
  </si>
  <si>
    <t>Sijbekarspel, Vekenweg</t>
  </si>
  <si>
    <t>NL:Q:38230110</t>
  </si>
  <si>
    <t>Sijbekarspel, Kerkbuurt</t>
  </si>
  <si>
    <t>NL:Q:38230130</t>
  </si>
  <si>
    <t>Wijdenes, Keetman</t>
  </si>
  <si>
    <t>NL:Q:38250010</t>
  </si>
  <si>
    <t>Wijdenes, Zaaizaadvereniging</t>
  </si>
  <si>
    <t>NL:Q:38250030</t>
  </si>
  <si>
    <t>Wijdenes, Dekker</t>
  </si>
  <si>
    <t>NL:Q:38250040</t>
  </si>
  <si>
    <t>Wijdenes, Roemer</t>
  </si>
  <si>
    <t>NL:Q:38250050</t>
  </si>
  <si>
    <t>Wijdenes, Van Dijk</t>
  </si>
  <si>
    <t>NL:Q:38250060</t>
  </si>
  <si>
    <t>Wijdenes, Wapen van Wijdenes</t>
  </si>
  <si>
    <t>NL:Q:38250070</t>
  </si>
  <si>
    <t>NL:Q:38250080</t>
  </si>
  <si>
    <t>NL:Q:38250090</t>
  </si>
  <si>
    <t>NL:Q:38250110</t>
  </si>
  <si>
    <t>NL:Q:38250120</t>
  </si>
  <si>
    <t>Wadway, Wadway</t>
  </si>
  <si>
    <t>NL:Q:38260010</t>
  </si>
  <si>
    <t>Wognum, Westeinderweg</t>
  </si>
  <si>
    <t>NL:Q:38260040</t>
  </si>
  <si>
    <t>Wognum, Hoebe</t>
  </si>
  <si>
    <t>NL:Q:38260050</t>
  </si>
  <si>
    <t>NL:Q:38260060</t>
  </si>
  <si>
    <t>NL:Q:38260070</t>
  </si>
  <si>
    <t>Wognum, Kerkstraat</t>
  </si>
  <si>
    <t>NL:Q:38260090</t>
  </si>
  <si>
    <t>NL:Q:38260100</t>
  </si>
  <si>
    <t>Wognum, Verlengde Kerkweg</t>
  </si>
  <si>
    <t>NL:Q:38260140</t>
  </si>
  <si>
    <t>Wognum, Nieuweweg</t>
  </si>
  <si>
    <t>NL:Q:38260160</t>
  </si>
  <si>
    <t>NL:Q:38260170</t>
  </si>
  <si>
    <t>Wognum, Tramweg</t>
  </si>
  <si>
    <t>NL:Q:38260180</t>
  </si>
  <si>
    <t>NL:Q:38260190</t>
  </si>
  <si>
    <t>NL:Q:38270010</t>
  </si>
  <si>
    <t>Noordbeemster, Noorderhoeve</t>
  </si>
  <si>
    <t>NL:Q:38270020</t>
  </si>
  <si>
    <t>De Goorn, Goorneweg</t>
  </si>
  <si>
    <t>NL:Q:38270030</t>
  </si>
  <si>
    <t>Avenhorn, Het Hoog</t>
  </si>
  <si>
    <t>De Goorn, Zuid Spierdijkerweg</t>
  </si>
  <si>
    <t>NL:Q:38270050</t>
  </si>
  <si>
    <t>Avenhorn, Prot. Kerk</t>
  </si>
  <si>
    <t>NL:Q:38270060</t>
  </si>
  <si>
    <t>Avenhorn, Kolblei</t>
  </si>
  <si>
    <t>NL:Q:38270065</t>
  </si>
  <si>
    <t>De Goorn, Eetcafe 70</t>
  </si>
  <si>
    <t>NL:Q:38270070</t>
  </si>
  <si>
    <t>Avenhorn, Julianastraat</t>
  </si>
  <si>
    <t>NL:Q:38270090</t>
  </si>
  <si>
    <t>NL:Q:38270095</t>
  </si>
  <si>
    <t>NL:Q:38270100</t>
  </si>
  <si>
    <t>NL:Q:38270110</t>
  </si>
  <si>
    <t>NL:Q:38270130</t>
  </si>
  <si>
    <t>NL:Q:38270140</t>
  </si>
  <si>
    <t>Avenhorn, Buitenroede</t>
  </si>
  <si>
    <t>Zwaagdijk, Tolweg</t>
  </si>
  <si>
    <t>NL:Q:38310010</t>
  </si>
  <si>
    <t>NL:Q:38310020</t>
  </si>
  <si>
    <t>Zwaagdijk, De Dragonder</t>
  </si>
  <si>
    <t>NL:Q:38310030</t>
  </si>
  <si>
    <t>Zwaagdijk, Noorderboekert</t>
  </si>
  <si>
    <t>NL:Q:38310040</t>
  </si>
  <si>
    <t>Zwaagdijk, Zwaagdijk nr. 106</t>
  </si>
  <si>
    <t>NL:Q:38310050</t>
  </si>
  <si>
    <t>Zwaagdijk, Van Diepen</t>
  </si>
  <si>
    <t>NL:Q:38310060</t>
  </si>
  <si>
    <t>NL:Q:38310070</t>
  </si>
  <si>
    <t>NL:Q:38310080</t>
  </si>
  <si>
    <t>NL:Q:38310090</t>
  </si>
  <si>
    <t>NL:Q:38310100</t>
  </si>
  <si>
    <t>Zwaagdijk, V.V. Zwaagdijk</t>
  </si>
  <si>
    <t>NL:Q:38310110</t>
  </si>
  <si>
    <t>NL:Q:38310120</t>
  </si>
  <si>
    <t>Zwaagdijk, WFO/ABC</t>
  </si>
  <si>
    <t>NL:Q:38310130</t>
  </si>
  <si>
    <t>Zwaagdijk, Markerwaardweg</t>
  </si>
  <si>
    <t>NL:Q:38310250</t>
  </si>
  <si>
    <t>NL:Q:38310260</t>
  </si>
  <si>
    <t>Zwaagdijk, Tuinstraat</t>
  </si>
  <si>
    <t>NL:Q:38310270</t>
  </si>
  <si>
    <t>NL:Q:38310271</t>
  </si>
  <si>
    <t>Lutjebroek, Zesstedenweg</t>
  </si>
  <si>
    <t>NL:Q:38310510</t>
  </si>
  <si>
    <t>Lutjebroek, P.J. Jongstraat</t>
  </si>
  <si>
    <t>NL:Q:38310550</t>
  </si>
  <si>
    <t>Hoogkarspel, Krokusstraat</t>
  </si>
  <si>
    <t>NL:Q:38310560</t>
  </si>
  <si>
    <t>Hoogkarspel, Kerspelweg</t>
  </si>
  <si>
    <t>NL:Q:38310570</t>
  </si>
  <si>
    <t>NL:Q:38310590</t>
  </si>
  <si>
    <t>NL:Q:38310600</t>
  </si>
  <si>
    <t>Hoogkarspel, Julianastraat</t>
  </si>
  <si>
    <t>NL:Q:38310640</t>
  </si>
  <si>
    <t>NL:Q:38310650</t>
  </si>
  <si>
    <t>Hoogkarspel, Station</t>
  </si>
  <si>
    <t>NL:Q:38310660</t>
  </si>
  <si>
    <t>NL:Q:38310670</t>
  </si>
  <si>
    <t>Midwoud, Dorpsstraat</t>
  </si>
  <si>
    <t>NL:Q:38320040</t>
  </si>
  <si>
    <t>Midwoud, Yvo Janszlaan</t>
  </si>
  <si>
    <t>NL:Q:38320060</t>
  </si>
  <si>
    <t>Oostwoud, Stoomzuivelfabriek</t>
  </si>
  <si>
    <t>NL:Q:38320070</t>
  </si>
  <si>
    <t>Midwoud, De Zuid</t>
  </si>
  <si>
    <t>NL:Q:38320080</t>
  </si>
  <si>
    <t>Midwoud, Oostwouder Dorpsstraat</t>
  </si>
  <si>
    <t>NL:Q:38320110</t>
  </si>
  <si>
    <t>Midwoud, Korteling</t>
  </si>
  <si>
    <t>NL:Q:38320100</t>
  </si>
  <si>
    <t>NL:Q:38320120</t>
  </si>
  <si>
    <t>NL:Q:38320130</t>
  </si>
  <si>
    <t>NL:Q:38320150</t>
  </si>
  <si>
    <t>NL:Q:38320160</t>
  </si>
  <si>
    <t>NL:Q:38320170</t>
  </si>
  <si>
    <t>NL:Q:38320190</t>
  </si>
  <si>
    <t>Oostwoud, Heemraad Witweg</t>
  </si>
  <si>
    <t>NL:Q:38320200</t>
  </si>
  <si>
    <t>NL:Q:38320201</t>
  </si>
  <si>
    <t>Hauwert, Notweg</t>
  </si>
  <si>
    <t>NL:Q:38320230</t>
  </si>
  <si>
    <t>Hauwert, N.H. Kerk</t>
  </si>
  <si>
    <t>NL:Q:38320250</t>
  </si>
  <si>
    <t>Hauwert, Garage Balk</t>
  </si>
  <si>
    <t>NL:Q:38320270</t>
  </si>
  <si>
    <t>NL:Q:38320280</t>
  </si>
  <si>
    <t>NL:Q:38320320</t>
  </si>
  <si>
    <t>NL:Q:38320330</t>
  </si>
  <si>
    <t>NL:Q:38320340</t>
  </si>
  <si>
    <t>Opperdoes, Almersdorperbrug</t>
  </si>
  <si>
    <t>NL:Q:38321070</t>
  </si>
  <si>
    <t>De Weere, De Hooge Weere</t>
  </si>
  <si>
    <t>NL:Q:38330030</t>
  </si>
  <si>
    <t>Lambertschaag, Mijnsherenweg</t>
  </si>
  <si>
    <t>NL:Q:38330530</t>
  </si>
  <si>
    <t>Abbekerk, Oude Gemeentehuis</t>
  </si>
  <si>
    <t>NL:Q:38330550</t>
  </si>
  <si>
    <t>Abbekerk, Dorpsstraat</t>
  </si>
  <si>
    <t>NL:Q:38330570</t>
  </si>
  <si>
    <t>NL:Q:38330580</t>
  </si>
  <si>
    <t>NL:Q:38330600</t>
  </si>
  <si>
    <t>Abbekerk, Busstation</t>
  </si>
  <si>
    <t>Venhuizen, Westerkerkweg</t>
  </si>
  <si>
    <t>NL:Q:38350010</t>
  </si>
  <si>
    <t>Venhuizen, Twijver</t>
  </si>
  <si>
    <t>NL:Q:38350030</t>
  </si>
  <si>
    <t>Venhuizen, Tuinstraat</t>
  </si>
  <si>
    <t>NL:Q:38350050</t>
  </si>
  <si>
    <t>Hem, Marktweg</t>
  </si>
  <si>
    <t>NL:Q:38350070</t>
  </si>
  <si>
    <t>Hem, Torenweg</t>
  </si>
  <si>
    <t>NL:Q:38350090</t>
  </si>
  <si>
    <t>Hem, Schoenmaker</t>
  </si>
  <si>
    <t>NL:Q:38350130</t>
  </si>
  <si>
    <t>NL:Q:38350140</t>
  </si>
  <si>
    <t>Hem, De Kapel</t>
  </si>
  <si>
    <t>NL:Q:38350150</t>
  </si>
  <si>
    <t>NL:Q:38350160</t>
  </si>
  <si>
    <t>Hem, Elba</t>
  </si>
  <si>
    <t>NL:Q:38350170</t>
  </si>
  <si>
    <t>NL:Q:38350180</t>
  </si>
  <si>
    <t>Wijdenes, Noorderuitweg</t>
  </si>
  <si>
    <t>NL:Q:38350190</t>
  </si>
  <si>
    <t>NL:Q:38350200</t>
  </si>
  <si>
    <t>Opmeer, Breestraat</t>
  </si>
  <si>
    <t>NL:Q:38360010</t>
  </si>
  <si>
    <t>NL:Q:38360020</t>
  </si>
  <si>
    <t>Spanbroek, Pastoor Meriusstraat</t>
  </si>
  <si>
    <t>NL:Q:38360030</t>
  </si>
  <si>
    <t>Spanbroek, 't War</t>
  </si>
  <si>
    <t>NL:Q:38360040</t>
  </si>
  <si>
    <t>Spanbroek, Verzetstraat</t>
  </si>
  <si>
    <t>NL:Q:38360050</t>
  </si>
  <si>
    <t>Spanbroek, Bibeko</t>
  </si>
  <si>
    <t>NL:Q:38360060</t>
  </si>
  <si>
    <t>Spanbroek, Spanbroekerweg</t>
  </si>
  <si>
    <t>NL:Q:38360070</t>
  </si>
  <si>
    <t>Spanbroek, Kerk</t>
  </si>
  <si>
    <t>NL:Q:38360080</t>
  </si>
  <si>
    <t>NL:Q:38360090</t>
  </si>
  <si>
    <t>NL:Q:38360100</t>
  </si>
  <si>
    <t>NL:Q:38360110</t>
  </si>
  <si>
    <t>NL:Q:38360120</t>
  </si>
  <si>
    <t>NL:Q:38360130</t>
  </si>
  <si>
    <t>NL:Q:38360140</t>
  </si>
  <si>
    <t>NL:Q:38360150</t>
  </si>
  <si>
    <t>Spanbroek, Raadhuisje</t>
  </si>
  <si>
    <t>NL:Q:38360210</t>
  </si>
  <si>
    <t>NL:Q:38360220</t>
  </si>
  <si>
    <t>Ursem, Kerkebuurt</t>
  </si>
  <si>
    <t>NL:Q:38370030</t>
  </si>
  <si>
    <t>Rustenburg, Ophaalbrug</t>
  </si>
  <si>
    <t>NL:Q:38370040</t>
  </si>
  <si>
    <t>NL:Q:38370041</t>
  </si>
  <si>
    <t>Ursem, De Rustenburcht</t>
  </si>
  <si>
    <t>NL:Q:38370050</t>
  </si>
  <si>
    <t>NL:Q:38370111</t>
  </si>
  <si>
    <t>NL:Q:38370220</t>
  </si>
  <si>
    <t>Bovenkarspel, R.K. Kerk</t>
  </si>
  <si>
    <t>NL:Q:38400170</t>
  </si>
  <si>
    <t>NL:Q:38400180</t>
  </si>
  <si>
    <t>Bovenkarspel, Station</t>
  </si>
  <si>
    <t>NL:Q:38401050</t>
  </si>
  <si>
    <t>Bovenkarspel, Schonemansbrug</t>
  </si>
  <si>
    <t>NL:Q:38400210</t>
  </si>
  <si>
    <t>NL:Q:38400220</t>
  </si>
  <si>
    <t>NL:Q:38400520</t>
  </si>
  <si>
    <t>NL:Q:38401040</t>
  </si>
  <si>
    <t>Grootebroek, Sluisdeur</t>
  </si>
  <si>
    <t>NL:Q:38401060</t>
  </si>
  <si>
    <t>NL:Q:38401070</t>
  </si>
  <si>
    <t>Grootebroek, Martinus College</t>
  </si>
  <si>
    <t>NL:Q:38401080</t>
  </si>
  <si>
    <t>NL:Q:38401090</t>
  </si>
  <si>
    <t>Bovenkarspel, Streekhof</t>
  </si>
  <si>
    <t>NL:Q:38402010</t>
  </si>
  <si>
    <t>NL:Q:38402020</t>
  </si>
  <si>
    <t>Wervershoof, Kagerbos</t>
  </si>
  <si>
    <t>NL:Q:38410010</t>
  </si>
  <si>
    <t>NL:Q:38410020</t>
  </si>
  <si>
    <t>Wervershoof, 't Fortuin</t>
  </si>
  <si>
    <t>NL:Q:38410030</t>
  </si>
  <si>
    <t>Wervershoof, Raadhuisplein</t>
  </si>
  <si>
    <t>NL:Q:38410040</t>
  </si>
  <si>
    <t>Wervershoof, R.K. Kerk</t>
  </si>
  <si>
    <t>NL:Q:38410060</t>
  </si>
  <si>
    <t>NL:Q:38410080</t>
  </si>
  <si>
    <t>Onderdijk, De Groote Vliet</t>
  </si>
  <si>
    <t>NL:Q:38410510</t>
  </si>
  <si>
    <t>Onderdijk, Hotel de Ruyter</t>
  </si>
  <si>
    <t>NL:Q:38410530</t>
  </si>
  <si>
    <t>Onderdijk, R.K. Kerk</t>
  </si>
  <si>
    <t>NL:Q:38410550</t>
  </si>
  <si>
    <t>Onderdijk, Atelier Perfecto</t>
  </si>
  <si>
    <t>NL:Q:38410570</t>
  </si>
  <si>
    <t>NL:Q:38410580</t>
  </si>
  <si>
    <t>NL:Q:38410600</t>
  </si>
  <si>
    <t>NL:Q:38410620</t>
  </si>
  <si>
    <t>Wervershoof, Vok Koomenweg</t>
  </si>
  <si>
    <t>NL:Q:38411170</t>
  </si>
  <si>
    <t>NL:Q:38411200</t>
  </si>
  <si>
    <t>Wervershoof, Simon Koopmanstraat</t>
  </si>
  <si>
    <t>NL:Q:38411220</t>
  </si>
  <si>
    <t>Opperdoes, De Oude Stiek</t>
  </si>
  <si>
    <t>NL:Q:38420050</t>
  </si>
  <si>
    <t>NL:Q:38420060</t>
  </si>
  <si>
    <t>Medemblik, Voorhamer</t>
  </si>
  <si>
    <t>NL:Q:38420070</t>
  </si>
  <si>
    <t>NL:Q:38420080</t>
  </si>
  <si>
    <t>NL:Q:38420530</t>
  </si>
  <si>
    <t>Opperdoes, Julianastraat</t>
  </si>
  <si>
    <t>Opperdoes, Noorderpad</t>
  </si>
  <si>
    <t>NL:Q:38420570</t>
  </si>
  <si>
    <t>NL:Q:38420590</t>
  </si>
  <si>
    <t>Opperdoes, Almereweg</t>
  </si>
  <si>
    <t>NL:Q:38420610</t>
  </si>
  <si>
    <t>NL:Q:38420620</t>
  </si>
  <si>
    <t>Lambertschaag, 't Wagenwiel</t>
  </si>
  <si>
    <t>NL:Q:38430040</t>
  </si>
  <si>
    <t>NL:Q:38430050</t>
  </si>
  <si>
    <t>NL:Q:38450020</t>
  </si>
  <si>
    <t>Venhuizen, De Buurt</t>
  </si>
  <si>
    <t>NL:Q:38450030</t>
  </si>
  <si>
    <t>Venhuizen, N.H. Kerk</t>
  </si>
  <si>
    <t>NL:Q:38450040</t>
  </si>
  <si>
    <t>NL:Q:38450050</t>
  </si>
  <si>
    <t>Venhuizen, Kerkweg</t>
  </si>
  <si>
    <t>NL:Q:38450060</t>
  </si>
  <si>
    <t>NL:Q:38450090</t>
  </si>
  <si>
    <t>NL:Q:38450110</t>
  </si>
  <si>
    <t>Venhuizen, Bowling</t>
  </si>
  <si>
    <t>NL:Q:38450130</t>
  </si>
  <si>
    <t>NL:Q:38450140</t>
  </si>
  <si>
    <t>Venhuizen, De Hout</t>
  </si>
  <si>
    <t>NL:Q:38450150</t>
  </si>
  <si>
    <t>Hoogwoud, Raadhuisstraat</t>
  </si>
  <si>
    <t>NL:Q:38460020</t>
  </si>
  <si>
    <t>Hoogwoud, Burg. Heijmansstraat</t>
  </si>
  <si>
    <t>NL:Q:38460030</t>
  </si>
  <si>
    <t>Opmeer, Gemeentehuis</t>
  </si>
  <si>
    <t>NL:Q:38460040</t>
  </si>
  <si>
    <t>Hoogwoud, Herenweg</t>
  </si>
  <si>
    <t>NL:Q:38460050</t>
  </si>
  <si>
    <t>Opmeer, Pinksterbloem</t>
  </si>
  <si>
    <t>NL:Q:38460060</t>
  </si>
  <si>
    <t>Hoogwoud, De Stolp</t>
  </si>
  <si>
    <t>NL:Q:38460070</t>
  </si>
  <si>
    <t>Opmeer, Planetenlaan</t>
  </si>
  <si>
    <t>NL:Q:38460080</t>
  </si>
  <si>
    <t>Hoogwoud, De Dars</t>
  </si>
  <si>
    <t>NL:Q:38460090</t>
  </si>
  <si>
    <t>Opmeer, Akkerwinde</t>
  </si>
  <si>
    <t>NL:Q:38460100</t>
  </si>
  <si>
    <t>Hoogwoud, A. v. Beierenstraat</t>
  </si>
  <si>
    <t>NL:Q:38460110</t>
  </si>
  <si>
    <t>Opmeer, Koningspade</t>
  </si>
  <si>
    <t>NL:Q:38460120</t>
  </si>
  <si>
    <t>NL:Q:38460130</t>
  </si>
  <si>
    <t>Hoogwoud, C. v. Nootstraat</t>
  </si>
  <si>
    <t>NL:Q:38460140</t>
  </si>
  <si>
    <t>NL:Q:38460150</t>
  </si>
  <si>
    <t>Hoogwoud, A. Slickerstraat</t>
  </si>
  <si>
    <t>NL:Q:38460160</t>
  </si>
  <si>
    <t>NL:Q:38460170</t>
  </si>
  <si>
    <t>Hoogwoud, Lastdrager</t>
  </si>
  <si>
    <t>NL:Q:38460180</t>
  </si>
  <si>
    <t>NL:Q:38460190</t>
  </si>
  <si>
    <t>NL:Q:38460210</t>
  </si>
  <si>
    <t>Aartswoud, Zuiderzeestraat</t>
  </si>
  <si>
    <t>NL:Q:38460260</t>
  </si>
  <si>
    <t>De Weere, Beatrixlaan</t>
  </si>
  <si>
    <t>NL:Q:38460280</t>
  </si>
  <si>
    <t>De Weere, Driestedenweg</t>
  </si>
  <si>
    <t>NL:Q:38460320</t>
  </si>
  <si>
    <t>Hoogwoud, Oosterboekelweg</t>
  </si>
  <si>
    <t>NL:Q:38460360</t>
  </si>
  <si>
    <t>NL:Q:38460370</t>
  </si>
  <si>
    <t>Aartswoud, Schoolstraat</t>
  </si>
  <si>
    <t>NL:Q:38460380</t>
  </si>
  <si>
    <t>NL:Q:38460390</t>
  </si>
  <si>
    <t>Hoogwoud, R.K. Kerk</t>
  </si>
  <si>
    <t>NL:Q:38460410</t>
  </si>
  <si>
    <t>NL:Q:38460420</t>
  </si>
  <si>
    <t>Hoogwoud, Gouwe</t>
  </si>
  <si>
    <t>NL:Q:38460430</t>
  </si>
  <si>
    <t>NL:Q:38460440</t>
  </si>
  <si>
    <t>Enkhuizen, Station</t>
  </si>
  <si>
    <t>NL:Q:38500010</t>
  </si>
  <si>
    <t>Enkhuizen, Gezondheidscentr.Molenweg</t>
  </si>
  <si>
    <t>NL:Q:38500130</t>
  </si>
  <si>
    <t>Enkhuizen, Westeinde</t>
  </si>
  <si>
    <t>NL:Q:38500140</t>
  </si>
  <si>
    <t>NL:Q:38500150</t>
  </si>
  <si>
    <t>NL:Q:38500160</t>
  </si>
  <si>
    <t>Enkhuizen, Kruideel</t>
  </si>
  <si>
    <t>NL:Q:38500210</t>
  </si>
  <si>
    <t>NL:Q:38500220</t>
  </si>
  <si>
    <t>Enkhuizen, Kweekwal</t>
  </si>
  <si>
    <t>NL:Q:38500230</t>
  </si>
  <si>
    <t>NL:Q:38500260</t>
  </si>
  <si>
    <t>Enkhuizen, Kadijken</t>
  </si>
  <si>
    <t>NL:Q:38500300</t>
  </si>
  <si>
    <t>Enkhuizen, Flosbeugel</t>
  </si>
  <si>
    <t>NL:Q:38500550</t>
  </si>
  <si>
    <t>Enkhuizen, Kastanjelaan</t>
  </si>
  <si>
    <t>NL:Q:38500570</t>
  </si>
  <si>
    <t>Enkhuizen, Meeuwenlaan</t>
  </si>
  <si>
    <t>NL:Q:38500580</t>
  </si>
  <si>
    <t>NL:Q:38500590</t>
  </si>
  <si>
    <t>NL:Q:38500600</t>
  </si>
  <si>
    <t>NL:Q:38500620</t>
  </si>
  <si>
    <t>Enkhuizen, Poortland</t>
  </si>
  <si>
    <t>NL:Q:38500650</t>
  </si>
  <si>
    <t>Enkhuizen, Van Bleiswijkstraat</t>
  </si>
  <si>
    <t>NL:Q:38500820</t>
  </si>
  <si>
    <t>NL:Q:38500830</t>
  </si>
  <si>
    <t>Enkhuizen, Noorderweg</t>
  </si>
  <si>
    <t>NL:Q:38500860</t>
  </si>
  <si>
    <t>NL:Q:38500870</t>
  </si>
  <si>
    <t>Enkhuizen, Kievitstraat</t>
  </si>
  <si>
    <t>NL:Q:38500920</t>
  </si>
  <si>
    <t>Andijk, Hoekweg</t>
  </si>
  <si>
    <t>NL:Q:38510010</t>
  </si>
  <si>
    <t>NL:Q:38510020</t>
  </si>
  <si>
    <t>Andijk, Kuin</t>
  </si>
  <si>
    <t>NL:Q:38510040</t>
  </si>
  <si>
    <t>Andijk, Molenweg</t>
  </si>
  <si>
    <t>NL:Q:38510050</t>
  </si>
  <si>
    <t>Andijk, Burg. Doumastraat</t>
  </si>
  <si>
    <t>NL:Q:38510060</t>
  </si>
  <si>
    <t>NL:Q:38510090</t>
  </si>
  <si>
    <t>NL:Q:38510100</t>
  </si>
  <si>
    <t>NL:Q:38510110</t>
  </si>
  <si>
    <t>Medemblik, Busstation</t>
  </si>
  <si>
    <t>Medemblik, Graaf Florislaan</t>
  </si>
  <si>
    <t>Medemblik, Schuitevoerderslaan</t>
  </si>
  <si>
    <t>NL:Q:38520520</t>
  </si>
  <si>
    <t>Medemblik, Spooksingel</t>
  </si>
  <si>
    <t>Medemblik, Vierkantje</t>
  </si>
  <si>
    <t>NL:Q:38520540</t>
  </si>
  <si>
    <t>NL:Q:38520580</t>
  </si>
  <si>
    <t>NL:Q:38520600</t>
  </si>
  <si>
    <t>Medemblik, Admiraliteitsweg</t>
  </si>
  <si>
    <t>NL:Q:38521040</t>
  </si>
  <si>
    <t>Medemblik, Watergemaal</t>
  </si>
  <si>
    <t>NL:Q:38521560</t>
  </si>
  <si>
    <t>Medemblik, Oostersingel</t>
  </si>
  <si>
    <t>NL:Q:38521590</t>
  </si>
  <si>
    <t>NL:Q:38521610</t>
  </si>
  <si>
    <t>Onderdijk, Oosterdijk</t>
  </si>
  <si>
    <t>NL:Q:38521630</t>
  </si>
  <si>
    <t>Medemblik, Vlietsingel</t>
  </si>
  <si>
    <t>NL:Q:38521650</t>
  </si>
  <si>
    <t>NL:Q:38610020</t>
  </si>
  <si>
    <t>Andijk, Kleingouw</t>
  </si>
  <si>
    <t>NL:Q:38610040</t>
  </si>
  <si>
    <t>Andijk, Sorghvliet</t>
  </si>
  <si>
    <t>NL:Q:38610060</t>
  </si>
  <si>
    <t>Andijk, Gedeputeerde Laanweg</t>
  </si>
  <si>
    <t>NL:Q:38610070</t>
  </si>
  <si>
    <t>NL:Q:38610200</t>
  </si>
  <si>
    <t>Andijk, Klamptweid 70</t>
  </si>
  <si>
    <t>NL:Q:38610210</t>
  </si>
  <si>
    <t>Andijk, Middenweg</t>
  </si>
  <si>
    <t>NL:Q:38610220</t>
  </si>
  <si>
    <t>NL:Q:38620010</t>
  </si>
  <si>
    <t>Kreileroord, Zuiderkwelweg</t>
  </si>
  <si>
    <t>NL:Q:38720020</t>
  </si>
  <si>
    <t>Utrecht, Rijnsweerd Noord</t>
  </si>
  <si>
    <t>NL:Q:50100410</t>
  </si>
  <si>
    <t>Utrecht, Rijnsweerd Zuid</t>
  </si>
  <si>
    <t>NL:Q:50100430</t>
  </si>
  <si>
    <t>Utrecht, Botanische Tuinen</t>
  </si>
  <si>
    <t>NL:Q:50100450</t>
  </si>
  <si>
    <t>Utrecht, UMC Utrecht</t>
  </si>
  <si>
    <t>NL:Q:50100530</t>
  </si>
  <si>
    <t>Utrecht, WKZ / Maxima</t>
  </si>
  <si>
    <t>NL:Q:50100550</t>
  </si>
  <si>
    <t>Utrecht, Heidelberglaan</t>
  </si>
  <si>
    <t>NL:Q:50100510</t>
  </si>
  <si>
    <t>Haarlem, Station ingang</t>
  </si>
  <si>
    <t>NL:Q:55000030</t>
  </si>
  <si>
    <t>Haarlem, Haarlem Station</t>
  </si>
  <si>
    <t>Haarlem, Frans Halsmuseum</t>
  </si>
  <si>
    <t>NL:Q:55000130</t>
  </si>
  <si>
    <t>Haarlem, Kampersingel</t>
  </si>
  <si>
    <t>Haarlem, Turfmarkt</t>
  </si>
  <si>
    <t>Haarlem, Stadsschouwburg/Raamvest</t>
  </si>
  <si>
    <t>NL:Q:55000200</t>
  </si>
  <si>
    <t>Haarlem, Station Spaarnwoude</t>
  </si>
  <si>
    <t>NL:Q:55000310</t>
  </si>
  <si>
    <t>Haarlem, IKEA Waarderpolder</t>
  </si>
  <si>
    <t>NL:Q:55000360</t>
  </si>
  <si>
    <t>Haarlem, Boterplein</t>
  </si>
  <si>
    <t>NL:Q:55000510</t>
  </si>
  <si>
    <t>NL:Q:55000520</t>
  </si>
  <si>
    <t>Haarlem, Centrum/Verwulft</t>
  </si>
  <si>
    <t>Haarlem, Europaweg</t>
  </si>
  <si>
    <t>NL:Q:55000630</t>
  </si>
  <si>
    <t>Haarlem, Kamperlaan/Voorhoutstraat</t>
  </si>
  <si>
    <t>NL:Q:55001050</t>
  </si>
  <si>
    <t>Haarlem, Schipholweg/Europaweg</t>
  </si>
  <si>
    <t>Haarlem, Europaweg/Schipholweg</t>
  </si>
  <si>
    <t>NL:Q:55001071</t>
  </si>
  <si>
    <t>Haarlem, Europaweg/Spaarne Gasth.</t>
  </si>
  <si>
    <t>NL:Q:55001220</t>
  </si>
  <si>
    <t>NL:Q:55001260</t>
  </si>
  <si>
    <t>Heemstede, Leidsevaartweg</t>
  </si>
  <si>
    <t>Haarlem, Nassaulaan</t>
  </si>
  <si>
    <t>Haarlem, Tempeliersstraat</t>
  </si>
  <si>
    <t>Haarlem, Edisonstraat</t>
  </si>
  <si>
    <t>Haarlem, Emmaplein</t>
  </si>
  <si>
    <t>Haarlem, Schouwtjesbrug</t>
  </si>
  <si>
    <t>Haarlem, Stolbergstraat</t>
  </si>
  <si>
    <t>Haarlem, Prinses Beatrixplein</t>
  </si>
  <si>
    <t>Haarlem, Van Zeggelenplein</t>
  </si>
  <si>
    <t>Haarlem, Teding v. Berkhoutstraat</t>
  </si>
  <si>
    <t>Haarlem, Nagtzaamplein</t>
  </si>
  <si>
    <t>Haarlem, Byzantiumstraat</t>
  </si>
  <si>
    <t>Haarlem, Zomervaart</t>
  </si>
  <si>
    <t>Haarlem, Slachthuisstraat</t>
  </si>
  <si>
    <t>NL:Q:55002630</t>
  </si>
  <si>
    <t>NL:Q:55002670</t>
  </si>
  <si>
    <t>NL:Q:55002730</t>
  </si>
  <si>
    <t>NL:Q:55002750</t>
  </si>
  <si>
    <t>NL:Q:55002770</t>
  </si>
  <si>
    <t>Haarlem, Vincent van Goghlaan</t>
  </si>
  <si>
    <t>NL:Q:55002790</t>
  </si>
  <si>
    <t>Haarlem, Suzette Noiretstraat</t>
  </si>
  <si>
    <t>NL:Q:55002811</t>
  </si>
  <si>
    <t>Haarlem, Jan Palachstraat</t>
  </si>
  <si>
    <t>Haarlem, Sowetostraat</t>
  </si>
  <si>
    <t>NL:Q:55002830</t>
  </si>
  <si>
    <t>NL:Q:55002850</t>
  </si>
  <si>
    <t>Haarlem, Vijver</t>
  </si>
  <si>
    <t>NL:Q:55003040</t>
  </si>
  <si>
    <t>Haarlem, de Ruijterweg</t>
  </si>
  <si>
    <t>NL:Q:55003060</t>
  </si>
  <si>
    <t>Haarlem, Gibraltarstraat</t>
  </si>
  <si>
    <t>NL:Q:55003080</t>
  </si>
  <si>
    <t>Haarlem, Haarlem Hoog</t>
  </si>
  <si>
    <t>NL:Q:55003090</t>
  </si>
  <si>
    <t>Haarlem, Theemsplein</t>
  </si>
  <si>
    <t>NL:Q:55003100</t>
  </si>
  <si>
    <t>Haarlem, Voltastraat</t>
  </si>
  <si>
    <t>NL:Q:55003110</t>
  </si>
  <si>
    <t>NL:Q:55003120</t>
  </si>
  <si>
    <t>NL:Q:55003130</t>
  </si>
  <si>
    <t>NL:Q:55003140</t>
  </si>
  <si>
    <t>NL:Q:55003150</t>
  </si>
  <si>
    <t>NL:Q:55003170</t>
  </si>
  <si>
    <t>NL:Q:55003190</t>
  </si>
  <si>
    <t>Haarlem, Westergracht</t>
  </si>
  <si>
    <t>NL:Q:55003210</t>
  </si>
  <si>
    <t>NL:Q:55003220</t>
  </si>
  <si>
    <t>Haarlem, Rollandslaan</t>
  </si>
  <si>
    <t>NL:Q:55004010</t>
  </si>
  <si>
    <t>Overveen, Korte Zijlweg</t>
  </si>
  <si>
    <t>NL:Q:55004050</t>
  </si>
  <si>
    <t>Haarlem, Ramplaankwartier</t>
  </si>
  <si>
    <t>NL:Q:55004110</t>
  </si>
  <si>
    <t>Haarlem, Burg. Reinaldapark</t>
  </si>
  <si>
    <t>Haarlem, Hoofmanstraat</t>
  </si>
  <si>
    <t>NL:Q:55004170</t>
  </si>
  <si>
    <t>Haarlem, Jac. v. Looystraat</t>
  </si>
  <si>
    <t>Haarlem, Ruychaverstraat</t>
  </si>
  <si>
    <t>NL:Q:55004190</t>
  </si>
  <si>
    <t>Haarlem, Papentorenvest</t>
  </si>
  <si>
    <t>NL:Q:55004200</t>
  </si>
  <si>
    <t>Haarlem, Koudenhorn</t>
  </si>
  <si>
    <t>NL:Q:55004250</t>
  </si>
  <si>
    <t>NL:Q:55004280</t>
  </si>
  <si>
    <t>NL:Q:55004310</t>
  </si>
  <si>
    <t>NL:Q:55004400</t>
  </si>
  <si>
    <t>Haarlem, Ramplaan</t>
  </si>
  <si>
    <t>NL:Q:55004420</t>
  </si>
  <si>
    <t>NL:Q:55004440</t>
  </si>
  <si>
    <t>Haarlem, NOVA college</t>
  </si>
  <si>
    <t>Haarlem, Hogeschool INHOLLAND</t>
  </si>
  <si>
    <t>NL:Q:55004580</t>
  </si>
  <si>
    <t>Overveen, Brouwerskolkweg</t>
  </si>
  <si>
    <t>NL:Q:55005350</t>
  </si>
  <si>
    <t>Haarlem, Raamsingel</t>
  </si>
  <si>
    <t>NL:Q:55006010</t>
  </si>
  <si>
    <t>Haarlem, Boerhaaveln/Spaarne Gasth</t>
  </si>
  <si>
    <t>Haarlem, Prins Bernhardlaan</t>
  </si>
  <si>
    <t>Haarlem, Rustenburgerlaan</t>
  </si>
  <si>
    <t>Haarlem, Nijverheidsweg</t>
  </si>
  <si>
    <t>NL:Q:55008500</t>
  </si>
  <si>
    <t>Haarlem, Wim van Eststraat</t>
  </si>
  <si>
    <t>NL:Q:55008550</t>
  </si>
  <si>
    <t>Haarlem, Ir. Lelyweg</t>
  </si>
  <si>
    <t>NL:Q:55008560</t>
  </si>
  <si>
    <t>NL:Q:55008570</t>
  </si>
  <si>
    <t>NL:Q:55008580</t>
  </si>
  <si>
    <t>NL:Q:55008590</t>
  </si>
  <si>
    <t>Haarlem, Emrikweg</t>
  </si>
  <si>
    <t>NL:Q:55008670</t>
  </si>
  <si>
    <t>NL:Q:55008680</t>
  </si>
  <si>
    <t>Haarlem, Waarderweg</t>
  </si>
  <si>
    <t>NL:Q:55008820</t>
  </si>
  <si>
    <t>NL:Q:55008830</t>
  </si>
  <si>
    <t>Haarlem, J.W. Lucasweg</t>
  </si>
  <si>
    <t>NL:Q:55008840</t>
  </si>
  <si>
    <t>NL:Q:55008850</t>
  </si>
  <si>
    <t>NL:Q:55040010</t>
  </si>
  <si>
    <t>Haarlem, Andalusie</t>
  </si>
  <si>
    <t>NL:Q:55040070</t>
  </si>
  <si>
    <t>NL:Q:55040080</t>
  </si>
  <si>
    <t>Haarlem, Schuilenburg</t>
  </si>
  <si>
    <t>NL:Q:55040110</t>
  </si>
  <si>
    <t>NL:Q:55040120</t>
  </si>
  <si>
    <t>Haarlem, Baronie</t>
  </si>
  <si>
    <t>NL:Q:55040130</t>
  </si>
  <si>
    <t>NL:Q:55040140</t>
  </si>
  <si>
    <t>Haarlem, Pampus</t>
  </si>
  <si>
    <t>NL:Q:55040160</t>
  </si>
  <si>
    <t>Haarlem, Amelandstraat</t>
  </si>
  <si>
    <t>NL:Q:55040180</t>
  </si>
  <si>
    <t>Haarlem, Zuiderzeelaan</t>
  </si>
  <si>
    <t>NL:Q:55040210</t>
  </si>
  <si>
    <t>NL:Q:55040220</t>
  </si>
  <si>
    <t>Haarlem, Europaweg/Engelandlaan</t>
  </si>
  <si>
    <t>NL:Q:55040230</t>
  </si>
  <si>
    <t>NL:Q:55040240</t>
  </si>
  <si>
    <t>Haarlem, Belgielaan</t>
  </si>
  <si>
    <t>NL:Q:55040250</t>
  </si>
  <si>
    <t>Haarlem, Engelandlaan</t>
  </si>
  <si>
    <t>NL:Q:55040270</t>
  </si>
  <si>
    <t>NL:Q:55040280</t>
  </si>
  <si>
    <t>Haarlem, Italielaan</t>
  </si>
  <si>
    <t>Haarlem, Kopenhagenstraat</t>
  </si>
  <si>
    <t>NL:Q:55040310</t>
  </si>
  <si>
    <t>NL:Q:55040320</t>
  </si>
  <si>
    <t>Haarlem, Londenstraat</t>
  </si>
  <si>
    <t>NL:Q:55040330</t>
  </si>
  <si>
    <t>Haarlem, Frieslandlaan</t>
  </si>
  <si>
    <t>NL:Q:55040390</t>
  </si>
  <si>
    <t>Haarlem, Briandlaan</t>
  </si>
  <si>
    <t>NL:Q:55040410</t>
  </si>
  <si>
    <t>NL:Q:55040420</t>
  </si>
  <si>
    <t>Haarlem, Prof. Donderslaan</t>
  </si>
  <si>
    <t>NL:Q:55040470</t>
  </si>
  <si>
    <t>Haarlem, Wamstekerstraat</t>
  </si>
  <si>
    <t>Haarlem, R. Kochlaan</t>
  </si>
  <si>
    <t>NL:Q:55040510</t>
  </si>
  <si>
    <t>Haarlem, Marshallstraat</t>
  </si>
  <si>
    <t>NL:Q:55040530</t>
  </si>
  <si>
    <t>Haarlem, Leonardo da Vinciplein</t>
  </si>
  <si>
    <t>Haarlem, A. Schweitzerlaan</t>
  </si>
  <si>
    <t>NL:Q:55040570</t>
  </si>
  <si>
    <t>Haarlem, Braillelaan</t>
  </si>
  <si>
    <t>NL:Q:55040590</t>
  </si>
  <si>
    <t>Haarlem, Schalkwijk Centrum</t>
  </si>
  <si>
    <t>NL:Q:55040701</t>
  </si>
  <si>
    <t>NL:Q:55041040</t>
  </si>
  <si>
    <t>Haarlem, Reviusstraat</t>
  </si>
  <si>
    <t>NL:Q:55100020</t>
  </si>
  <si>
    <t>Haarlem, Delftplein/Spaarne Gasth.</t>
  </si>
  <si>
    <t>Haarlem, Frans Halsplein</t>
  </si>
  <si>
    <t>Haarlem, Kloosterstraat</t>
  </si>
  <si>
    <t>Haarlem, Winkelc. Marsmanplein</t>
  </si>
  <si>
    <t>Haarlem, Julianapark</t>
  </si>
  <si>
    <t>Haarlem, Vergierdeweg</t>
  </si>
  <si>
    <t>Haarlem, Zaanenlaan</t>
  </si>
  <si>
    <t>NL:Q:55100100</t>
  </si>
  <si>
    <t>Haarlem, Minahassastraat</t>
  </si>
  <si>
    <t>Haarlem, Spaarnhovenstraat</t>
  </si>
  <si>
    <t>NL:Q:55100120</t>
  </si>
  <si>
    <t>NL:Q:55100160</t>
  </si>
  <si>
    <t>NL:Q:55100210</t>
  </si>
  <si>
    <t>Santpoort-Zuid, Station Zuid</t>
  </si>
  <si>
    <t>NL:Q:55100260</t>
  </si>
  <si>
    <t>Santpoort-Zuid, Litslaan</t>
  </si>
  <si>
    <t>NL:Q:55100340</t>
  </si>
  <si>
    <t>Santpoort-Zuid, Rusburglaan</t>
  </si>
  <si>
    <t>NL:Q:55100350</t>
  </si>
  <si>
    <t>NL:Q:55100360</t>
  </si>
  <si>
    <t>Santpoort-Zuid, Conollyweg</t>
  </si>
  <si>
    <t>NL:Q:55100370</t>
  </si>
  <si>
    <t>NL:Q:55100380</t>
  </si>
  <si>
    <t>Haarlem, Stayokay</t>
  </si>
  <si>
    <t>Haarlem, Schotersingel</t>
  </si>
  <si>
    <t>NL:Q:55101020</t>
  </si>
  <si>
    <t>Haarlem, M. Philipsplantsoen</t>
  </si>
  <si>
    <t>Haarlem, Velserstraat</t>
  </si>
  <si>
    <t>Haarlem, V. van Vrieslandstraat</t>
  </si>
  <si>
    <t>Haarlem, J.H. Leopoldstraat</t>
  </si>
  <si>
    <t>Haarlem, Duinoordstraat</t>
  </si>
  <si>
    <t>NL:Q:55101080</t>
  </si>
  <si>
    <t>Haarlem, Stuyvesantplein</t>
  </si>
  <si>
    <t>Haarlem, Schoterhof</t>
  </si>
  <si>
    <t>Haarlem, A. Fokkerlaan</t>
  </si>
  <si>
    <t>Haarlem, Meteorenstraat</t>
  </si>
  <si>
    <t>NL:Q:55101140</t>
  </si>
  <si>
    <t>NL:Q:55101160</t>
  </si>
  <si>
    <t>NL:Q:55101200</t>
  </si>
  <si>
    <t>NL:Q:55101220</t>
  </si>
  <si>
    <t>NL:Q:55101240</t>
  </si>
  <si>
    <t>NL:Q:55101260</t>
  </si>
  <si>
    <t>Haarlem, Noorderbegraafplaats</t>
  </si>
  <si>
    <t>NL:Q:55102010</t>
  </si>
  <si>
    <t>Haarlem, Vondelweg</t>
  </si>
  <si>
    <t>NL:Q:55102030</t>
  </si>
  <si>
    <t>Haarlem, Zwaluwstraat</t>
  </si>
  <si>
    <t>NL:Q:55102090</t>
  </si>
  <si>
    <t>Haarlem, Zaanenstraat</t>
  </si>
  <si>
    <t>NL:Q:55102100</t>
  </si>
  <si>
    <t>Haarlem, Roerdompstraat</t>
  </si>
  <si>
    <t>NL:Q:55102110</t>
  </si>
  <si>
    <t>Haarlem, Nieuw Guineastraat</t>
  </si>
  <si>
    <t>NL:Q:55102120</t>
  </si>
  <si>
    <t>Haarlem, Jachthaven</t>
  </si>
  <si>
    <t>NL:Q:55102130</t>
  </si>
  <si>
    <t>NL:Q:55102150</t>
  </si>
  <si>
    <t>NL:Q:55102160</t>
  </si>
  <si>
    <t>NL:Q:55102170</t>
  </si>
  <si>
    <t>NL:Q:55102180</t>
  </si>
  <si>
    <t>Haarlem, Eksterlaan/Vergierdeweg</t>
  </si>
  <si>
    <t>NL:Q:55102200</t>
  </si>
  <si>
    <t>NL:Q:55102210</t>
  </si>
  <si>
    <t>NL:Q:55102240</t>
  </si>
  <si>
    <t>Haarlem, Rozenhagenstraat</t>
  </si>
  <si>
    <t>NL:Q:55102330</t>
  </si>
  <si>
    <t>NL:Q:55102340</t>
  </si>
  <si>
    <t>Haarlem, Paul Krugerkade</t>
  </si>
  <si>
    <t>NL:Q:55102350</t>
  </si>
  <si>
    <t>NL:Q:55102360</t>
  </si>
  <si>
    <t>Haarlem, Waarderbrug</t>
  </si>
  <si>
    <t>NL:Q:55102370</t>
  </si>
  <si>
    <t>NL:Q:55102380</t>
  </si>
  <si>
    <t>Spaarndam, Ds. J. Schardamstraat</t>
  </si>
  <si>
    <t>NL:Q:55102480</t>
  </si>
  <si>
    <t>NL:Q:55102490</t>
  </si>
  <si>
    <t>Spaarndam, Fl. Balthasarstraat</t>
  </si>
  <si>
    <t>NL:Q:55102500</t>
  </si>
  <si>
    <t>Spaarndam, Westhoff</t>
  </si>
  <si>
    <t>NL:Q:55102510</t>
  </si>
  <si>
    <t>NL:Q:55102530</t>
  </si>
  <si>
    <t>Spaarndam, IJdijk</t>
  </si>
  <si>
    <t>NL:Q:55102550</t>
  </si>
  <si>
    <t>Spaarndam, Visserseinde</t>
  </si>
  <si>
    <t>NL:Q:55102570</t>
  </si>
  <si>
    <t>NL:Q:55102720</t>
  </si>
  <si>
    <t>NL:Q:55102740</t>
  </si>
  <si>
    <t>NL:Q:55102760</t>
  </si>
  <si>
    <t>NL:Q:55102780</t>
  </si>
  <si>
    <t>Haarlem, Johan Limpershof</t>
  </si>
  <si>
    <t>NL:Q:55103520</t>
  </si>
  <si>
    <t>Overveen, Tetterode</t>
  </si>
  <si>
    <t>NL:Q:55104450</t>
  </si>
  <si>
    <t>Bloemendaal, De Rijp</t>
  </si>
  <si>
    <t>NL:Q:55105100</t>
  </si>
  <si>
    <t>Bloemendaal, Vijverweg</t>
  </si>
  <si>
    <t>NL:Q:55105120</t>
  </si>
  <si>
    <t>Bloemendaal, Kerkplein</t>
  </si>
  <si>
    <t>NL:Q:55105130</t>
  </si>
  <si>
    <t>NL:Q:55105160</t>
  </si>
  <si>
    <t>NL:Q:55105170</t>
  </si>
  <si>
    <t>NL:Q:55105190</t>
  </si>
  <si>
    <t>NL:Q:55105201</t>
  </si>
  <si>
    <t>Haarlem, Verspronckweg</t>
  </si>
  <si>
    <t>NL:Q:55105270</t>
  </si>
  <si>
    <t>Overveen, Gemeentehuis</t>
  </si>
  <si>
    <t>NL:Q:55105290</t>
  </si>
  <si>
    <t>Haarlem, Verspronckw/Spaarne Coll</t>
  </si>
  <si>
    <t>NL:Q:55105310</t>
  </si>
  <si>
    <t>Overveen, A. Stoopplein</t>
  </si>
  <si>
    <t>NL:Q:55105350</t>
  </si>
  <si>
    <t>Bloemendaal, Bloemendaal Station</t>
  </si>
  <si>
    <t>NL:Q:55105380</t>
  </si>
  <si>
    <t>Overveen, Cearalaan</t>
  </si>
  <si>
    <t>NL:Q:55105390</t>
  </si>
  <si>
    <t>Bloemendaal, Kennemergaard</t>
  </si>
  <si>
    <t>NL:Q:55105400</t>
  </si>
  <si>
    <t>NL:Q:55105410</t>
  </si>
  <si>
    <t>Overveen, Overveen Station</t>
  </si>
  <si>
    <t>NL:Q:55105490</t>
  </si>
  <si>
    <t>NL:Q:55105520</t>
  </si>
  <si>
    <t>NL:Q:55106000</t>
  </si>
  <si>
    <t>Bloemendaal, Strand</t>
  </si>
  <si>
    <t>Bloemendaal, De Lakens</t>
  </si>
  <si>
    <t>Bloemendaal, Kennemerduinen</t>
  </si>
  <si>
    <t>NL:Q:55110040</t>
  </si>
  <si>
    <t>Bloemendaal, Camping Bloemendaal</t>
  </si>
  <si>
    <t>NL:Q:55110050</t>
  </si>
  <si>
    <t>Bloemendaal, Erebegraafplaats</t>
  </si>
  <si>
    <t>NL:Q:55110060</t>
  </si>
  <si>
    <t>Bloemendaal, De Bokkedoorns</t>
  </si>
  <si>
    <t>NL:Q:55110070</t>
  </si>
  <si>
    <t>NL:Q:55110080</t>
  </si>
  <si>
    <t>NL:Q:55110090</t>
  </si>
  <si>
    <t>NL:Q:55110100</t>
  </si>
  <si>
    <t>NL:Q:55110110</t>
  </si>
  <si>
    <t>NL:Q:55115360</t>
  </si>
  <si>
    <t>Heemstede, Valkenburgerplein</t>
  </si>
  <si>
    <t>NL:Q:55140080</t>
  </si>
  <si>
    <t>Heemstede, Wipperplein</t>
  </si>
  <si>
    <t>Heemstede, Zandvaartkade</t>
  </si>
  <si>
    <t>NL:Q:55140150</t>
  </si>
  <si>
    <t>NL:Q:55140190</t>
  </si>
  <si>
    <t>Heemstede, Glipperdreef/Begraafpl.</t>
  </si>
  <si>
    <t>NL:Q:55140210</t>
  </si>
  <si>
    <t>Heemstede, Dr. Schaepmanlaan</t>
  </si>
  <si>
    <t>NL:Q:55141020</t>
  </si>
  <si>
    <t>Heemstede, Groenendaal/Glipperdreef</t>
  </si>
  <si>
    <t>NL:Q:55141030</t>
  </si>
  <si>
    <t>NL:Q:55141040</t>
  </si>
  <si>
    <t>NL:Q:55141050</t>
  </si>
  <si>
    <t>Heemstede, Glipperdreef</t>
  </si>
  <si>
    <t>NL:Q:55141060</t>
  </si>
  <si>
    <t>Heemstede, De Glip</t>
  </si>
  <si>
    <t>Heemstede, Cesar Francklaan</t>
  </si>
  <si>
    <t>NL:Q:55142000</t>
  </si>
  <si>
    <t>Heemstede, J.Wagenaarlaan</t>
  </si>
  <si>
    <t>NL:Q:55142060</t>
  </si>
  <si>
    <t>Heemstede, Koediefslaan</t>
  </si>
  <si>
    <t>Heemstede, Raadhuisplein</t>
  </si>
  <si>
    <t>NL:Q:55142080</t>
  </si>
  <si>
    <t>Heemstede, Kerklaan</t>
  </si>
  <si>
    <t>Heemstede, Provinciënlaan</t>
  </si>
  <si>
    <t>NL:Q:55142100</t>
  </si>
  <si>
    <t>Heemstede, Brabantlaan</t>
  </si>
  <si>
    <t>NL:Q:55142110</t>
  </si>
  <si>
    <t>NL:Q:55142120</t>
  </si>
  <si>
    <t>NL:Q:55142130</t>
  </si>
  <si>
    <t>NL:Q:55142150</t>
  </si>
  <si>
    <t>NL:Q:55142170</t>
  </si>
  <si>
    <t>NL:Q:55142190</t>
  </si>
  <si>
    <t>Heemstede, Stat.Heemstede-Aerdenh.</t>
  </si>
  <si>
    <t>NL:Q:55142210</t>
  </si>
  <si>
    <t>Bentveld, Westerduinweg</t>
  </si>
  <si>
    <t>Aerdenhout, Spechtlaan</t>
  </si>
  <si>
    <t>Aerdenhout, Viersprong</t>
  </si>
  <si>
    <t>NL:Q:55145040</t>
  </si>
  <si>
    <t>Vogelenzang, Waterleiding</t>
  </si>
  <si>
    <t>NL:Q:55145510</t>
  </si>
  <si>
    <t>Aerdenhout, v. Vollenhovenlaan</t>
  </si>
  <si>
    <t>NL:Q:55145530</t>
  </si>
  <si>
    <t>Aerdenhout, Zonnebloemlaan</t>
  </si>
  <si>
    <t>NL:Q:55145540</t>
  </si>
  <si>
    <t>NL:Q:55145550</t>
  </si>
  <si>
    <t>NL:Q:55145560</t>
  </si>
  <si>
    <t>NL:Q:55241060</t>
  </si>
  <si>
    <t>Zandvoort, Waterleiding/Nw. Unicum</t>
  </si>
  <si>
    <t>Zandvoort, Huis in de Duinen</t>
  </si>
  <si>
    <t>Zandvoort, Kostverlorenstraat</t>
  </si>
  <si>
    <t>Zandvoort, Koninginneweg</t>
  </si>
  <si>
    <t>NL:Q:55210100</t>
  </si>
  <si>
    <t>Zandvoort, Tjerk Hiddesstraat</t>
  </si>
  <si>
    <t>NL:Q:55210230</t>
  </si>
  <si>
    <t>NL:Q:55210240</t>
  </si>
  <si>
    <t>Zandvoort, Q.v. Uffordlaan</t>
  </si>
  <si>
    <t>NL:Q:55210300</t>
  </si>
  <si>
    <t>Zandvoort, Koper-Passerel/Station</t>
  </si>
  <si>
    <t>Zandvoort, Keesomstraat</t>
  </si>
  <si>
    <t>Zandvoort, Reinwardtstraat</t>
  </si>
  <si>
    <t>Zandvoort, Helios</t>
  </si>
  <si>
    <t>NL:Q:55211040</t>
  </si>
  <si>
    <t>Zandvoort, Thomsonstraat</t>
  </si>
  <si>
    <t>Zandvoort, Riche</t>
  </si>
  <si>
    <t>NL:Q:55211060</t>
  </si>
  <si>
    <t>Zandvoort, Linnaeusstraat</t>
  </si>
  <si>
    <t>NL:Q:55211070</t>
  </si>
  <si>
    <t>Zandvoort, Tentenkamp</t>
  </si>
  <si>
    <t>NL:Q:55211080</t>
  </si>
  <si>
    <t>Zandvoort, Zandvoort Circuit</t>
  </si>
  <si>
    <t>Zandvoort, Vondellaan</t>
  </si>
  <si>
    <t>NL:Q:55211120</t>
  </si>
  <si>
    <t>Zandvoort, Burg. v. Alphenstraat</t>
  </si>
  <si>
    <t>NL:Q:55211140</t>
  </si>
  <si>
    <t>Zandvoort, Zandvoort Station</t>
  </si>
  <si>
    <t>Zandvoort, Badhuisplein</t>
  </si>
  <si>
    <t>NL:Q:55211180</t>
  </si>
  <si>
    <t>Zandvoort, Burg.v.Alphenstraat</t>
  </si>
  <si>
    <t>NL:Q:55211190</t>
  </si>
  <si>
    <t>Zandvoort, Sophiaweg</t>
  </si>
  <si>
    <t>NL:Q:55211200</t>
  </si>
  <si>
    <t>Zandvoort, v. Lennepweg</t>
  </si>
  <si>
    <t>NL:Q:55211220</t>
  </si>
  <si>
    <t>NL:Q:55211240</t>
  </si>
  <si>
    <t>NL:Q:55211250</t>
  </si>
  <si>
    <t>Zandvoort, Curiestraat</t>
  </si>
  <si>
    <t>NL:Q:55211260</t>
  </si>
  <si>
    <t>NL:Q:55211270</t>
  </si>
  <si>
    <t>Zandvoort, Musschenbroekstraat</t>
  </si>
  <si>
    <t>NL:Q:55211280</t>
  </si>
  <si>
    <t>NL:Q:55211290</t>
  </si>
  <si>
    <t>Zandvoort, Zandvoort Centrum</t>
  </si>
  <si>
    <t>Halfweg, Oranje Nassaustraat</t>
  </si>
  <si>
    <t>Halfweg, Station Halfweg-Zwanenbrg</t>
  </si>
  <si>
    <t>Zwanenburg, Wilgenlaan</t>
  </si>
  <si>
    <t>NL:Q:55232150</t>
  </si>
  <si>
    <t>Zwanenburg, Piersonstraat</t>
  </si>
  <si>
    <t>NL:Q:55232210</t>
  </si>
  <si>
    <t>Zwanenburg, De Olm</t>
  </si>
  <si>
    <t>NL:Q:55232250</t>
  </si>
  <si>
    <t>Zwanenburg, Troelstralaan</t>
  </si>
  <si>
    <t>NL:Q:55232290</t>
  </si>
  <si>
    <t>Zwanenburg, Nauerna</t>
  </si>
  <si>
    <t>NL:Q:55232320</t>
  </si>
  <si>
    <t>Zwanenburg, Kinheim</t>
  </si>
  <si>
    <t>NL:Q:55232400</t>
  </si>
  <si>
    <t>Bennebroek, Zwarteweg</t>
  </si>
  <si>
    <t>NL:Q:55240170</t>
  </si>
  <si>
    <t>NL:Q:55240180</t>
  </si>
  <si>
    <t>Bennebroek, Huis te Bennebroek</t>
  </si>
  <si>
    <t>NL:Q:55240190</t>
  </si>
  <si>
    <t>NL:Q:55241030</t>
  </si>
  <si>
    <t>Bennebroek, Linnaeushof-oost</t>
  </si>
  <si>
    <t>NL:Q:55241040</t>
  </si>
  <si>
    <t>NL:Q:55241050</t>
  </si>
  <si>
    <t>NL:Q:55260020</t>
  </si>
  <si>
    <t>Vogelenzang, Dorp</t>
  </si>
  <si>
    <t>Vogelenzang, Bekslaan</t>
  </si>
  <si>
    <t>NL:Q:55260050</t>
  </si>
  <si>
    <t>Vogelenzang, Woestduinweg</t>
  </si>
  <si>
    <t>NL:Q:55260060</t>
  </si>
  <si>
    <t>NL:Q:55260070</t>
  </si>
  <si>
    <t>NL:Q:55260080</t>
  </si>
  <si>
    <t>NL:Q:55260100</t>
  </si>
  <si>
    <t>Vogelenzang, Henk Lensenlaan</t>
  </si>
  <si>
    <t>NL:Q:55260150</t>
  </si>
  <si>
    <t>IJmuiden, Dennekoplaan</t>
  </si>
  <si>
    <t>IJmuiden, Zeewijkplein</t>
  </si>
  <si>
    <t>IJmuiden, Heerenduinweg</t>
  </si>
  <si>
    <t>NL:Q:56200080</t>
  </si>
  <si>
    <t>IJmuiden, Zwaanstraat</t>
  </si>
  <si>
    <t>IJmuiden, Scheldestraat</t>
  </si>
  <si>
    <t>NL:Q:56200140</t>
  </si>
  <si>
    <t>IJmuiden, Marktplein</t>
  </si>
  <si>
    <t>IJmuiden, Zeeweg</t>
  </si>
  <si>
    <t>NL:Q:56200160</t>
  </si>
  <si>
    <t>IJmuiden, Velserduinweg</t>
  </si>
  <si>
    <t>IJmuiden, Plein 1945</t>
  </si>
  <si>
    <t>IJmuiden, Rotonde Stadspark</t>
  </si>
  <si>
    <t>NL:Q:56200250</t>
  </si>
  <si>
    <t>IJmuiden, Badweg</t>
  </si>
  <si>
    <t>NL:Q:56200360</t>
  </si>
  <si>
    <t>IJmuiden, Orionweg</t>
  </si>
  <si>
    <t>Velsen Zuid, Beeckestijn</t>
  </si>
  <si>
    <t>NL:Q:56200520</t>
  </si>
  <si>
    <t>IJmuiden, Loggerstraat</t>
  </si>
  <si>
    <t>NL:Q:56200650</t>
  </si>
  <si>
    <t>NL:Q:56200660</t>
  </si>
  <si>
    <t>IJmuiden, Briniostraat</t>
  </si>
  <si>
    <t>IJmuiden, Stadsschouwburg</t>
  </si>
  <si>
    <t>Velsen Zuid, Parkweg</t>
  </si>
  <si>
    <t>IJmuiden, Vissershaven</t>
  </si>
  <si>
    <t>NL:Q:56202040</t>
  </si>
  <si>
    <t>IJmuiden, De Noostraat/Pont Velsen</t>
  </si>
  <si>
    <t>IJmuiden, Stationsstraat</t>
  </si>
  <si>
    <t>NL:Q:56202060</t>
  </si>
  <si>
    <t>IJmuiden, Oranjestraat</t>
  </si>
  <si>
    <t>IJmuiden, Kerkstraat</t>
  </si>
  <si>
    <t>NL:Q:56202100</t>
  </si>
  <si>
    <t>IJmuiden, Kennemerlaan</t>
  </si>
  <si>
    <t>NL:Q:56202120</t>
  </si>
  <si>
    <t>NL:Q:56202150</t>
  </si>
  <si>
    <t>NL:Q:56202170</t>
  </si>
  <si>
    <t>NL:Q:56202190</t>
  </si>
  <si>
    <t>Velsen Zuid, Stationsweg</t>
  </si>
  <si>
    <t>NL:Q:56202200</t>
  </si>
  <si>
    <t>NL:Q:56202220</t>
  </si>
  <si>
    <t>IJmuiden, Camping De Duindoorn</t>
  </si>
  <si>
    <t>IJmuiden, Kromhoutstraat</t>
  </si>
  <si>
    <t>NL:Q:56204540</t>
  </si>
  <si>
    <t>NL:Q:56204560</t>
  </si>
  <si>
    <t>IJmuiden, IJmuiden aan Zee</t>
  </si>
  <si>
    <t>Cruquius, Paswerk</t>
  </si>
  <si>
    <t>NL:Q:56230010</t>
  </si>
  <si>
    <t>Cruquius, Paswerk 1+3</t>
  </si>
  <si>
    <t>NL:Q:56230020</t>
  </si>
  <si>
    <t>Vijfhuizen, Vijfhuizen</t>
  </si>
  <si>
    <t>NL:Q:56230090</t>
  </si>
  <si>
    <t>Hoofddorp, Spaarne Gasthuis</t>
  </si>
  <si>
    <t>NL:Q:56230610</t>
  </si>
  <si>
    <t>Cruquius, Paswerk 2A</t>
  </si>
  <si>
    <t>NL:Q:56232080</t>
  </si>
  <si>
    <t>NL:Q:56300010</t>
  </si>
  <si>
    <t>Beverwijk, Creutzberglaan</t>
  </si>
  <si>
    <t>NL:Q:56300020</t>
  </si>
  <si>
    <t>Beverwijk, Westerhoutplein</t>
  </si>
  <si>
    <t>NL:Q:56300040</t>
  </si>
  <si>
    <t>Beverwijk, Beecksanghlaan</t>
  </si>
  <si>
    <t>Heemskerk, De Baandert</t>
  </si>
  <si>
    <t>Beverwijk, Rode Kruis Ziekenhuis</t>
  </si>
  <si>
    <t>NL:Q:56300080</t>
  </si>
  <si>
    <t>Heemskerk, Maerelaan</t>
  </si>
  <si>
    <t>Heemskerk, J.v.Kuikweg</t>
  </si>
  <si>
    <t>NL:Q:56300130</t>
  </si>
  <si>
    <t>Heemskerk, Water acker</t>
  </si>
  <si>
    <t>NL:Q:56300140</t>
  </si>
  <si>
    <t>NL:Q:56300150</t>
  </si>
  <si>
    <t>Beverwijk, Pelikaanhof</t>
  </si>
  <si>
    <t>NL:Q:56300190</t>
  </si>
  <si>
    <t>Beverwijk, Zonnebloemlaan</t>
  </si>
  <si>
    <t>NL:Q:56300210</t>
  </si>
  <si>
    <t>NL:Q:56300220</t>
  </si>
  <si>
    <t>NL:Q:56300300</t>
  </si>
  <si>
    <t>Beverwijk, Beverwijk Station</t>
  </si>
  <si>
    <t>NL:Q:56300352</t>
  </si>
  <si>
    <t>NL:Q:56300355</t>
  </si>
  <si>
    <t>NL:Q:56300356</t>
  </si>
  <si>
    <t>Beverwijk, Zeestraat</t>
  </si>
  <si>
    <t>Beverwijk, Groenelaan</t>
  </si>
  <si>
    <t>NL:Q:56300390</t>
  </si>
  <si>
    <t>NL:Q:56300410</t>
  </si>
  <si>
    <t>Heemskerk, de Smidse</t>
  </si>
  <si>
    <t>NL:Q:56300420</t>
  </si>
  <si>
    <t>NL:Q:56300430</t>
  </si>
  <si>
    <t>Beverwijk, Spoorsingel</t>
  </si>
  <si>
    <t>NL:Q:56300460</t>
  </si>
  <si>
    <t>NL:Q:56300470</t>
  </si>
  <si>
    <t>Beverwijk, Oosterse Markt</t>
  </si>
  <si>
    <t>NL:Q:56300760</t>
  </si>
  <si>
    <t>Beverwijk, De Bazaar</t>
  </si>
  <si>
    <t>NL:Q:56300800</t>
  </si>
  <si>
    <t>NL:Q:56300830</t>
  </si>
  <si>
    <t>NL:Q:56300840</t>
  </si>
  <si>
    <t>Beverwijk, Schans</t>
  </si>
  <si>
    <t>Beverwijk, Beverhof/Breestraat</t>
  </si>
  <si>
    <t>Beverwijk, Beverhof/Meerplein</t>
  </si>
  <si>
    <t>NL:Q:56301040</t>
  </si>
  <si>
    <t>Beverwijk, Kennemertheater</t>
  </si>
  <si>
    <t>Beverwijk, Heemskerkerweg</t>
  </si>
  <si>
    <t>Beverwijk, Hilbersplein</t>
  </si>
  <si>
    <t>Beverwijk, wkc Wijkerbaan</t>
  </si>
  <si>
    <t>Beverwijk, Van Riemsdijklaan</t>
  </si>
  <si>
    <t>Heemskerk, Jean Monnetstraat</t>
  </si>
  <si>
    <t>NL:Q:56301150</t>
  </si>
  <si>
    <t>NL:Q:56301170</t>
  </si>
  <si>
    <t>Heemskerk, Breedslaglaan</t>
  </si>
  <si>
    <t>Heemskerk, J. Ligthartstraat</t>
  </si>
  <si>
    <t>Heemskerk, Heemskerk Centrum</t>
  </si>
  <si>
    <t>Heemskerk, Strauszstraat</t>
  </si>
  <si>
    <t>NL:Q:56301240</t>
  </si>
  <si>
    <t>NL:Q:56301260</t>
  </si>
  <si>
    <t>Heemskerk, Plesmanweg</t>
  </si>
  <si>
    <t>Heemskerk, Heemswijk</t>
  </si>
  <si>
    <t>NL:Q:56301470</t>
  </si>
  <si>
    <t>NL:Q:56301480</t>
  </si>
  <si>
    <t>Heemskerk, Helmlaan</t>
  </si>
  <si>
    <t>NL:Q:56301490</t>
  </si>
  <si>
    <t>NL:Q:56301500</t>
  </si>
  <si>
    <t>Beverwijk, Borneostraat</t>
  </si>
  <si>
    <t>NL:Q:56301530</t>
  </si>
  <si>
    <t>Velsen Noord, Velser Traverse</t>
  </si>
  <si>
    <t>Beverwijk, Laan van Kanaan</t>
  </si>
  <si>
    <t>NL:Q:56301550</t>
  </si>
  <si>
    <t>Beverwijk, Plantage</t>
  </si>
  <si>
    <t>NL:Q:56301571</t>
  </si>
  <si>
    <t>NL:Q:56301600</t>
  </si>
  <si>
    <t>Beverwijk, Huiderlaan</t>
  </si>
  <si>
    <t>NL:Q:56301620</t>
  </si>
  <si>
    <t>NL:Q:56301680</t>
  </si>
  <si>
    <t>NL:Q:56301690</t>
  </si>
  <si>
    <t>NL:Q:56301700</t>
  </si>
  <si>
    <t>Heemskerk, Goudvink</t>
  </si>
  <si>
    <t>Heemskerk, De Weid</t>
  </si>
  <si>
    <t>NL:Q:56301810</t>
  </si>
  <si>
    <t>NL:Q:56301820</t>
  </si>
  <si>
    <t>Beverwijk, Italiëlaan</t>
  </si>
  <si>
    <t>NL:Q:56301830</t>
  </si>
  <si>
    <t>NL:Q:56301840</t>
  </si>
  <si>
    <t>Heemskerk, Beneluxlaan</t>
  </si>
  <si>
    <t>NL:Q:56301880</t>
  </si>
  <si>
    <t>Heemskerk, Hoflaan</t>
  </si>
  <si>
    <t>NL:Q:56301890</t>
  </si>
  <si>
    <t>NL:Q:56301900</t>
  </si>
  <si>
    <t>Heemskerk, Laan van Assumburg</t>
  </si>
  <si>
    <t>NL:Q:56301910</t>
  </si>
  <si>
    <t>NL:Q:56301920</t>
  </si>
  <si>
    <t>Heemskerk, Meerstate</t>
  </si>
  <si>
    <t>NL:Q:56302030</t>
  </si>
  <si>
    <t>Beverwijk, Conny Stuartlaan</t>
  </si>
  <si>
    <t>NL:Q:56302210</t>
  </si>
  <si>
    <t>NL:Q:56302220</t>
  </si>
  <si>
    <t>Beverwijk, Louis Davidslaan</t>
  </si>
  <si>
    <t>NL:Q:56302230</t>
  </si>
  <si>
    <t>NL:Q:56302240</t>
  </si>
  <si>
    <t>Heemskerk, Citadel</t>
  </si>
  <si>
    <t>NL:Q:56302250</t>
  </si>
  <si>
    <t>NL:Q:56302260</t>
  </si>
  <si>
    <t>Heemskerk, Waddenlaan</t>
  </si>
  <si>
    <t>NL:Q:56302290</t>
  </si>
  <si>
    <t>NL:Q:56302300</t>
  </si>
  <si>
    <t>NL:Q:56302551</t>
  </si>
  <si>
    <t>NL:Q:56302553</t>
  </si>
  <si>
    <t>NL:Q:56302550</t>
  </si>
  <si>
    <t>Heemskerk, Offenbachstraat</t>
  </si>
  <si>
    <t>Heemskerk, Bachstraat</t>
  </si>
  <si>
    <t>Heemskerk, De Trompet 1</t>
  </si>
  <si>
    <t>NL:Q:56303150</t>
  </si>
  <si>
    <t>Velsen Zuid, Zijkanaal B</t>
  </si>
  <si>
    <t>Velsen Zuid, Skiheuvel</t>
  </si>
  <si>
    <t>Velsen Zuid, Laaglandersluisweg</t>
  </si>
  <si>
    <t>Velserbroek, Zwanebloemplantsoen</t>
  </si>
  <si>
    <t>Velserbroek, Florapad</t>
  </si>
  <si>
    <t>Velserbroek, Dammersboog</t>
  </si>
  <si>
    <t>Velserbroek, Velserbroek Centrum</t>
  </si>
  <si>
    <t>Velserbroek, Vromaadweg</t>
  </si>
  <si>
    <t>Velserbroek, Velserbroekse Dreef</t>
  </si>
  <si>
    <t>Santpoort-Noord, Santpoortsedreef</t>
  </si>
  <si>
    <t>NL:Q:56320320</t>
  </si>
  <si>
    <t>NL:Q:56320350</t>
  </si>
  <si>
    <t>Driehuis NH, Van Den Vondellaan</t>
  </si>
  <si>
    <t>Driehuis NH, Waterloolaan</t>
  </si>
  <si>
    <t>NL:Q:56320380</t>
  </si>
  <si>
    <t>NL:Q:56320390</t>
  </si>
  <si>
    <t>Driehuis, Westerveld</t>
  </si>
  <si>
    <t>Santpoort-Zuid, Anna van Saksenlaan</t>
  </si>
  <si>
    <t>NL:Q:56320480</t>
  </si>
  <si>
    <t>Santpoort-Zuid, W.de Zwijgerlaan</t>
  </si>
  <si>
    <t>NL:Q:56320510</t>
  </si>
  <si>
    <t>Santpoort, Cremerlaan oost</t>
  </si>
  <si>
    <t>NL:Q:56320520</t>
  </si>
  <si>
    <t>NL:Q:56320530</t>
  </si>
  <si>
    <t>NL:Q:56320560</t>
  </si>
  <si>
    <t>Santpoort-Noord, Station</t>
  </si>
  <si>
    <t>NL:Q:56320570</t>
  </si>
  <si>
    <t>NL:Q:56320580</t>
  </si>
  <si>
    <t>Santpoort-Noord, Hagelingerweg</t>
  </si>
  <si>
    <t>Santpoort-Noord, Roos en Beeklaan</t>
  </si>
  <si>
    <t>NL:Q:56320700</t>
  </si>
  <si>
    <t>NL:Q:56320710</t>
  </si>
  <si>
    <t>Santpoort-Noord, Kerkweg</t>
  </si>
  <si>
    <t>NL:Q:56320720</t>
  </si>
  <si>
    <t>NL:Q:56320730</t>
  </si>
  <si>
    <t>Hoofddorp, Overbos Noord</t>
  </si>
  <si>
    <t>NL:Q:56330620</t>
  </si>
  <si>
    <t>NL:Q:56330630</t>
  </si>
  <si>
    <t>Hoofddorp, Toolenburg Noord</t>
  </si>
  <si>
    <t>NL:Q:56330660</t>
  </si>
  <si>
    <t>Hoofddorp, Graan voor Visch</t>
  </si>
  <si>
    <t>NL:Q:56330690</t>
  </si>
  <si>
    <t>Hoofddorp, Hoofddorp Station</t>
  </si>
  <si>
    <t>NL:Q:56330710</t>
  </si>
  <si>
    <t>NL:Q:56400010</t>
  </si>
  <si>
    <t>Wijk aan Zee, Julianaweg</t>
  </si>
  <si>
    <t>Wijk aan Zee, Tussenwijkweg</t>
  </si>
  <si>
    <t>NL:Q:56400030</t>
  </si>
  <si>
    <t>NL:Q:56400040</t>
  </si>
  <si>
    <t>NL:Q:56400050</t>
  </si>
  <si>
    <t>Wijk aan Zee, Boothuisplein</t>
  </si>
  <si>
    <t>NL:Q:56400070</t>
  </si>
  <si>
    <t>Wijk aan Zee, Zeecroft</t>
  </si>
  <si>
    <t>NL:Q:56400090</t>
  </si>
  <si>
    <t>Wijk aan Zee, Heliomare</t>
  </si>
  <si>
    <t>Wijk aan Zee, Dorpsduinen</t>
  </si>
  <si>
    <t>Wijk aan Zee, Julianaplein</t>
  </si>
  <si>
    <t>Amsterdam, Rozengracht</t>
  </si>
  <si>
    <t>NL:Q:30006030</t>
  </si>
  <si>
    <t>Amsterdam, G.v. Ledenberchstraat</t>
  </si>
  <si>
    <t>NL:Q:30002129</t>
  </si>
  <si>
    <t>NL:Q:30002128</t>
  </si>
  <si>
    <t>NL:Q:30002127</t>
  </si>
  <si>
    <t>Amsterdam, Leidseplein</t>
  </si>
  <si>
    <t>NL:Q:30006063</t>
  </si>
  <si>
    <t>Amsterdam, Elandsgracht</t>
  </si>
  <si>
    <t>NL:Q:30006028</t>
  </si>
  <si>
    <t>Amsterdam, Busstation Elandsgracht</t>
  </si>
  <si>
    <t>NL:Q:57003574</t>
  </si>
  <si>
    <t>Amsterdam, Station Sloterdijk</t>
  </si>
  <si>
    <t>NL:Q:30002363</t>
  </si>
  <si>
    <t>Amsterdam, Plein '40-45</t>
  </si>
  <si>
    <t>NL:Q:30003130</t>
  </si>
  <si>
    <t>Amsterdam, Stat. De Vlugtlaan</t>
  </si>
  <si>
    <t>NL:Q:30003162</t>
  </si>
  <si>
    <t>Amsterdam, Burg. Fockstraat</t>
  </si>
  <si>
    <t>NL:Q:30003055</t>
  </si>
  <si>
    <t>NL:Q:30003054</t>
  </si>
  <si>
    <t>NL:Q:30003163</t>
  </si>
  <si>
    <t>NL:Q:30003087</t>
  </si>
  <si>
    <t>Amsterdam, Bos en Lommerplein</t>
  </si>
  <si>
    <t>NL:Q:30003060</t>
  </si>
  <si>
    <t>NL:Q:30003061</t>
  </si>
  <si>
    <t>Amsterdam, Ch. de Bourbonstraat</t>
  </si>
  <si>
    <t>NL:Q:57131520</t>
  </si>
  <si>
    <t>NL:Q:57131530</t>
  </si>
  <si>
    <t>Amsterdam, De Rijpgracht</t>
  </si>
  <si>
    <t>NL:Q:57131540</t>
  </si>
  <si>
    <t>NL:Q:57131550</t>
  </si>
  <si>
    <t>Amsterdam, Egidiusstraat</t>
  </si>
  <si>
    <t>NL:Q:30003037</t>
  </si>
  <si>
    <t>NL:Q:30003036</t>
  </si>
  <si>
    <t>Amsterdam, Bos en Lommerweg</t>
  </si>
  <si>
    <t>NL:Q:30002177</t>
  </si>
  <si>
    <t>NL:Q:30003038</t>
  </si>
  <si>
    <t>Amsterdam, Station Zuid</t>
  </si>
  <si>
    <t>NL:Q:57142220</t>
  </si>
  <si>
    <t>Amsterdam, Station RAI</t>
  </si>
  <si>
    <t>NL:Q:30007260</t>
  </si>
  <si>
    <t>Amsterdam, De Boelelaan/VU</t>
  </si>
  <si>
    <t>Diemen, Diemerknoop</t>
  </si>
  <si>
    <t>NL:Q:30000019</t>
  </si>
  <si>
    <t>Amsterdam, Middenweg</t>
  </si>
  <si>
    <t>NL:Q:30000330</t>
  </si>
  <si>
    <t>Amsterdam, Hugo de Vrieslaan</t>
  </si>
  <si>
    <t>NL:Q:30000066</t>
  </si>
  <si>
    <t>Amsterdam, Brinkstraat</t>
  </si>
  <si>
    <t>NL:Q:30000076</t>
  </si>
  <si>
    <t>NL:Q:30000074</t>
  </si>
  <si>
    <t>Amsterdam, Kruislaan</t>
  </si>
  <si>
    <t>NL:Q:30000071</t>
  </si>
  <si>
    <t>NL:Q:30000070</t>
  </si>
  <si>
    <t>Amsterdam, Amstelstation</t>
  </si>
  <si>
    <t>NL:Q:30009036</t>
  </si>
  <si>
    <t>NL:Q:30009029</t>
  </si>
  <si>
    <t>Amsterdam, Oceaangroep</t>
  </si>
  <si>
    <t>NL:Q:57221010</t>
  </si>
  <si>
    <t>Amsterdam, Hornhaven</t>
  </si>
  <si>
    <t>NL:Q:30002197</t>
  </si>
  <si>
    <t>Amsterdam, Oderweg</t>
  </si>
  <si>
    <t>NL:Q:30002013</t>
  </si>
  <si>
    <t>NL:Q:30002095</t>
  </si>
  <si>
    <t>NL:Q:30002194</t>
  </si>
  <si>
    <t>Amsterdam, Kastrupstraat</t>
  </si>
  <si>
    <t>NL:Q:30002015</t>
  </si>
  <si>
    <t>NL:Q:30002097</t>
  </si>
  <si>
    <t>Amsterdam, Dortmuiden</t>
  </si>
  <si>
    <t>NL:Q:57221210</t>
  </si>
  <si>
    <t>NL:Q:57221220</t>
  </si>
  <si>
    <t>Amsterdam, Westpoortweg</t>
  </si>
  <si>
    <t>NL:Q:30002339</t>
  </si>
  <si>
    <t>NL:Q:57221240</t>
  </si>
  <si>
    <t>Amstelveen, Amstelveen Busstation</t>
  </si>
  <si>
    <t>NL:Q:57240610</t>
  </si>
  <si>
    <t>Amsterdam, Station Bijlmer ArenA</t>
  </si>
  <si>
    <t>NL:Q:57250530</t>
  </si>
  <si>
    <t>NL:Q:57320010</t>
  </si>
  <si>
    <t>Amsterdam, Ruigoord Dorp</t>
  </si>
  <si>
    <t>NL:Q:57320020</t>
  </si>
  <si>
    <t>NL:Q:57320030</t>
  </si>
  <si>
    <t>Amsterdam, Kaapstadweg</t>
  </si>
  <si>
    <t>NL:Q:57320060</t>
  </si>
  <si>
    <t>NL:Q:57320070</t>
  </si>
  <si>
    <t>Schiphol, Knooppunt Schiphol Noord</t>
  </si>
  <si>
    <t>NL:Q:57330014</t>
  </si>
  <si>
    <t>Schiphol, Airport</t>
  </si>
  <si>
    <t>NL:Q:57330224</t>
  </si>
  <si>
    <t>Schiphol, P40 Parkeerterrein</t>
  </si>
  <si>
    <t>NL:Q:57330400</t>
  </si>
  <si>
    <t>Spaarnwoude, Zijkanaal B</t>
  </si>
  <si>
    <t>Haarlemmerliede, Pont Buitenhuizen</t>
  </si>
  <si>
    <t>Spaarnwoude, Golfbaan</t>
  </si>
  <si>
    <t>NL:Q:57421060</t>
  </si>
  <si>
    <t>Haarlemmerliede, Bungalowpark Buitenhuizen</t>
  </si>
  <si>
    <t>Spaarndam, Pont Buitenhuizen</t>
  </si>
  <si>
    <t>NL:Q:57421090</t>
  </si>
  <si>
    <t>Hoofddorp, De Hoek</t>
  </si>
  <si>
    <t>NL:Q:57430750</t>
  </si>
  <si>
    <t>NL:Q:30000018</t>
  </si>
  <si>
    <t>Muiden, Maxisweg</t>
  </si>
  <si>
    <t>Muiden, Mariahoeveweg</t>
  </si>
  <si>
    <t>NL:Q:58200080</t>
  </si>
  <si>
    <t>NL:Q:58200090</t>
  </si>
  <si>
    <t>Muiden, De Wegman</t>
  </si>
  <si>
    <t>NL:Q:58200100</t>
  </si>
  <si>
    <t>Muiden, Centrum</t>
  </si>
  <si>
    <t>Weesp, Nijverheidslaan</t>
  </si>
  <si>
    <t>NL:Q:58200210</t>
  </si>
  <si>
    <t>Muiden, P+R terrein</t>
  </si>
  <si>
    <t>Weesp, Station</t>
  </si>
  <si>
    <t>NL:Q:58300010</t>
  </si>
  <si>
    <t>Muiderberg, Hakkelaarsbrug</t>
  </si>
  <si>
    <t>NL:Q:58300020</t>
  </si>
  <si>
    <t>NL:Q:58300030</t>
  </si>
  <si>
    <t>Muiderberg, Googweg</t>
  </si>
  <si>
    <t>NL:Q:58300040</t>
  </si>
  <si>
    <t>NL:Q:58300050</t>
  </si>
  <si>
    <t>Muiderberg, Gerard Doulaan</t>
  </si>
  <si>
    <t>NL:Q:58300060</t>
  </si>
  <si>
    <t>NL:Q:58300070</t>
  </si>
  <si>
    <t>Muiderberg, Nienhuis Ruyskade</t>
  </si>
  <si>
    <t>NL:Q:58300080</t>
  </si>
  <si>
    <t>NL:Q:58300090</t>
  </si>
  <si>
    <t>Muiderberg, Florisberg</t>
  </si>
  <si>
    <t>NL:Q:58300100</t>
  </si>
  <si>
    <t>NL:Q:58300110</t>
  </si>
  <si>
    <t>Muiderberg, Pieter de Hooghlaan</t>
  </si>
  <si>
    <t>NL:Q:58300130</t>
  </si>
  <si>
    <t>Muiderberg, Tesselschadelaan</t>
  </si>
  <si>
    <t>Naarden, Naarderbos</t>
  </si>
  <si>
    <t>NL:Q:58300190</t>
  </si>
  <si>
    <t>Muiderberg, P+R</t>
  </si>
  <si>
    <t>NL:Q:58300210</t>
  </si>
  <si>
    <t>Weesp, C.J. van Houtenlaan</t>
  </si>
  <si>
    <t>NL:Q:58360030</t>
  </si>
  <si>
    <t>NL:Q:58360040</t>
  </si>
  <si>
    <t>Weesp, Casparuslaan</t>
  </si>
  <si>
    <t>NL:Q:58360050</t>
  </si>
  <si>
    <t>NL:Q:58360060</t>
  </si>
  <si>
    <t>Weesp, J.H. Leopoldhof</t>
  </si>
  <si>
    <t>NL:Q:58360110</t>
  </si>
  <si>
    <t>NL:Q:58360120</t>
  </si>
  <si>
    <t>NL:Q:58360130</t>
  </si>
  <si>
    <t>Weesp, Papelaan</t>
  </si>
  <si>
    <t>NL:Q:58360150</t>
  </si>
  <si>
    <t>NL:Q:58360160</t>
  </si>
  <si>
    <t>Weesp, Van Houten Industriepark</t>
  </si>
  <si>
    <t>NL:Q:58360250</t>
  </si>
  <si>
    <t>NL:Q:58360260</t>
  </si>
  <si>
    <t>Weesp, Blokland</t>
  </si>
  <si>
    <t>NL:Q:58360370</t>
  </si>
  <si>
    <t>Weesp, Sporthal Aetsveld</t>
  </si>
  <si>
    <t>NL:Q:58360390</t>
  </si>
  <si>
    <t>NL:Q:58360400</t>
  </si>
  <si>
    <t>Weesp, Reigersweide</t>
  </si>
  <si>
    <t>NL:Q:58360410</t>
  </si>
  <si>
    <t>NL:Q:58360420</t>
  </si>
  <si>
    <t>NL:Q:58360440</t>
  </si>
  <si>
    <t>Naarden, Rubberstraat</t>
  </si>
  <si>
    <t>NL:Q:58400040</t>
  </si>
  <si>
    <t>Naarden, Staalstraat</t>
  </si>
  <si>
    <t>NL:Q:58400080</t>
  </si>
  <si>
    <t>NL:Q:58400090</t>
  </si>
  <si>
    <t>Naarden, Burg. Wesselingplein</t>
  </si>
  <si>
    <t>NL:Q:58400100</t>
  </si>
  <si>
    <t>NL:Q:58400110</t>
  </si>
  <si>
    <t>Naarden, Westwalstraat</t>
  </si>
  <si>
    <t>NL:Q:58400160</t>
  </si>
  <si>
    <t>NL:Q:58400170</t>
  </si>
  <si>
    <t>Naarden, Prins Frederik Hendriklaan</t>
  </si>
  <si>
    <t>NL:Q:58400210</t>
  </si>
  <si>
    <t>NL:Q:58400280</t>
  </si>
  <si>
    <t>Naarden, Thierensweg</t>
  </si>
  <si>
    <t>NL:Q:58400290</t>
  </si>
  <si>
    <t>NL:Q:58400310</t>
  </si>
  <si>
    <t>Naarden, Gooimeer P+R</t>
  </si>
  <si>
    <t>Naarden, Gooimeer Zuid</t>
  </si>
  <si>
    <t>NL:Q:58400410</t>
  </si>
  <si>
    <t>Naarden, Gooimeer Noord</t>
  </si>
  <si>
    <t>NL:Q:58400420</t>
  </si>
  <si>
    <t>NL:Q:58400430</t>
  </si>
  <si>
    <t>Nederhorst den Berg, Dammerweg/Spiegelweg</t>
  </si>
  <si>
    <t>NL:Q:58460020</t>
  </si>
  <si>
    <t>Weesp, Dammerweg 6</t>
  </si>
  <si>
    <t>NL:Q:58460030</t>
  </si>
  <si>
    <t>NL:Q:58460040</t>
  </si>
  <si>
    <t>Weesp, Lage Klompweg</t>
  </si>
  <si>
    <t>NL:Q:58460070</t>
  </si>
  <si>
    <t>NL:Q:58460080</t>
  </si>
  <si>
    <t>Huizen, 't Merk</t>
  </si>
  <si>
    <t>Blaricum, Huizerhoogt</t>
  </si>
  <si>
    <t>NL:Q:58500020</t>
  </si>
  <si>
    <t>Huizen, Doctor Lelylaan</t>
  </si>
  <si>
    <t>NL:Q:58500030</t>
  </si>
  <si>
    <t>NL:Q:58500040</t>
  </si>
  <si>
    <t>Huizen, Eemnesserweg</t>
  </si>
  <si>
    <t>NL:Q:58500050</t>
  </si>
  <si>
    <t>NL:Q:58500060</t>
  </si>
  <si>
    <t>Huizen, Weideweg</t>
  </si>
  <si>
    <t>NL:Q:58500070</t>
  </si>
  <si>
    <t>NL:Q:58500080</t>
  </si>
  <si>
    <t>Huizen, Kostmand</t>
  </si>
  <si>
    <t>NL:Q:58500090</t>
  </si>
  <si>
    <t>NL:Q:58500100</t>
  </si>
  <si>
    <t>Huizen, Fauna</t>
  </si>
  <si>
    <t>Huizen, De Haar</t>
  </si>
  <si>
    <t>Huizen, Rijnland</t>
  </si>
  <si>
    <t>NL:Q:58500170</t>
  </si>
  <si>
    <t>Huizen, Oostermeent</t>
  </si>
  <si>
    <t>NL:Q:58500180</t>
  </si>
  <si>
    <t>Huizen, Enkhuizerzand</t>
  </si>
  <si>
    <t>Huizen, Jol</t>
  </si>
  <si>
    <t>Huizen, Haardstedelaan</t>
  </si>
  <si>
    <t>NL:Q:58500210</t>
  </si>
  <si>
    <t>NL:Q:58500220</t>
  </si>
  <si>
    <t>Huizen, Lindenlaan</t>
  </si>
  <si>
    <t>NL:Q:58500230</t>
  </si>
  <si>
    <t>NL:Q:58500240</t>
  </si>
  <si>
    <t>Huizen, Prins Bernhardplein</t>
  </si>
  <si>
    <t>NL:Q:58500250</t>
  </si>
  <si>
    <t>NL:Q:58500260</t>
  </si>
  <si>
    <t>Huizen, Ericaweg</t>
  </si>
  <si>
    <t>NL:Q:58500290</t>
  </si>
  <si>
    <t>Huizen, Langerhuizenweg</t>
  </si>
  <si>
    <t>NL:Q:58500310</t>
  </si>
  <si>
    <t>NL:Q:58500320</t>
  </si>
  <si>
    <t>Huizen, Flevolaan</t>
  </si>
  <si>
    <t>NL:Q:58500330</t>
  </si>
  <si>
    <t>Naarden, Bollelaan</t>
  </si>
  <si>
    <t>NL:Q:58500350</t>
  </si>
  <si>
    <t>NL:Q:58500360</t>
  </si>
  <si>
    <t>Naarden, Amersfoortsestraatw.</t>
  </si>
  <si>
    <t>NL:Q:58500370</t>
  </si>
  <si>
    <t>Huizen, De Regentesse</t>
  </si>
  <si>
    <t>Huizen, Delta</t>
  </si>
  <si>
    <t>Huizen, Aristoteleslaan</t>
  </si>
  <si>
    <t>NL:Q:58500410</t>
  </si>
  <si>
    <t>NL:Q:58500420</t>
  </si>
  <si>
    <t>Blaricum, Crailo P+R</t>
  </si>
  <si>
    <t>Huizen, Middelgronden</t>
  </si>
  <si>
    <t>Huizen, Aalberselaan</t>
  </si>
  <si>
    <t>NL:Q:58500470</t>
  </si>
  <si>
    <t>NL:Q:58500480</t>
  </si>
  <si>
    <t>Huizen, Karel Doormanlaan</t>
  </si>
  <si>
    <t>Huizen, Nieuwe Kerklaan</t>
  </si>
  <si>
    <t>NL:Q:58500540</t>
  </si>
  <si>
    <t>NL:Q:58500550</t>
  </si>
  <si>
    <t>Huizen, Mark</t>
  </si>
  <si>
    <t>NL:Q:58500570</t>
  </si>
  <si>
    <t>NL:Q:58500600</t>
  </si>
  <si>
    <t>Huizen, Amstel</t>
  </si>
  <si>
    <t>NL:Q:58500610</t>
  </si>
  <si>
    <t>NL:Q:58500620</t>
  </si>
  <si>
    <t>Huizen, Baanbergenweg</t>
  </si>
  <si>
    <t>Huizen, Voormaat</t>
  </si>
  <si>
    <t>NL:Q:58500670</t>
  </si>
  <si>
    <t>NL:Q:58500680</t>
  </si>
  <si>
    <t>Huizen, Zuiderzee</t>
  </si>
  <si>
    <t>NL:Q:58500690</t>
  </si>
  <si>
    <t>NL:Q:58500710</t>
  </si>
  <si>
    <t>Huizen, Pythagoraspark</t>
  </si>
  <si>
    <t>Huizen, Busstation</t>
  </si>
  <si>
    <t>Bussum, Centrum</t>
  </si>
  <si>
    <t>Bussum, Nieuwe Brink</t>
  </si>
  <si>
    <t>NL:Q:58510070</t>
  </si>
  <si>
    <t>Bussum, Havenstraat</t>
  </si>
  <si>
    <t>NL:Q:58510080</t>
  </si>
  <si>
    <t>Naarden, Comeniuslaan</t>
  </si>
  <si>
    <t>NL:Q:58510110</t>
  </si>
  <si>
    <t>NL:Q:58510120</t>
  </si>
  <si>
    <t>Bussum, Gooibergstraat</t>
  </si>
  <si>
    <t>NL:Q:58510130</t>
  </si>
  <si>
    <t>NL:Q:58510140</t>
  </si>
  <si>
    <t>Bussum, Bussum Centrum</t>
  </si>
  <si>
    <t>NL:Q:58510160</t>
  </si>
  <si>
    <t>NL:Q:58510180</t>
  </si>
  <si>
    <t>Bussum, Station Zuid</t>
  </si>
  <si>
    <t>Bussum, Goudenregenstraat</t>
  </si>
  <si>
    <t>NL:Q:58510210</t>
  </si>
  <si>
    <t>Bussum, Laarderweg</t>
  </si>
  <si>
    <t>NL:Q:58510250</t>
  </si>
  <si>
    <t>Bussum, Nachtegaallaan</t>
  </si>
  <si>
    <t>NL:Q:58510290</t>
  </si>
  <si>
    <t>NL:Q:58510300</t>
  </si>
  <si>
    <t>Hilversum, Vlindermeent</t>
  </si>
  <si>
    <t>NL:Q:58510370</t>
  </si>
  <si>
    <t>NL:Q:58510380</t>
  </si>
  <si>
    <t>Hilversum, Hommelmeent</t>
  </si>
  <si>
    <t>NL:Q:58510390</t>
  </si>
  <si>
    <t>NL:Q:58510400</t>
  </si>
  <si>
    <t>Hilversum, Libellemeent</t>
  </si>
  <si>
    <t>NL:Q:58510410</t>
  </si>
  <si>
    <t>NL:Q:58510420</t>
  </si>
  <si>
    <t>Hilversum, Zeggemeent</t>
  </si>
  <si>
    <t>NL:Q:58510430</t>
  </si>
  <si>
    <t>NL:Q:58510440</t>
  </si>
  <si>
    <t>Hilversum, Pluimenmeent</t>
  </si>
  <si>
    <t>NL:Q:58510450</t>
  </si>
  <si>
    <t>NL:Q:58510460</t>
  </si>
  <si>
    <t>Hilversum, Bloemenmeent</t>
  </si>
  <si>
    <t>NL:Q:58510470</t>
  </si>
  <si>
    <t>NL:Q:58510480</t>
  </si>
  <si>
    <t>Bussum, Boslaan</t>
  </si>
  <si>
    <t>NL:Q:58510490</t>
  </si>
  <si>
    <t>NL:Q:58510500</t>
  </si>
  <si>
    <t>Bussum, Parklaan</t>
  </si>
  <si>
    <t>NL:Q:58510530</t>
  </si>
  <si>
    <t>Bussum, Hooftlaan</t>
  </si>
  <si>
    <t>NL:Q:58510580</t>
  </si>
  <si>
    <t>Bussum, Potgieterlaan</t>
  </si>
  <si>
    <t>NL:Q:58510610</t>
  </si>
  <si>
    <t>NL:Q:58510620</t>
  </si>
  <si>
    <t>Bussum, H.A. Lorentzweg</t>
  </si>
  <si>
    <t>NL:Q:58510630</t>
  </si>
  <si>
    <t>NL:Q:58510640</t>
  </si>
  <si>
    <t>NL:Q:58510660</t>
  </si>
  <si>
    <t>Bussum, T.B. Huurmanlaan</t>
  </si>
  <si>
    <t>NL:Q:58510750</t>
  </si>
  <si>
    <t>NL:Q:58510760</t>
  </si>
  <si>
    <t>Bussum, Dr. A. Kuyperlaan</t>
  </si>
  <si>
    <t>NL:Q:58510770</t>
  </si>
  <si>
    <t>NL:Q:58510780</t>
  </si>
  <si>
    <t>Huizen, Kolonel Palmkazerne</t>
  </si>
  <si>
    <t>NL:Q:58510810</t>
  </si>
  <si>
    <t>NL:Q:58510820</t>
  </si>
  <si>
    <t>NL:Q:58510880</t>
  </si>
  <si>
    <t>Hilversum, Melkmeent</t>
  </si>
  <si>
    <t>NL:Q:58510900</t>
  </si>
  <si>
    <t>NL:Q:58510910</t>
  </si>
  <si>
    <t>Bussum, Olmenlaan</t>
  </si>
  <si>
    <t>NL:Q:58510920</t>
  </si>
  <si>
    <t>NL:Q:58510930</t>
  </si>
  <si>
    <t>Bussum, Meerweg</t>
  </si>
  <si>
    <t>NL:Q:58511510</t>
  </si>
  <si>
    <t>NL:Q:58511520</t>
  </si>
  <si>
    <t>Bussum, Station</t>
  </si>
  <si>
    <t>NL:Q:58515060</t>
  </si>
  <si>
    <t>Nederhorst den Berg, Poldergemaal</t>
  </si>
  <si>
    <t>NL:Q:58560020</t>
  </si>
  <si>
    <t>Nederhorst den Berg, Overmeer</t>
  </si>
  <si>
    <t>NL:Q:58560030</t>
  </si>
  <si>
    <t>Nederhorst den Berg, Lange Wetering</t>
  </si>
  <si>
    <t>NL:Q:58560050</t>
  </si>
  <si>
    <t>NL:Q:58560060</t>
  </si>
  <si>
    <t>Nederhorst den Berg, Centrum</t>
  </si>
  <si>
    <t>NL:Q:58560070</t>
  </si>
  <si>
    <t>NL:Q:58560080</t>
  </si>
  <si>
    <t>Nederhorst den Berg, Dammerweg 60</t>
  </si>
  <si>
    <t>NL:Q:58560090</t>
  </si>
  <si>
    <t>NL:Q:58560100</t>
  </si>
  <si>
    <t>Nederhorst den Berg, Spiegelzicht</t>
  </si>
  <si>
    <t>NL:Q:58560110</t>
  </si>
  <si>
    <t>NL:Q:58560120</t>
  </si>
  <si>
    <t>Nederhorst den Berg, Hinderdam</t>
  </si>
  <si>
    <t>NL:Q:58560130</t>
  </si>
  <si>
    <t>NL:Q:58560140</t>
  </si>
  <si>
    <t>Weesp, Dammerweg/Spiegelweg</t>
  </si>
  <si>
    <t>NL:Q:58560150</t>
  </si>
  <si>
    <t>Ankeveen, Stichts End</t>
  </si>
  <si>
    <t>NL:Q:58660030</t>
  </si>
  <si>
    <t>NL:Q:58660040</t>
  </si>
  <si>
    <t>Horstermeer, Machineweg</t>
  </si>
  <si>
    <t>NL:Q:58660090</t>
  </si>
  <si>
    <t>Nederhorst den Berg, Machineweg</t>
  </si>
  <si>
    <t>NL:Q:58660100</t>
  </si>
  <si>
    <t>Horstermeer, Middenweg 40</t>
  </si>
  <si>
    <t>NL:Q:58660110</t>
  </si>
  <si>
    <t>Nederhorst den Berg, Middenweg 40</t>
  </si>
  <si>
    <t>NL:Q:58660120</t>
  </si>
  <si>
    <t>NL:Q:58660130</t>
  </si>
  <si>
    <t>Hilversum, Erasmuslaan</t>
  </si>
  <si>
    <t>Hilversum, Kerkelandenlaan</t>
  </si>
  <si>
    <t>Hilversum, Augustinushof</t>
  </si>
  <si>
    <t>Hilversum, Janseniushof</t>
  </si>
  <si>
    <t>NL:Q:59400040</t>
  </si>
  <si>
    <t>Hilversum, Lutherhof</t>
  </si>
  <si>
    <t>Hilversum, Gomarushof</t>
  </si>
  <si>
    <t>Hilversum, Kapittelweg</t>
  </si>
  <si>
    <t>Hilversum, Comeniushof</t>
  </si>
  <si>
    <t>NL:Q:59400080</t>
  </si>
  <si>
    <t>Hilversum, De Waaier</t>
  </si>
  <si>
    <t>NL:Q:59400100</t>
  </si>
  <si>
    <t>Hilversum, Minckelersstraat</t>
  </si>
  <si>
    <t>NL:Q:59400120</t>
  </si>
  <si>
    <t>NL:Q:59400130</t>
  </si>
  <si>
    <t>Hilversum, Langestraat</t>
  </si>
  <si>
    <t>NL:Q:59400210</t>
  </si>
  <si>
    <t>Hilversum, G. van Amstelstraat</t>
  </si>
  <si>
    <t>Hilversum, Oude Haven</t>
  </si>
  <si>
    <t>NL:Q:59400240</t>
  </si>
  <si>
    <t>Hilversum, Violenstraat</t>
  </si>
  <si>
    <t>NL:Q:59400260</t>
  </si>
  <si>
    <t>Hilversum, Arenapark</t>
  </si>
  <si>
    <t>Hilversum, Carolushuis</t>
  </si>
  <si>
    <t>NL:Q:59400290</t>
  </si>
  <si>
    <t>Hilversum, de Lieberg</t>
  </si>
  <si>
    <t>NL:Q:59400300</t>
  </si>
  <si>
    <t>Hilversum, Stationsstraat</t>
  </si>
  <si>
    <t>Hilversum, Groest</t>
  </si>
  <si>
    <t>NL:Q:59400350</t>
  </si>
  <si>
    <t>Hilversum, Bordetstraat</t>
  </si>
  <si>
    <t>NL:Q:59400361</t>
  </si>
  <si>
    <t>NL:Q:59400370</t>
  </si>
  <si>
    <t>NL:Q:59400371</t>
  </si>
  <si>
    <t>Hilversum, Lorentzweg</t>
  </si>
  <si>
    <t>NL:Q:59400420</t>
  </si>
  <si>
    <t>Hilversum, Daltonstraat</t>
  </si>
  <si>
    <t>NL:Q:59400440</t>
  </si>
  <si>
    <t>NL:Q:59400450</t>
  </si>
  <si>
    <t>Hilversum, ZKH Tergooi Hoofdingang</t>
  </si>
  <si>
    <t>NL:Q:59400460</t>
  </si>
  <si>
    <t>Hilversum, Leeuwerikstraat</t>
  </si>
  <si>
    <t>NL:Q:59400470</t>
  </si>
  <si>
    <t>Hilversum, Willem Barentszweg</t>
  </si>
  <si>
    <t>NL:Q:59400500</t>
  </si>
  <si>
    <t>Hilversum, Compagnieweg</t>
  </si>
  <si>
    <t>NL:Q:59400520</t>
  </si>
  <si>
    <t>Hilversum, Schoolstraat</t>
  </si>
  <si>
    <t>NL:Q:59400530</t>
  </si>
  <si>
    <t>\</t>
  </si>
  <si>
    <t>NL:Q:59400540</t>
  </si>
  <si>
    <t>Hilversum, Adelaarstraat</t>
  </si>
  <si>
    <t>Hilversum, Planetenstraat</t>
  </si>
  <si>
    <t>NL:Q:59400571</t>
  </si>
  <si>
    <t>NL:Q:59400581</t>
  </si>
  <si>
    <t>Hilversum, Poolsterstraat</t>
  </si>
  <si>
    <t>NL:Q:59400610</t>
  </si>
  <si>
    <t>NL:Q:59400620</t>
  </si>
  <si>
    <t>Hilversum, De Kei</t>
  </si>
  <si>
    <t>NL:Q:59400630</t>
  </si>
  <si>
    <t>Hilversum, Radiostraat</t>
  </si>
  <si>
    <t>NL:Q:59400640</t>
  </si>
  <si>
    <t>NL:Q:59400650</t>
  </si>
  <si>
    <t>Hilversum, Ziekenhuis Tergooi</t>
  </si>
  <si>
    <t>NL:Q:59400660</t>
  </si>
  <si>
    <t>Hilversum, ZKH Tergooi Hoofding.</t>
  </si>
  <si>
    <t>NL:Q:59400670</t>
  </si>
  <si>
    <t>Hilversum, Hendrik Smitstraat</t>
  </si>
  <si>
    <t>NL:Q:59400690</t>
  </si>
  <si>
    <t>Hilversum, Snelliuslaan</t>
  </si>
  <si>
    <t>NL:Q:59400700</t>
  </si>
  <si>
    <t>Hilversum, Stephensonlaan</t>
  </si>
  <si>
    <t>NL:Q:59400720</t>
  </si>
  <si>
    <t>Hilversum, Zeverijnplantsoen</t>
  </si>
  <si>
    <t>NL:Q:59400740</t>
  </si>
  <si>
    <t>Hilversum, Nimrodpark</t>
  </si>
  <si>
    <t>NL:Q:59400750</t>
  </si>
  <si>
    <t>Hilversum, Corverslaan</t>
  </si>
  <si>
    <t>NL:Q:59400770</t>
  </si>
  <si>
    <t>Hilversum, De Kupstraat</t>
  </si>
  <si>
    <t>NL:Q:59400820</t>
  </si>
  <si>
    <t>Hilversum, Anna's Hoeve</t>
  </si>
  <si>
    <t>NL:Q:59400830</t>
  </si>
  <si>
    <t>Hilversum, Sauerstraat</t>
  </si>
  <si>
    <t>NL:Q:59400840</t>
  </si>
  <si>
    <t>Hilversum, Orionlaan</t>
  </si>
  <si>
    <t>NL:Q:59400870</t>
  </si>
  <si>
    <t>NL:Q:59400880</t>
  </si>
  <si>
    <t>Hilversum, Station Sportpark</t>
  </si>
  <si>
    <t>NL:Q:59400910</t>
  </si>
  <si>
    <t>Hilversum, Hollandselaan</t>
  </si>
  <si>
    <t>NL:Q:59400940</t>
  </si>
  <si>
    <t>Hilversum, Johannes Huslaan</t>
  </si>
  <si>
    <t>NL:Q:59400980</t>
  </si>
  <si>
    <t>Hilversum, Dr. PJH Cuypersplein</t>
  </si>
  <si>
    <t>NL:Q:59401030</t>
  </si>
  <si>
    <t>Hilversum, Dr. P.J.H. Cuypersplein</t>
  </si>
  <si>
    <t>NL:Q:59401040</t>
  </si>
  <si>
    <t>Hilversum, Tergooi/v. Linschotenlaan</t>
  </si>
  <si>
    <t>NL:Q:59401050</t>
  </si>
  <si>
    <t xml:space="preserve">Hilversum, Tergooi/v. Linschotenlaan </t>
  </si>
  <si>
    <t>NL:Q:59401060</t>
  </si>
  <si>
    <t>Hilversum, Winkelc. Seinhorst</t>
  </si>
  <si>
    <t>NL:Q:59401070</t>
  </si>
  <si>
    <t>NL:Q:59401080</t>
  </si>
  <si>
    <t>Hilversum, Boomberglaan</t>
  </si>
  <si>
    <t>NL:Q:59401100</t>
  </si>
  <si>
    <t>NL:Q:59401110</t>
  </si>
  <si>
    <t>Hilversum, Paulus van Loolaan</t>
  </si>
  <si>
    <t>NL:Q:59401120</t>
  </si>
  <si>
    <t>NL:Q:59401130</t>
  </si>
  <si>
    <t>Hilversum, Schuttersweg</t>
  </si>
  <si>
    <t>NL:Q:59401140</t>
  </si>
  <si>
    <t>Hilversum, Zeverijnstraat</t>
  </si>
  <si>
    <t>NL:Q:59401200</t>
  </si>
  <si>
    <t>Hilversum, Kastanjelaan</t>
  </si>
  <si>
    <t>NL:Q:59401230</t>
  </si>
  <si>
    <t>Hilversum, Karel Doormanlaan</t>
  </si>
  <si>
    <t>NL:Q:59401240</t>
  </si>
  <si>
    <t>Hilversum, Goudenregenlaan</t>
  </si>
  <si>
    <t>NL:Q:59401250</t>
  </si>
  <si>
    <t>Hilversum, Corn. Evertsenstraat</t>
  </si>
  <si>
    <t>NL:Q:59401260</t>
  </si>
  <si>
    <t>Hilversum, J.H.Meijerstraat</t>
  </si>
  <si>
    <t>NL:Q:59401280</t>
  </si>
  <si>
    <t>Hilversum, Kolhornseweg</t>
  </si>
  <si>
    <t>NL:Q:59401290</t>
  </si>
  <si>
    <t>Hilversum, Nieuw Zuid</t>
  </si>
  <si>
    <t>NL:Q:59401300</t>
  </si>
  <si>
    <t>Hilversum, Chatham</t>
  </si>
  <si>
    <t>NL:Q:59401310</t>
  </si>
  <si>
    <t>NL:Q:59401320</t>
  </si>
  <si>
    <t>Hilversum, Melkpad</t>
  </si>
  <si>
    <t>NL:Q:59401362</t>
  </si>
  <si>
    <t>NL:Q:59401365</t>
  </si>
  <si>
    <t>Hilversum, Zoutmanlaan</t>
  </si>
  <si>
    <t>Hilversum, Van Ghentlaan</t>
  </si>
  <si>
    <t>NL:Q:59401375</t>
  </si>
  <si>
    <t>NL:Q:59401380</t>
  </si>
  <si>
    <t>NL:Q:59401385</t>
  </si>
  <si>
    <t>Hilversum, Wisseloordlaan</t>
  </si>
  <si>
    <t>NL:Q:59401680</t>
  </si>
  <si>
    <t>NL:Q:59401690</t>
  </si>
  <si>
    <t>Hilversum, Trompenbergerweg</t>
  </si>
  <si>
    <t>NL:Q:59401700</t>
  </si>
  <si>
    <t>NL:Q:59401710</t>
  </si>
  <si>
    <t>Hilversum, Koninginneweg</t>
  </si>
  <si>
    <t>NL:Q:59401720</t>
  </si>
  <si>
    <t>NL:Q:59401730</t>
  </si>
  <si>
    <t>Hilversum, Javalaan</t>
  </si>
  <si>
    <t>NL:Q:59401750</t>
  </si>
  <si>
    <t>NL:Q:59401760</t>
  </si>
  <si>
    <t>Hilversum, Mediapark</t>
  </si>
  <si>
    <t>NL:Q:59401770</t>
  </si>
  <si>
    <t>NL:Q:59401780</t>
  </si>
  <si>
    <t>Hilversum, Mies Bouwmanboulevard</t>
  </si>
  <si>
    <t>NL:Q:59401790</t>
  </si>
  <si>
    <t>Hilversum, Loosdrechtseweg</t>
  </si>
  <si>
    <t>NL:Q:59401840</t>
  </si>
  <si>
    <t>NL:Q:59401870</t>
  </si>
  <si>
    <t>Hilversum, Jacob van Campenlaan</t>
  </si>
  <si>
    <t>NL:Q:59401945</t>
  </si>
  <si>
    <t>Hilversum, Lopes Diaslaan</t>
  </si>
  <si>
    <t>NL:Q:59401950</t>
  </si>
  <si>
    <t>Hilversum, Zonnestraal</t>
  </si>
  <si>
    <t>NL:Q:59402000</t>
  </si>
  <si>
    <t>Hilversum, Loosdrechtse Bos</t>
  </si>
  <si>
    <t>NL:Q:59402020</t>
  </si>
  <si>
    <t>Hilversum, Kerkbrink</t>
  </si>
  <si>
    <t>Hilversum, Kapelstraat</t>
  </si>
  <si>
    <t>NL:Q:59402070</t>
  </si>
  <si>
    <t>Hilversum, Egelantierstraat</t>
  </si>
  <si>
    <t>NL:Q:59402090</t>
  </si>
  <si>
    <t>NL:Q:59402210</t>
  </si>
  <si>
    <t>NL:Q:59402230</t>
  </si>
  <si>
    <t>NL:Q:59402250</t>
  </si>
  <si>
    <t>NL:Q:59402280</t>
  </si>
  <si>
    <t>NL:Q:59402290</t>
  </si>
  <si>
    <t>Hilversum, Schapenkamp</t>
  </si>
  <si>
    <t>Hilversum, Eemnesserweg</t>
  </si>
  <si>
    <t>NL:Q:59403070</t>
  </si>
  <si>
    <t>NL:Q:59403080</t>
  </si>
  <si>
    <t>Hilversum, Neuweg</t>
  </si>
  <si>
    <t>NL:Q:59404060</t>
  </si>
  <si>
    <t>Hilversum, Station</t>
  </si>
  <si>
    <t>Laren NH, De Stichtse Hof</t>
  </si>
  <si>
    <t>NL:Q:59500010</t>
  </si>
  <si>
    <t>NL:Q:59500020</t>
  </si>
  <si>
    <t>Laren NH, Sint Janskerkhof</t>
  </si>
  <si>
    <t>NL:Q:59500030</t>
  </si>
  <si>
    <t>NL:Q:59500040</t>
  </si>
  <si>
    <t>Laren, Vredelaan</t>
  </si>
  <si>
    <t>NL:Q:59500050</t>
  </si>
  <si>
    <t>Laren NH, Vredelaan</t>
  </si>
  <si>
    <t>NL:Q:59500060</t>
  </si>
  <si>
    <t>Laren, Viadukt</t>
  </si>
  <si>
    <t>NL:Q:59500070</t>
  </si>
  <si>
    <t>Laren NH, Viadukt</t>
  </si>
  <si>
    <t>NL:Q:59500080</t>
  </si>
  <si>
    <t>Laren NH, Schuilkerkpad</t>
  </si>
  <si>
    <t>NL:Q:59500100</t>
  </si>
  <si>
    <t>Laren NH, Lantentijmen</t>
  </si>
  <si>
    <t>NL:Q:59500120</t>
  </si>
  <si>
    <t>Laren NH, Kermisterrein</t>
  </si>
  <si>
    <t>NL:Q:59500140</t>
  </si>
  <si>
    <t>Laren NH, Remiseweg</t>
  </si>
  <si>
    <t xml:space="preserve">Laren NH, Brink/Centrum </t>
  </si>
  <si>
    <t>Laren NH, Singermuseum</t>
  </si>
  <si>
    <t>Laren NH, Rozenlaantje</t>
  </si>
  <si>
    <t>NL:Q:59500200</t>
  </si>
  <si>
    <t>NL:Q:59500210</t>
  </si>
  <si>
    <t>Laren, Schapendrift</t>
  </si>
  <si>
    <t>NL:Q:59500220</t>
  </si>
  <si>
    <t>NL:Q:59500240</t>
  </si>
  <si>
    <t>Laren NH, Groene Gerritsweg</t>
  </si>
  <si>
    <t>NL:Q:59500250</t>
  </si>
  <si>
    <t>NL:Q:59500290</t>
  </si>
  <si>
    <t>Eemnes, Tak</t>
  </si>
  <si>
    <t>NL:Q:59500400</t>
  </si>
  <si>
    <t>Baarn, Zandheuvelweg</t>
  </si>
  <si>
    <t>NL:Q:59510010</t>
  </si>
  <si>
    <t>Baarn, Oude A'damsestraatw.</t>
  </si>
  <si>
    <t>NL:Q:59510030</t>
  </si>
  <si>
    <t>Laren NH, De Heidebloem</t>
  </si>
  <si>
    <t>NL:Q:59510040</t>
  </si>
  <si>
    <t>Laren, De Heidebloem</t>
  </si>
  <si>
    <t>NL:Q:59510050</t>
  </si>
  <si>
    <t>NL:Q:59510060</t>
  </si>
  <si>
    <t>Kortenhoef, Veenstaete</t>
  </si>
  <si>
    <t>NL:Q:59560020</t>
  </si>
  <si>
    <t>Kortenhoef, Parklaan</t>
  </si>
  <si>
    <t>NL:Q:59560030</t>
  </si>
  <si>
    <t>NL:Q:59560040</t>
  </si>
  <si>
    <t>NL:Q:59560200</t>
  </si>
  <si>
    <t>'s-Graveland, Land en Bosch</t>
  </si>
  <si>
    <t>NL:Q:59560210</t>
  </si>
  <si>
    <t>NL:Q:59560220</t>
  </si>
  <si>
    <t>'s-Graveland, Hilverbeek</t>
  </si>
  <si>
    <t>NL:Q:59560250</t>
  </si>
  <si>
    <t>NL:Q:59560260</t>
  </si>
  <si>
    <t>'s-Graveland, Brugchelen</t>
  </si>
  <si>
    <t>NL:Q:59560270</t>
  </si>
  <si>
    <t>NL:Q:59560280</t>
  </si>
  <si>
    <t>'s-Graveland, Klapbrug</t>
  </si>
  <si>
    <t>NL:Q:59560290</t>
  </si>
  <si>
    <t>NL:Q:59560300</t>
  </si>
  <si>
    <t>Ankeveen, Harinxmahof</t>
  </si>
  <si>
    <t>NL:Q:59560310</t>
  </si>
  <si>
    <t>NL:Q:59560320</t>
  </si>
  <si>
    <t>Kortenhoef, Kerklaan</t>
  </si>
  <si>
    <t>Loosdrecht, Oude Molenmeent</t>
  </si>
  <si>
    <t>NL:Q:59570050</t>
  </si>
  <si>
    <t>Loosdrecht, Sint Annepad</t>
  </si>
  <si>
    <t>NL:Q:59570070</t>
  </si>
  <si>
    <t>NL:Q:59570080</t>
  </si>
  <si>
    <t>Loosdrecht, Acacialaan</t>
  </si>
  <si>
    <t>NL:Q:59570110</t>
  </si>
  <si>
    <t>NL:Q:59570120</t>
  </si>
  <si>
    <t>Loosdrecht, Prinses Margrietstraat</t>
  </si>
  <si>
    <t>NL:Q:59570140</t>
  </si>
  <si>
    <t>Loosdrecht, Berkenlaan</t>
  </si>
  <si>
    <t>NL:Q:59570150</t>
  </si>
  <si>
    <t>Nieuw-Loosdrecht, Prot. Chr. School</t>
  </si>
  <si>
    <t>NL:Q:59570160</t>
  </si>
  <si>
    <t>Loosdrecht, Bremlaan</t>
  </si>
  <si>
    <t>NL:Q:59570170</t>
  </si>
  <si>
    <t>Loosdrecht, Regenboog</t>
  </si>
  <si>
    <t>NL:Q:59570240</t>
  </si>
  <si>
    <t>Loosdrecht, Jol</t>
  </si>
  <si>
    <t>NL:Q:59570260</t>
  </si>
  <si>
    <t>Loosdrecht, Nieuw Loosdrechtsedijk</t>
  </si>
  <si>
    <t>NL:Q:59570280</t>
  </si>
  <si>
    <t>Loosdrecht, Schakel</t>
  </si>
  <si>
    <t>NL:Q:59570400</t>
  </si>
  <si>
    <t>Loosdrecht, Gemeentehuis</t>
  </si>
  <si>
    <t>NL:Q:59570410</t>
  </si>
  <si>
    <t>NL:Q:59570420</t>
  </si>
  <si>
    <t>NL:Q:59600020</t>
  </si>
  <si>
    <t>Blaricum, Professor v Reeslaan</t>
  </si>
  <si>
    <t>NL:Q:59600030</t>
  </si>
  <si>
    <t>NL:Q:59600040</t>
  </si>
  <si>
    <t>Blaricum, Verbeeklaan</t>
  </si>
  <si>
    <t>NL:Q:59600050</t>
  </si>
  <si>
    <t>NL:Q:59600060</t>
  </si>
  <si>
    <t>Blaricum, Dorp</t>
  </si>
  <si>
    <t>NL:Q:59600080</t>
  </si>
  <si>
    <t>NL:Q:59600090</t>
  </si>
  <si>
    <t>Blaricum, De Maten</t>
  </si>
  <si>
    <t>NL:Q:59600140</t>
  </si>
  <si>
    <t>NL:Q:59600150</t>
  </si>
  <si>
    <t>Blaricum, De Dam</t>
  </si>
  <si>
    <t>NL:Q:59600160</t>
  </si>
  <si>
    <t>NL:Q:59600170</t>
  </si>
  <si>
    <t>Blaricum, Viersloot</t>
  </si>
  <si>
    <t>NL:Q:59600180</t>
  </si>
  <si>
    <t>NL:Q:59600190</t>
  </si>
  <si>
    <t>Blaricum, Blaricum P+R</t>
  </si>
  <si>
    <t>NL:S:59600100</t>
  </si>
  <si>
    <t>NL:Q:59600220</t>
  </si>
  <si>
    <t>NL:Q:59610010</t>
  </si>
  <si>
    <t>Eemnes, Raadhuislaan</t>
  </si>
  <si>
    <t>NL:Q:59610080</t>
  </si>
  <si>
    <t>NL:Q:59610090</t>
  </si>
  <si>
    <t>Eemnes, R.K. School</t>
  </si>
  <si>
    <t>NL:Q:59610100</t>
  </si>
  <si>
    <t>NL:Q:59610110</t>
  </si>
  <si>
    <t>Eemnes, Wakkerendijk 110</t>
  </si>
  <si>
    <t>NL:Q:59610120</t>
  </si>
  <si>
    <t>NL:Q:59610130</t>
  </si>
  <si>
    <t>Eemnes, Seldenrijkweg</t>
  </si>
  <si>
    <t>NL:Q:59610140</t>
  </si>
  <si>
    <t>NL:Q:59610150</t>
  </si>
  <si>
    <t>Eemnes, Eemnes Binnen</t>
  </si>
  <si>
    <t>NL:Q:59610160</t>
  </si>
  <si>
    <t>NL:Q:59610170</t>
  </si>
  <si>
    <t>Eemnes, 't Zwaantje</t>
  </si>
  <si>
    <t>NL:Q:59610180</t>
  </si>
  <si>
    <t>NL:Q:59610190</t>
  </si>
  <si>
    <t>Eemnes, BEL kantoor</t>
  </si>
  <si>
    <t>NL:Q:59610210</t>
  </si>
  <si>
    <t>NL:Q:59610220</t>
  </si>
  <si>
    <t>Eemnes, Aartseveen</t>
  </si>
  <si>
    <t>NL:Q:59610230</t>
  </si>
  <si>
    <t>NL:Q:59610240</t>
  </si>
  <si>
    <t>Eemnes, Simonsveen</t>
  </si>
  <si>
    <t>NL:Q:59610250</t>
  </si>
  <si>
    <t>NL:Q:59610260</t>
  </si>
  <si>
    <t>Eemnes, Zomertaling</t>
  </si>
  <si>
    <t>NL:Q:59610270</t>
  </si>
  <si>
    <t>NL:Q:59610280</t>
  </si>
  <si>
    <t>Eemnes, Patrijzenhof</t>
  </si>
  <si>
    <t>NL:Q:59610290</t>
  </si>
  <si>
    <t>NL:Q:59610300</t>
  </si>
  <si>
    <t>Eemnes, Braadkamp</t>
  </si>
  <si>
    <t>NL:Q:59610360</t>
  </si>
  <si>
    <t>NL:Q:59610370</t>
  </si>
  <si>
    <t>Enkele spitsritten</t>
  </si>
  <si>
    <t>Volgorde</t>
  </si>
  <si>
    <t>NL:S</t>
  </si>
  <si>
    <t>Aantal NL:Q</t>
  </si>
  <si>
    <t>Haarlem, Station</t>
  </si>
  <si>
    <t>NL:S:55000050</t>
  </si>
  <si>
    <t>Vijfhuizen, EXPO Greater Amsterdam</t>
  </si>
  <si>
    <t>NL:S:56230610</t>
  </si>
  <si>
    <t>Hoofddorp, Bornholm</t>
  </si>
  <si>
    <t>Hoofddorp, Station</t>
  </si>
  <si>
    <t>NL:S:56330710</t>
  </si>
  <si>
    <t>Hoofddorp, Beukenhorst</t>
  </si>
  <si>
    <t>Schiphol, Handelskade</t>
  </si>
  <si>
    <t>NL:S:57330810</t>
  </si>
  <si>
    <t>Amstelveen, Busstation</t>
  </si>
  <si>
    <t>NL:S:57240010</t>
  </si>
  <si>
    <t>Amstelveen, Oranjebaan</t>
  </si>
  <si>
    <t>Ouderkerk a/d Amstel, Ouderkerk Oost</t>
  </si>
  <si>
    <t>Amsterdam, Holterbergweg</t>
  </si>
  <si>
    <t>Amsterdam, Foppingadreef</t>
  </si>
  <si>
    <t>Amsterdam, Dolingadreef</t>
  </si>
  <si>
    <t>Amsterdam, Dennenrode</t>
  </si>
  <si>
    <t>Amsterdam, Echtenstein</t>
  </si>
  <si>
    <t>Amsterdam, Eekholt</t>
  </si>
  <si>
    <t>Amsterdam, Geldershoofd</t>
  </si>
  <si>
    <t>Amsterdam, Station Ganzenhoef</t>
  </si>
  <si>
    <t>Amsterdam, Grubbehoeve</t>
  </si>
  <si>
    <t>Amsterdam, Geerdinkhof</t>
  </si>
  <si>
    <t>Amsterdam, Koornhorst</t>
  </si>
  <si>
    <t>Amsterdam, Kraaienneststation</t>
  </si>
  <si>
    <t>Amsterdam, Gaasperplas</t>
  </si>
  <si>
    <t>Amsterdam, Station Noord</t>
  </si>
  <si>
    <t>NL:S:30001305</t>
  </si>
  <si>
    <t>Schouw, Splitsing</t>
  </si>
  <si>
    <t>Watergang, De Dollard</t>
  </si>
  <si>
    <t>Vervalt voor R-Net</t>
  </si>
  <si>
    <t>Watergang, Watergang Dorp</t>
  </si>
  <si>
    <t>Ilpendam, Jaagweg</t>
  </si>
  <si>
    <t>Ilpendam, Ilpendam Dorp</t>
  </si>
  <si>
    <t>Purmerend, Vurige Staart</t>
  </si>
  <si>
    <t>Purmerend, Jan Blankenbrug</t>
  </si>
  <si>
    <t>Purmerend, Rozenstraat</t>
  </si>
  <si>
    <t>Purmerend, Gedempte Singelgracht</t>
  </si>
  <si>
    <t>Purmerend, Gedempte Where</t>
  </si>
  <si>
    <t>Purmerend, Stadhuis</t>
  </si>
  <si>
    <t>Purmerend, Doplaan</t>
  </si>
  <si>
    <t>Purmerend, Wormerplein</t>
  </si>
  <si>
    <t>Purmerend, Wilgenhoek</t>
  </si>
  <si>
    <t>Purmerend, Sternstraat</t>
  </si>
  <si>
    <t>Purmerend, Aalscholverstraat</t>
  </si>
  <si>
    <t>Purmerend, M.L. Kingweg</t>
  </si>
  <si>
    <t>Purmerend, Fonteinkruid</t>
  </si>
  <si>
    <t>Purmerend, Lepelblad</t>
  </si>
  <si>
    <t>Purmerend, Dijckscampenlaan</t>
  </si>
  <si>
    <t>Purmerend, Bovenlandsestraat</t>
  </si>
  <si>
    <t>Purmerend, Mergelland</t>
  </si>
  <si>
    <t>Purmerend, Delfland</t>
  </si>
  <si>
    <t>Purmerend, Salland</t>
  </si>
  <si>
    <t>Purmerend, Slotermeer</t>
  </si>
  <si>
    <t>Purmerend, Tilburyplein</t>
  </si>
  <si>
    <t>Purmerend, Hoefsmidpad</t>
  </si>
  <si>
    <t>Purmerend, Gildeplein</t>
  </si>
  <si>
    <t>Purmerend, Zichthof</t>
  </si>
  <si>
    <t>Purmerend, De Graeffweg</t>
  </si>
  <si>
    <t>Purmerend, Boekweitstraat</t>
  </si>
  <si>
    <t>Purmerend, Korenstraat</t>
  </si>
  <si>
    <t>Amsterdam, Centraal Station</t>
  </si>
  <si>
    <t>Amsterdam, Prins Hendrikkade</t>
  </si>
  <si>
    <t>Amsterdam, IJtunnel</t>
  </si>
  <si>
    <t>Zuidoostbeemster, Middenpad</t>
  </si>
  <si>
    <t>Purmerend, Linnaeuslaan</t>
  </si>
  <si>
    <t>Purmerend, Veenweidestraat</t>
  </si>
  <si>
    <t>Purmerend, Waterlandlaan</t>
  </si>
  <si>
    <t>Purmerend, Brug Wheermolen</t>
  </si>
  <si>
    <t>Purmerend, Churchilllaan</t>
  </si>
  <si>
    <t>Purmerend, Station Overwhere</t>
  </si>
  <si>
    <t>Purmerend, Van IJsendijkstraat</t>
  </si>
  <si>
    <t>Purmerend, Flevostraat</t>
  </si>
  <si>
    <t>Purmerend, P.J. Oudlaan</t>
  </si>
  <si>
    <t>Purmerend, Koogsingel</t>
  </si>
  <si>
    <t>Purmerend, Klaverblad</t>
  </si>
  <si>
    <t>Purmerend, Moeder Teresastraat</t>
  </si>
  <si>
    <t>Purmerend, Cornelis Edelmanstraat</t>
  </si>
  <si>
    <t>Purmerend, Brahmsstraat</t>
  </si>
  <si>
    <t>Purmerend, Beethovenstraat</t>
  </si>
  <si>
    <t>Purmerend, Frescobaldistraat</t>
  </si>
  <si>
    <t>Purmerend, Mastbos</t>
  </si>
  <si>
    <t>Purmerend, IJsselmeerlaan</t>
  </si>
  <si>
    <t>Purmerend, Sjeesstraat</t>
  </si>
  <si>
    <t>Purmerend, Zuivelpad</t>
  </si>
  <si>
    <t>Purmerend, Bunderstraat</t>
  </si>
  <si>
    <t>Purmerend, Tarwestraat</t>
  </si>
  <si>
    <t>Purmerend, Azielaan</t>
  </si>
  <si>
    <t>Purmerend, Eufraatlaan</t>
  </si>
  <si>
    <t>Purmerend, Karavaanstraat</t>
  </si>
  <si>
    <t>Purmerend, Zoeloestraat</t>
  </si>
  <si>
    <t>Purmerend, Orinocostraat</t>
  </si>
  <si>
    <t>Purmerend, Savannestraat</t>
  </si>
  <si>
    <t>Purmerend, Retiropark</t>
  </si>
  <si>
    <t>Purmerend, Vallettastraat</t>
  </si>
  <si>
    <t>Purmerend, Vuurtorengracht</t>
  </si>
  <si>
    <t>Purmerend, Neckerstraat</t>
  </si>
  <si>
    <t>Amsterdam, La Guardiaweg</t>
  </si>
  <si>
    <t>Amsterdam, Einsteinweg/Basisweg</t>
  </si>
  <si>
    <t>Purmerend, Grevelingenmeer</t>
  </si>
  <si>
    <t>NL:S:30001314</t>
  </si>
  <si>
    <t>Broek in Waterland, Kruisweg</t>
  </si>
  <si>
    <t>Broek in Waterland, Broek in Waterland</t>
  </si>
  <si>
    <t>Monnickendam, Bernhardbrug</t>
  </si>
  <si>
    <t>Katwoude, Lagedijk</t>
  </si>
  <si>
    <t>Katwoude, Hotel Volendam</t>
  </si>
  <si>
    <t>Volendam, Zeddeweg</t>
  </si>
  <si>
    <t>Volendam, Heideweg</t>
  </si>
  <si>
    <t>Volendam, Kraggenburg</t>
  </si>
  <si>
    <t>Volendam, Damcoogh</t>
  </si>
  <si>
    <t>Volendam, Schoener</t>
  </si>
  <si>
    <t>Volendam, Jan Platstraat</t>
  </si>
  <si>
    <t>Volendam, Stadskantoor</t>
  </si>
  <si>
    <t>Volendam, De Deimpt</t>
  </si>
  <si>
    <t>Edam, IJe</t>
  </si>
  <si>
    <t>Edam, De Meermin</t>
  </si>
  <si>
    <t>Edam, Busstation Edam</t>
  </si>
  <si>
    <t>NL:S:38491011</t>
  </si>
  <si>
    <t>Katwoude, De Zedde</t>
  </si>
  <si>
    <t>Edam, Technische School</t>
  </si>
  <si>
    <t>Zeevang, Riethoorneweg</t>
  </si>
  <si>
    <t>Middelie, Klemweg (N247)</t>
  </si>
  <si>
    <t>Warder, Verkavelingweg</t>
  </si>
  <si>
    <t>Oosthuizen, Oosthuizen Dorp</t>
  </si>
  <si>
    <t>Beets, Beets (N247)</t>
  </si>
  <si>
    <t>Oudendijk NH, Oudendijk (N247)</t>
  </si>
  <si>
    <t>Scharwoude, Rijksweg</t>
  </si>
  <si>
    <t>Scharwoude, Ooms</t>
  </si>
  <si>
    <t>Scharwoude, Gemaal Westerkogge</t>
  </si>
  <si>
    <t>Hoorn, Poldermolen</t>
  </si>
  <si>
    <t>Hoorn, Verfmolen</t>
  </si>
  <si>
    <t>Hoorn, Korenmolen</t>
  </si>
  <si>
    <t>Hoorn, Vijzelmolen</t>
  </si>
  <si>
    <t>Hoorn, Houtzaagmolen</t>
  </si>
  <si>
    <t>Amsterdam, Hagedoornplein</t>
  </si>
  <si>
    <t>Amsterdam, Havikslaan</t>
  </si>
  <si>
    <t>Amsterdam, Hamerstraat</t>
  </si>
  <si>
    <t>Amsterdam, Merelstraat</t>
  </si>
  <si>
    <t>Amsterdam, Rode Kruisstraat</t>
  </si>
  <si>
    <t>Monnickendam, Grote Kerk</t>
  </si>
  <si>
    <t>Monnickendam, Nieuwpoortslaan</t>
  </si>
  <si>
    <t>Monnickendam, Ringshemmen</t>
  </si>
  <si>
    <t>Monnickendam, 't Spil</t>
  </si>
  <si>
    <t>Monnickendam, Pierebaan</t>
  </si>
  <si>
    <t>Monnickendam, Swaensborch</t>
  </si>
  <si>
    <t>Monnickendam, Cornelis Dirkszlaan</t>
  </si>
  <si>
    <t>Monnickendam, Bereklauw</t>
  </si>
  <si>
    <t>Zuiderwoude, Gouw</t>
  </si>
  <si>
    <t>Zuiderwoude, Dijkeinde</t>
  </si>
  <si>
    <t>Volendam, Marinapark</t>
  </si>
  <si>
    <t>Volendam, Dirk Visstraat</t>
  </si>
  <si>
    <t>Volendam, Junoplantsoen</t>
  </si>
  <si>
    <t>Volendam, Weegschaalstraat</t>
  </si>
  <si>
    <t>Volendam, Volendam Centrum</t>
  </si>
  <si>
    <t>Volendam, Vissersstraat</t>
  </si>
  <si>
    <t>Volendam, Mgr. C. Veermanlaan</t>
  </si>
  <si>
    <t>Volendam, Grote Ven</t>
  </si>
  <si>
    <t>Volendam, G.A. Brederodestraat</t>
  </si>
  <si>
    <t>Edam, Tjaskermolen</t>
  </si>
  <si>
    <t>Edam, Watermolen</t>
  </si>
  <si>
    <t>Edam, Weerenstraat</t>
  </si>
  <si>
    <t>Amsterdam, Oosterlengte</t>
  </si>
  <si>
    <t>Amsterdam, Kadoelenpad</t>
  </si>
  <si>
    <t>Amsterdam, Vorticellaweg</t>
  </si>
  <si>
    <t>Landsmeer, Zuideinde 90</t>
  </si>
  <si>
    <t>Landsmeer, Luyendijk</t>
  </si>
  <si>
    <t>Landsmeer, Centrum</t>
  </si>
  <si>
    <t>Landsmeer, Raadhuisstraat</t>
  </si>
  <si>
    <t>Landsmeer, Roerdompstraat</t>
  </si>
  <si>
    <t>Landsmeer, Goudpluvier</t>
  </si>
  <si>
    <t>Landsmeer, Fuutstraat</t>
  </si>
  <si>
    <t>Landsmeer, Zwanebloemweg</t>
  </si>
  <si>
    <t>Landsmeer, Vogelwikkestraat</t>
  </si>
  <si>
    <t>Huizen, Crailo P+R</t>
  </si>
  <si>
    <t>NL:S:58500451</t>
  </si>
  <si>
    <t>NL:S:58200300</t>
  </si>
  <si>
    <t>NL:S:30007268</t>
  </si>
  <si>
    <t>Almere Stad, Station Parkwijk</t>
  </si>
  <si>
    <t>Almere Stad, Verzetswijk</t>
  </si>
  <si>
    <t>Almere Stad, Tussen de Vaarten Noord</t>
  </si>
  <si>
    <t>Almere Stad, Tussen de Vaarten Midden</t>
  </si>
  <si>
    <t>Almere Stad, Tussen de Vaarten Zuid</t>
  </si>
  <si>
    <t>Almere Stad, Sallandsekant</t>
  </si>
  <si>
    <t>Almere Stad, Danswijk</t>
  </si>
  <si>
    <t>Almere Stad, Walt Disneyplantsoen</t>
  </si>
  <si>
    <t>Almere Stad, Veluwsekant</t>
  </si>
  <si>
    <t>Almere Stad, Kasteel</t>
  </si>
  <si>
    <t>Almere Stad, Hortus</t>
  </si>
  <si>
    <t>Almere Stad, Busstation 't Oor</t>
  </si>
  <si>
    <t>Almere Stad, Spanningsveld</t>
  </si>
  <si>
    <t>Almere Stad, Gooisekant Oost</t>
  </si>
  <si>
    <t>Almere Stad, Gooisekant Midden</t>
  </si>
  <si>
    <t>Almere Stad, Gooisekant West</t>
  </si>
  <si>
    <t>Almere Poort, Hogekant</t>
  </si>
  <si>
    <t>Almere Poort, Middenkant</t>
  </si>
  <si>
    <t>Almere Poort, Europakwartier Oost</t>
  </si>
  <si>
    <t>Almere Poort, Topsporthal</t>
  </si>
  <si>
    <t>Almere Poort, Station Poort</t>
  </si>
  <si>
    <t>Almere Poort, Strand</t>
  </si>
  <si>
    <t>Almere Stad, Station Centrum</t>
  </si>
  <si>
    <t>Almere Stad, Stadhuisplein</t>
  </si>
  <si>
    <t>Almere Stad, Passage</t>
  </si>
  <si>
    <t>Almere Stad, Stedenwijk Midden</t>
  </si>
  <si>
    <t>Almere Stad, Stedenwijk Zuid</t>
  </si>
  <si>
    <t>Almere Hout, De Kemphaan</t>
  </si>
  <si>
    <t>Almere Hout, Vogelweg</t>
  </si>
  <si>
    <t>Almere Hout, Stichtsekant</t>
  </si>
  <si>
    <t>Almere Hout, Stichtse Brug</t>
  </si>
  <si>
    <t>Almere Haven, De Gouwen</t>
  </si>
  <si>
    <t>Almere Haven, De Wierden</t>
  </si>
  <si>
    <t>Almere Haven, De Hoven</t>
  </si>
  <si>
    <t>Almere Haven, Centrum</t>
  </si>
  <si>
    <t>Almere Haven, De Werven</t>
  </si>
  <si>
    <t>Almere Haven, De Meenten</t>
  </si>
  <si>
    <t>Almere Haven, De Grienden</t>
  </si>
  <si>
    <t>Almere Haven, De Marken</t>
  </si>
  <si>
    <t>Almere Haven, De Steiger</t>
  </si>
  <si>
    <t>Almere Buiten, Station Buiten</t>
  </si>
  <si>
    <t>Almere Buiten, Bloemenbuurt</t>
  </si>
  <si>
    <t>Almere Buiten, Faunabuurt</t>
  </si>
  <si>
    <t>Almere Buiten, Landgoederenbuurt</t>
  </si>
  <si>
    <t>Diemen, Stammerkamp</t>
  </si>
  <si>
    <t>Diemen, Provincialeweg</t>
  </si>
  <si>
    <t>Amsterdam, Bijlmerplein</t>
  </si>
  <si>
    <t>Haarlem, Raaksbrug</t>
  </si>
  <si>
    <t>Haarlem, Stadsschouwburg</t>
  </si>
  <si>
    <t>Haarlem, Heemstede Noord</t>
  </si>
  <si>
    <t>Heemstede, Heemstede Centrum</t>
  </si>
  <si>
    <t>Heemstede, Heemstede Zuidoost</t>
  </si>
  <si>
    <t>Cruquius, Cruquiusbrug</t>
  </si>
  <si>
    <t>Cruquius, Spieringweg</t>
  </si>
  <si>
    <t>Hoofddorp, Geniedijk</t>
  </si>
  <si>
    <t>Hoofddorp, Hoofddorp Centrum</t>
  </si>
  <si>
    <t>Rozenburg, SLP/Naritaweg</t>
  </si>
  <si>
    <t>Schiphol-Rijk, Knooppunt Schiphol Zuid</t>
  </si>
  <si>
    <t>NL:S:57341015</t>
  </si>
  <si>
    <t>Aalsmeer, Aalsmeer West/Centrum</t>
  </si>
  <si>
    <t>Aalsmeer, Aalsmeer Midden</t>
  </si>
  <si>
    <t>Aalsmeer, Busstation</t>
  </si>
  <si>
    <t>NL:S:57440025</t>
  </si>
  <si>
    <t>Uithoorn, Poelweg</t>
  </si>
  <si>
    <t>Uithoorn, Noorddammerweg</t>
  </si>
  <si>
    <t>Uithoorn, Burg. Kootlaan</t>
  </si>
  <si>
    <t>Uithoorn, Gezondheidscentrum</t>
  </si>
  <si>
    <t>Uithoorn, Faunalaan</t>
  </si>
  <si>
    <t>Uithoorn, Busstation</t>
  </si>
  <si>
    <t>NL:S:58442061</t>
  </si>
  <si>
    <t>Hoofddorp, Floriande Noord</t>
  </si>
  <si>
    <t>Hoofddorp, Floriande Midden</t>
  </si>
  <si>
    <t>Hoofddorp, Floriande Zuid</t>
  </si>
  <si>
    <t>Hoofddorp, Floriande Sportdorp</t>
  </si>
  <si>
    <t>Hoofddorp, Overbos Zuid</t>
  </si>
  <si>
    <t>Hoofddorp, Toolenburg West</t>
  </si>
  <si>
    <t>Hoofddorp, Winkelcentrum Pax</t>
  </si>
  <si>
    <t>Amsterdam, Amstelveenseweg</t>
  </si>
  <si>
    <t>Amsterdam, VUmc Hoofdingang</t>
  </si>
  <si>
    <t>Amsterdam, Museumplein</t>
  </si>
  <si>
    <t>Amsterdam, Concertgebouw</t>
  </si>
  <si>
    <t>Amsterdam, Emmastraat</t>
  </si>
  <si>
    <t>Amsterdam, Haarlemmermeerstation</t>
  </si>
  <si>
    <t>Amsterdam, Olympisch Stadion</t>
  </si>
  <si>
    <t>Amsterdam, VU Medisch Centrum</t>
  </si>
  <si>
    <t>Amsterdam, Amsterdamse Bos</t>
  </si>
  <si>
    <t>Amsterdam, Kalfjeslaan</t>
  </si>
  <si>
    <t>Amstelveen, Graaf Florislaan</t>
  </si>
  <si>
    <t>Amstelveen, Kruiskerk</t>
  </si>
  <si>
    <t>Amstelveen, Hueseplein</t>
  </si>
  <si>
    <t>Amstelveen, Sportlaan</t>
  </si>
  <si>
    <t>Amstelveen, Grote Beer</t>
  </si>
  <si>
    <t>Amstelveen, Poortwachter</t>
  </si>
  <si>
    <t>Amstelveen, Burg. Wiegelweg</t>
  </si>
  <si>
    <t>Uithoorn, Arth. v. Schendellaan</t>
  </si>
  <si>
    <t>Uithoorn, Willem Klooslaan</t>
  </si>
  <si>
    <t>Uithoorn, Romeflat</t>
  </si>
  <si>
    <t>Uithoorn, Achterberglaan</t>
  </si>
  <si>
    <t>Badhoevedorp, Badhoevedorp West</t>
  </si>
  <si>
    <t>Badhoevedorp, Badhoevedorp Oost</t>
  </si>
  <si>
    <t>Amstelveen, Ouderkerkerlaan</t>
  </si>
  <si>
    <t>Amstelveen, Langerhuize</t>
  </si>
  <si>
    <t>Amstelveen, Bovenkerkerweg</t>
  </si>
  <si>
    <t>Amstelveen, Sacharovlaan</t>
  </si>
  <si>
    <t>Amstelveen, Westwijkplein</t>
  </si>
  <si>
    <t>Amstelveen, Weldam</t>
  </si>
  <si>
    <t>Aalsmeer, Nieuw Oosteinde</t>
  </si>
  <si>
    <t>Aalsmeer, FloraHolland/FloriWorld</t>
  </si>
  <si>
    <t>Kudelstaart, Legmeerdijk</t>
  </si>
  <si>
    <t>Kudelstaart, De Rietlanden</t>
  </si>
  <si>
    <t>Kudelstaart, Einsteinstraat</t>
  </si>
  <si>
    <t>Kudelstaart, Schweitzerstraat</t>
  </si>
  <si>
    <t>Kudelstaart, Gravin Aleidstraat</t>
  </si>
  <si>
    <t>Kudelstaart, Calslager Bancken</t>
  </si>
  <si>
    <t>Kudelstaart, Bilderdammerweg</t>
  </si>
  <si>
    <t>Amsterdam, Station Holendrecht</t>
  </si>
  <si>
    <t>NL:S:30000205</t>
  </si>
  <si>
    <t>Amsterdam, Paasheuvelweg</t>
  </si>
  <si>
    <t>Amsterdam, Laarderhoogtweg</t>
  </si>
  <si>
    <t>Amsterdam, Gebouw Atlas</t>
  </si>
  <si>
    <t>Amsterdam, Hoogoorddreef/Atlas</t>
  </si>
  <si>
    <t>Diemen, Vinkenbrug</t>
  </si>
  <si>
    <t>Purmerend, P+R N244</t>
  </si>
  <si>
    <t>Velsen-Zuid, Bungalowpark Buitenhuizen</t>
  </si>
  <si>
    <t>Velsen-Zuid, Golfbaan</t>
  </si>
  <si>
    <t>Velsen-Zuid, Zijkanaal B</t>
  </si>
  <si>
    <t>Velsen-Zuid, Skiheuvel</t>
  </si>
  <si>
    <t>Velsen-Zuid, Laaglandersluisweg</t>
  </si>
  <si>
    <t>Velsen-Zuid, Parkweg</t>
  </si>
  <si>
    <t>Haarlem, Delftplein/Spaarne Gasthuis</t>
  </si>
  <si>
    <t>Amsterdam, Mosplein</t>
  </si>
  <si>
    <t>Amsterdam, Floraweg</t>
  </si>
  <si>
    <t>Amsterdam, Klaprozenweg</t>
  </si>
  <si>
    <t>Amsterdam, Stenendokweg</t>
  </si>
  <si>
    <t>Amsterdam, Keerkringpark</t>
  </si>
  <si>
    <t>Amsterdam, Westkolkdijk</t>
  </si>
  <si>
    <t>Zaandam, De Vlinder</t>
  </si>
  <si>
    <t>NL:S:37223552</t>
  </si>
  <si>
    <t>Zaandam, Vijfhoek</t>
  </si>
  <si>
    <t>Zaandam, Morgensterstraat</t>
  </si>
  <si>
    <t>Zaandam, Walraven van Hallstraat</t>
  </si>
  <si>
    <t>Zaandam, Het Mennistenerf</t>
  </si>
  <si>
    <t>Zaandam, Veldvliegerweg</t>
  </si>
  <si>
    <t>Zaandam, Kopermolenstraat</t>
  </si>
  <si>
    <t>Zaandam, Zaans Medisch Centrum</t>
  </si>
  <si>
    <t>Zaandam, Kogerveld Station</t>
  </si>
  <si>
    <t>Zaandam, Jufferstraat</t>
  </si>
  <si>
    <t>Zaandam, Borgerdiep</t>
  </si>
  <si>
    <t>Zaandam, IJssel</t>
  </si>
  <si>
    <t>Zaandam, Schipbeek</t>
  </si>
  <si>
    <t>Zaandam, Zaanse Schans</t>
  </si>
  <si>
    <t>Amsterdam, P.A. van Heijningestraat</t>
  </si>
  <si>
    <t>Amsterdam, Zuideinde/Molenaarsweg</t>
  </si>
  <si>
    <t>Amsterdam, Zuideinde/Viaduct</t>
  </si>
  <si>
    <t>Oostzaan, Bombraakpad</t>
  </si>
  <si>
    <t>Oostzaan, Kolksloot</t>
  </si>
  <si>
    <t>Oostzaan, De Kolk</t>
  </si>
  <si>
    <t>Oostzaan, Lisweg</t>
  </si>
  <si>
    <t>Oostzaan, De Kunstgreep</t>
  </si>
  <si>
    <t>Oostzaan, De Dors</t>
  </si>
  <si>
    <t>Oostzaan, Ambacht</t>
  </si>
  <si>
    <t>Zaandam, Weerpad/Wachterstraat</t>
  </si>
  <si>
    <t>Zaandam, Peperstraat</t>
  </si>
  <si>
    <t>Zaandam, Gedempte Gracht</t>
  </si>
  <si>
    <t>Zaandam, Station</t>
  </si>
  <si>
    <t>NL:S:37220130</t>
  </si>
  <si>
    <t>Zaandam, Dodonaeusstraat</t>
  </si>
  <si>
    <t>Zaandam, Brigantijnstraat</t>
  </si>
  <si>
    <t>Zaandam, Barkstraat</t>
  </si>
  <si>
    <t>Zaandam, Noordwachter</t>
  </si>
  <si>
    <t>Zaandam, Tjotterlaan</t>
  </si>
  <si>
    <t>Zaandam, Vermiljoenweg</t>
  </si>
  <si>
    <t>Zaandam, Zuiderzee</t>
  </si>
  <si>
    <t>Nieuw-Vennep, P+R Getsewoud Zuid</t>
  </si>
  <si>
    <t>Nieuw-Vennep, Getsewoud Zuid</t>
  </si>
  <si>
    <t>Nieuw-Vennep, Getsewoud Centrum</t>
  </si>
  <si>
    <t>Nieuw-Vennep, Getsewoud Noord</t>
  </si>
  <si>
    <t>Hoofddorp, Toolenburg Zuid</t>
  </si>
  <si>
    <t>Hoofddorp, Toolenburg Oost</t>
  </si>
  <si>
    <t>Schiphol, Cateringweg</t>
  </si>
  <si>
    <t>Amsterdam, Anderlechtlaan</t>
  </si>
  <si>
    <t>quaycode</t>
  </si>
  <si>
    <t>stopplacecode</t>
  </si>
  <si>
    <t>stopobjectnr</t>
  </si>
  <si>
    <t>town</t>
  </si>
  <si>
    <t>quayname</t>
  </si>
  <si>
    <t>stopsidecode</t>
  </si>
  <si>
    <t>Haltenaam compleet</t>
  </si>
  <si>
    <t>transportmode</t>
  </si>
  <si>
    <t>rd-x</t>
  </si>
  <si>
    <t>rd-y</t>
  </si>
  <si>
    <t>wgs84-lat</t>
  </si>
  <si>
    <t>wgs84-lon</t>
  </si>
  <si>
    <t>compassdirection</t>
  </si>
  <si>
    <t>street</t>
  </si>
  <si>
    <t>quaytype</t>
  </si>
  <si>
    <t>quaystatus</t>
  </si>
  <si>
    <t>quayownercode</t>
  </si>
  <si>
    <t>municipalitycode_name</t>
  </si>
  <si>
    <t>municipalitycode</t>
  </si>
  <si>
    <t>stopdatamanager_name</t>
  </si>
  <si>
    <t>stopdatamanager</t>
  </si>
  <si>
    <t>last_accepted_infrastructure_mutation_at</t>
  </si>
  <si>
    <t>quayshapetype</t>
  </si>
  <si>
    <t>embaymentwidth</t>
  </si>
  <si>
    <t>bayentranceangles</t>
  </si>
  <si>
    <t>baylength</t>
  </si>
  <si>
    <t>bayexitangles</t>
  </si>
  <si>
    <t>kerbheight</t>
  </si>
  <si>
    <t>liftedpartlength</t>
  </si>
  <si>
    <t>boardingpositionwidth</t>
  </si>
  <si>
    <t>alightingpositionwidth</t>
  </si>
  <si>
    <t>stopplaceaccessroute</t>
  </si>
  <si>
    <t>narrowestpassagewidth</t>
  </si>
  <si>
    <t>heightwithenvironment</t>
  </si>
  <si>
    <t>quaylevel</t>
  </si>
  <si>
    <t>lift</t>
  </si>
  <si>
    <t>ramp</t>
  </si>
  <si>
    <t>rampwidth</t>
  </si>
  <si>
    <t>ramplength</t>
  </si>
  <si>
    <t>last_accepted_facilities_mutation_at</t>
  </si>
  <si>
    <t>quaydisabledaccessible</t>
  </si>
  <si>
    <t>stepfree</t>
  </si>
  <si>
    <t>groundsurfaceindicator</t>
  </si>
  <si>
    <t>tactilegroundsurfaceindicator</t>
  </si>
  <si>
    <t>guidelines</t>
  </si>
  <si>
    <t>fulllengthguideline</t>
  </si>
  <si>
    <t>guidelinestopplaceconnection</t>
  </si>
  <si>
    <t>markedkerb</t>
  </si>
  <si>
    <t>quayvisuallyaccessible</t>
  </si>
  <si>
    <t>visuallyimpairedaccess</t>
  </si>
  <si>
    <t>stopsign</t>
  </si>
  <si>
    <t>stopsigntype</t>
  </si>
  <si>
    <t>illuminatedstop</t>
  </si>
  <si>
    <t>shelter</t>
  </si>
  <si>
    <t>shelterpublicity</t>
  </si>
  <si>
    <t>seatavailable</t>
  </si>
  <si>
    <t>leantosupport</t>
  </si>
  <si>
    <t>bins</t>
  </si>
  <si>
    <t>bicycleparking</t>
  </si>
  <si>
    <t>numberofbicycleplaces</t>
  </si>
  <si>
    <t>ovccico</t>
  </si>
  <si>
    <t>ovccharging</t>
  </si>
  <si>
    <t>infounit</t>
  </si>
  <si>
    <t>timetableinformation</t>
  </si>
  <si>
    <t>routenetworkmap</t>
  </si>
  <si>
    <t>passengerinformationdisplay</t>
  </si>
  <si>
    <t>audiobutton</t>
  </si>
  <si>
    <t>passengerinformationdisplaytype</t>
  </si>
  <si>
    <t>passengerinformationdisplaylines</t>
  </si>
  <si>
    <t>roadnr</t>
  </si>
  <si>
    <t>hectometersign</t>
  </si>
  <si>
    <t>liftedbicyclepath</t>
  </si>
  <si>
    <t>location</t>
  </si>
  <si>
    <t>greenstop</t>
  </si>
  <si>
    <t>obstacles</t>
  </si>
  <si>
    <t>rightposition</t>
  </si>
  <si>
    <t>remarks</t>
  </si>
  <si>
    <t>Instappers WD</t>
  </si>
  <si>
    <t>Instappers ZAT</t>
  </si>
  <si>
    <t>Instappers ZON</t>
  </si>
  <si>
    <t>Instappers TOTAL</t>
  </si>
  <si>
    <t>Uitstappers WD</t>
  </si>
  <si>
    <t>Uitstappers ZAT</t>
  </si>
  <si>
    <t>Uitstappers ZON</t>
  </si>
  <si>
    <t>Uitstappers TOTAL</t>
  </si>
  <si>
    <t>WD IN gem.</t>
  </si>
  <si>
    <t>WD UIT gem.</t>
  </si>
  <si>
    <t>Huidige DRIS</t>
  </si>
  <si>
    <t>Eneergievoorziening</t>
  </si>
  <si>
    <t>Aantal regels</t>
  </si>
  <si>
    <t>Type fundatie</t>
  </si>
  <si>
    <t>Halte van PNH</t>
  </si>
  <si>
    <t>Halte tbv check of relevant</t>
  </si>
  <si>
    <t>Halte relevant quaystatus</t>
  </si>
  <si>
    <t>Halte relevant quaytype</t>
  </si>
  <si>
    <t>Halte relevant</t>
  </si>
  <si>
    <t>Knooppunt</t>
  </si>
  <si>
    <t>Knoppunt_type</t>
  </si>
  <si>
    <t>Knoppunt_categorie</t>
  </si>
  <si>
    <t>Aantal lijnen (alleen PNH)</t>
  </si>
  <si>
    <t>HOV-lijnen (incl. andere concessies)</t>
  </si>
  <si>
    <t>Classificatie halte</t>
  </si>
  <si>
    <t>Nieuwe DRIS</t>
  </si>
  <si>
    <t>Aantal regels DRIS</t>
  </si>
  <si>
    <t>DRIS verwijderen</t>
  </si>
  <si>
    <t>Opmerkingen</t>
  </si>
  <si>
    <t>Type aansluiting</t>
  </si>
  <si>
    <t>AD_ID</t>
  </si>
  <si>
    <t>bus</t>
  </si>
  <si>
    <t>regular</t>
  </si>
  <si>
    <t>available</t>
  </si>
  <si>
    <t>haltehaven</t>
  </si>
  <si>
    <t>0.2</t>
  </si>
  <si>
    <t>2.7</t>
  </si>
  <si>
    <t>2021-03-31 14:49</t>
  </si>
  <si>
    <t>N</t>
  </si>
  <si>
    <t>Y</t>
  </si>
  <si>
    <t>standaard</t>
  </si>
  <si>
    <t>.</t>
  </si>
  <si>
    <t>1.8</t>
  </si>
  <si>
    <t>2021-03-31 01:34</t>
  </si>
  <si>
    <t>dris-paneel</t>
  </si>
  <si>
    <t>ARSDD</t>
  </si>
  <si>
    <t>1.5</t>
  </si>
  <si>
    <t>langshalte</t>
  </si>
  <si>
    <t>4.5</t>
  </si>
  <si>
    <t>3.05</t>
  </si>
  <si>
    <t>0.08</t>
  </si>
  <si>
    <t>0.9</t>
  </si>
  <si>
    <t>2021-06-04 21:04</t>
  </si>
  <si>
    <t>semi-haltehaven</t>
  </si>
  <si>
    <t>3.3</t>
  </si>
  <si>
    <t>0.75</t>
  </si>
  <si>
    <t>0.05</t>
  </si>
  <si>
    <t>1.1</t>
  </si>
  <si>
    <t>2021-06-04 20:56</t>
  </si>
  <si>
    <t>3.7</t>
  </si>
  <si>
    <t>22.5</t>
  </si>
  <si>
    <t>0.18</t>
  </si>
  <si>
    <t>2021-06-04 21:01</t>
  </si>
  <si>
    <t>3.4</t>
  </si>
  <si>
    <t>0.07</t>
  </si>
  <si>
    <t>1.3</t>
  </si>
  <si>
    <t>1.4</t>
  </si>
  <si>
    <t>3.6</t>
  </si>
  <si>
    <t>2.4</t>
  </si>
  <si>
    <t>1.2</t>
  </si>
  <si>
    <t>outofuse</t>
  </si>
  <si>
    <t>0.1</t>
  </si>
  <si>
    <t>2021-06-04 21:03</t>
  </si>
  <si>
    <t>0.11</t>
  </si>
  <si>
    <t>2021-06-04 22:39</t>
  </si>
  <si>
    <t>1.7</t>
  </si>
  <si>
    <t>0.95</t>
  </si>
  <si>
    <t>2.9</t>
  </si>
  <si>
    <t>0.03</t>
  </si>
  <si>
    <t>1.75</t>
  </si>
  <si>
    <t>3.2</t>
  </si>
  <si>
    <t>0.22</t>
  </si>
  <si>
    <t>3.25</t>
  </si>
  <si>
    <t>13.5</t>
  </si>
  <si>
    <t>0.13</t>
  </si>
  <si>
    <t>2021-06-04 20:55</t>
  </si>
  <si>
    <t>3.23</t>
  </si>
  <si>
    <t>18.7</t>
  </si>
  <si>
    <t>2021-06-04 21:05</t>
  </si>
  <si>
    <t>bermhalte</t>
  </si>
  <si>
    <t>15.6</t>
  </si>
  <si>
    <t>5.7</t>
  </si>
  <si>
    <t>2.8</t>
  </si>
  <si>
    <t>W0651</t>
  </si>
  <si>
    <t>2.3</t>
  </si>
  <si>
    <t>0.01</t>
  </si>
  <si>
    <t>14.5</t>
  </si>
  <si>
    <t>2.6</t>
  </si>
  <si>
    <t>11.5</t>
  </si>
  <si>
    <t>10.5</t>
  </si>
  <si>
    <t>1.6</t>
  </si>
  <si>
    <t>1.9</t>
  </si>
  <si>
    <t>3.5</t>
  </si>
  <si>
    <t>3.15</t>
  </si>
  <si>
    <t>24.7</t>
  </si>
  <si>
    <t>1.05</t>
  </si>
  <si>
    <t>expired</t>
  </si>
  <si>
    <t>0.12</t>
  </si>
  <si>
    <t>plan</t>
  </si>
  <si>
    <t>unknown</t>
  </si>
  <si>
    <t>Nieuwe Gouw</t>
  </si>
  <si>
    <t>P0027</t>
  </si>
  <si>
    <t>In kast PNH</t>
  </si>
  <si>
    <t>2021-06-04 22:15</t>
  </si>
  <si>
    <t>12.5</t>
  </si>
  <si>
    <t>0.8</t>
  </si>
  <si>
    <t>C</t>
  </si>
  <si>
    <t>A</t>
  </si>
  <si>
    <t>D</t>
  </si>
  <si>
    <t>17.4</t>
  </si>
  <si>
    <t>0.65</t>
  </si>
  <si>
    <t>0.7</t>
  </si>
  <si>
    <t>B</t>
  </si>
  <si>
    <t>N.v.t.</t>
  </si>
  <si>
    <t>3.34</t>
  </si>
  <si>
    <t>0.09</t>
  </si>
  <si>
    <t>2.5</t>
  </si>
  <si>
    <t>3.17</t>
  </si>
  <si>
    <t>Westerweg</t>
  </si>
  <si>
    <t>17.9</t>
  </si>
  <si>
    <t>15.2</t>
  </si>
  <si>
    <t>6.7</t>
  </si>
  <si>
    <t>16.5</t>
  </si>
  <si>
    <t>0.4</t>
  </si>
  <si>
    <t>GC5</t>
  </si>
  <si>
    <t>Totaaloverzicht aantallen DRIS-displays</t>
  </si>
  <si>
    <t>Te behouden DRIS-displays</t>
  </si>
  <si>
    <t>Te plaatsen DRIS-displays</t>
  </si>
  <si>
    <t>HOV-haltes</t>
  </si>
  <si>
    <t>Aantal</t>
  </si>
  <si>
    <t>Opmerking</t>
  </si>
  <si>
    <t>Reguliere haltes</t>
  </si>
  <si>
    <t>Knooppunten</t>
  </si>
  <si>
    <t>Totaal aanschaf nieuwe displays</t>
  </si>
  <si>
    <t>Te verwijderen DRIS-displays</t>
  </si>
  <si>
    <t>Alle haltes</t>
  </si>
  <si>
    <r>
      <t xml:space="preserve">Te vervangen DRIS-dsplays </t>
    </r>
    <r>
      <rPr>
        <b/>
        <i/>
        <sz val="10"/>
        <color rgb="FF000000"/>
        <rFont val="Arial"/>
        <family val="2"/>
      </rPr>
      <t>(bestaande moeten dus wel worden verwijderd)</t>
    </r>
  </si>
  <si>
    <t>Totaal te verwijderen</t>
  </si>
  <si>
    <t>NL:Q:38290320</t>
  </si>
  <si>
    <t>NL:S:38290010</t>
  </si>
  <si>
    <t>Beets</t>
  </si>
  <si>
    <t>Beets (N247)</t>
  </si>
  <si>
    <t>52.59234696831273</t>
  </si>
  <si>
    <t>5.00113648668505</t>
  </si>
  <si>
    <t>G0385</t>
  </si>
  <si>
    <t>NL:Q:38290330</t>
  </si>
  <si>
    <t>52.59224811171461</t>
  </si>
  <si>
    <t>5.0011373526335285</t>
  </si>
  <si>
    <t>NL:Q:38290010</t>
  </si>
  <si>
    <t>52.59083682257665</t>
  </si>
  <si>
    <t>5.00104641548439</t>
  </si>
  <si>
    <t>Hoornse Jaagweg</t>
  </si>
  <si>
    <t>NL:Q:38290340</t>
  </si>
  <si>
    <t>52.593256807088224</t>
  </si>
  <si>
    <t>5.001792618390392</t>
  </si>
  <si>
    <t>Provinciale Weg</t>
  </si>
  <si>
    <t>vervangen</t>
  </si>
  <si>
    <t>NL:Q:38290100</t>
  </si>
  <si>
    <t>NL:S:38290100</t>
  </si>
  <si>
    <t>Oosthuizen</t>
  </si>
  <si>
    <t>Bejaardenhuis</t>
  </si>
  <si>
    <t>Oosthuizen, Bejaardenhuis</t>
  </si>
  <si>
    <t>52.57367383680047</t>
  </si>
  <si>
    <t>4.996358304179365</t>
  </si>
  <si>
    <t>Cornelis van Bergenstr</t>
  </si>
  <si>
    <t>NL:Q:38290110</t>
  </si>
  <si>
    <t>52.57370949358574</t>
  </si>
  <si>
    <t>4.996269480487769</t>
  </si>
  <si>
    <t>NL:Q:38290190</t>
  </si>
  <si>
    <t>NL:S:38290190</t>
  </si>
  <si>
    <t>Warder</t>
  </si>
  <si>
    <t>Boerderij Beunder</t>
  </si>
  <si>
    <t>Warder, Boerderij Beunder</t>
  </si>
  <si>
    <t>52.56709343924098</t>
  </si>
  <si>
    <t>5.021209775852337</t>
  </si>
  <si>
    <t>NL:Q:37501130</t>
  </si>
  <si>
    <t>NL:S:37501130</t>
  </si>
  <si>
    <t>Middelie</t>
  </si>
  <si>
    <t>Brink</t>
  </si>
  <si>
    <t>Middelie, Brink</t>
  </si>
  <si>
    <t>52.53132731282438</t>
  </si>
  <si>
    <t>5.013621933351822</t>
  </si>
  <si>
    <t>Axwijk</t>
  </si>
  <si>
    <t>NL:Q:37501140</t>
  </si>
  <si>
    <t>52.531273482959065</t>
  </si>
  <si>
    <t>5.013651862956114</t>
  </si>
  <si>
    <t>NL:Q:38490330</t>
  </si>
  <si>
    <t>NL:S:38490330</t>
  </si>
  <si>
    <t>Edam</t>
  </si>
  <si>
    <t>Broekgouwstraat</t>
  </si>
  <si>
    <t>Edam, Broekgouwstraat</t>
  </si>
  <si>
    <t>52.5106776794082</t>
  </si>
  <si>
    <t>5.057191689201573</t>
  </si>
  <si>
    <t>NL:Q:38490440</t>
  </si>
  <si>
    <t>52.51048980835767</t>
  </si>
  <si>
    <t>5.057502424757491</t>
  </si>
  <si>
    <t>NL:Q:38381010</t>
  </si>
  <si>
    <t>NL:S:38381010</t>
  </si>
  <si>
    <t>Hobrede</t>
  </si>
  <si>
    <t>Brug</t>
  </si>
  <si>
    <t>Hobrede, Brug</t>
  </si>
  <si>
    <t>52.548262730733164</t>
  </si>
  <si>
    <t>4.976518463474539</t>
  </si>
  <si>
    <t>NL:Q:38381020</t>
  </si>
  <si>
    <t>52.54828984478189</t>
  </si>
  <si>
    <t>4.976562439515038</t>
  </si>
  <si>
    <t>NL:Q:38491011</t>
  </si>
  <si>
    <t>Busstation</t>
  </si>
  <si>
    <t>Edam, Busstation - perron A</t>
  </si>
  <si>
    <t>52.50996740305442</t>
  </si>
  <si>
    <t>5.044411405383681</t>
  </si>
  <si>
    <t>Egbert Snijderplein</t>
  </si>
  <si>
    <t>NL:Q:38491013</t>
  </si>
  <si>
    <t>Edam, Busstation - perron B</t>
  </si>
  <si>
    <t>52.51003048339109</t>
  </si>
  <si>
    <t>5.044469835848375</t>
  </si>
  <si>
    <t>NL:Q:38491015</t>
  </si>
  <si>
    <t>F</t>
  </si>
  <si>
    <t>Edam, Busstation - perron F</t>
  </si>
  <si>
    <t>52.50990581081329</t>
  </si>
  <si>
    <t>5.044868510901739</t>
  </si>
  <si>
    <t>NL:Q:38491017</t>
  </si>
  <si>
    <t>Edam, Busstation - perron D</t>
  </si>
  <si>
    <t>52.51021925646273</t>
  </si>
  <si>
    <t>5.044483101548071</t>
  </si>
  <si>
    <t>NL:Q:38491019</t>
  </si>
  <si>
    <t>E</t>
  </si>
  <si>
    <t>Edam, Busstation - perron E</t>
  </si>
  <si>
    <t>52.510318157845404</t>
  </si>
  <si>
    <t>5.044497064450696</t>
  </si>
  <si>
    <t>NL:Q:38491021</t>
  </si>
  <si>
    <t>Edam, Busstation - perron C</t>
  </si>
  <si>
    <t>52.51012938477935</t>
  </si>
  <si>
    <t>5.044483798662606</t>
  </si>
  <si>
    <t>NL:Q:38291020</t>
  </si>
  <si>
    <t>NL:S:38291020</t>
  </si>
  <si>
    <t>Schardam</t>
  </si>
  <si>
    <t>Camping</t>
  </si>
  <si>
    <t>Schardam, Camping</t>
  </si>
  <si>
    <t>52.59674962077284</t>
  </si>
  <si>
    <t>5.017760806585961</t>
  </si>
  <si>
    <t>NL:Q:38490320</t>
  </si>
  <si>
    <t>NL:S:38490320</t>
  </si>
  <si>
    <t>Volendam</t>
  </si>
  <si>
    <t>Damcoogh</t>
  </si>
  <si>
    <t>52.495329835129596</t>
  </si>
  <si>
    <t>5.048544867820181</t>
  </si>
  <si>
    <t>Leendert Spaanderlaan</t>
  </si>
  <si>
    <t>NL:Q:38490450</t>
  </si>
  <si>
    <t>52.49524122305271</t>
  </si>
  <si>
    <t>5.048987297690664</t>
  </si>
  <si>
    <t>NL:Q:38290260</t>
  </si>
  <si>
    <t>NL:S:38290260</t>
  </si>
  <si>
    <t>De Breek</t>
  </si>
  <si>
    <t>Oosthuizen, De Breek</t>
  </si>
  <si>
    <t>52.57737550069447</t>
  </si>
  <si>
    <t>5.030285659450374</t>
  </si>
  <si>
    <t>IJsselmeerdijk</t>
  </si>
  <si>
    <t>NL:Q:38490070</t>
  </si>
  <si>
    <t>NL:S:38490070</t>
  </si>
  <si>
    <t>De Deimpt</t>
  </si>
  <si>
    <t>52.50269800051893</t>
  </si>
  <si>
    <t>5.057590010738726</t>
  </si>
  <si>
    <t>Dijkgraaf Poschlaan</t>
  </si>
  <si>
    <t>NL:Q:38490260</t>
  </si>
  <si>
    <t>52.50293138115729</t>
  </si>
  <si>
    <t>5.0574851769648355</t>
  </si>
  <si>
    <t>NL:Q:38490030</t>
  </si>
  <si>
    <t>NL:S:38490030</t>
  </si>
  <si>
    <t>De Meermin</t>
  </si>
  <si>
    <t>52.50845561755195</t>
  </si>
  <si>
    <t>5.050020320805777</t>
  </si>
  <si>
    <t>NL:Q:38490300</t>
  </si>
  <si>
    <t>52.50885903561547</t>
  </si>
  <si>
    <t>5.049663732557472</t>
  </si>
  <si>
    <t>NL:Q:38490060</t>
  </si>
  <si>
    <t>NL:S:38490060</t>
  </si>
  <si>
    <t>Dirk Visstraat</t>
  </si>
  <si>
    <t>52.495958009468566</t>
  </si>
  <si>
    <t>5.057787523660485</t>
  </si>
  <si>
    <t>NL:Q:38490250</t>
  </si>
  <si>
    <t>52.49601829997173</t>
  </si>
  <si>
    <t>5.0568446560542695</t>
  </si>
  <si>
    <t>NL:Q:37501090</t>
  </si>
  <si>
    <t>NL:S:37501090</t>
  </si>
  <si>
    <t>Doopsgezinde Kerk</t>
  </si>
  <si>
    <t>Middelie, Doopsgezinde Kerk</t>
  </si>
  <si>
    <t>52.536419561270016</t>
  </si>
  <si>
    <t>5.0153474979821855</t>
  </si>
  <si>
    <t>NL:Q:37501100</t>
  </si>
  <si>
    <t>52.536419884340276</t>
  </si>
  <si>
    <t>5.015450666825035</t>
  </si>
  <si>
    <t>NL:Q:36572050</t>
  </si>
  <si>
    <t>NL:S:36572050</t>
  </si>
  <si>
    <t>Kwadijk</t>
  </si>
  <si>
    <t>Durkweg</t>
  </si>
  <si>
    <t>Kwadijk, Durkweg</t>
  </si>
  <si>
    <t>52.52735957694233</t>
  </si>
  <si>
    <t>4.984802840171025</t>
  </si>
  <si>
    <t>NL:Q:36572060</t>
  </si>
  <si>
    <t>52.52734185249886</t>
  </si>
  <si>
    <t>4.984876680625153</t>
  </si>
  <si>
    <t>NL:Q:38490150</t>
  </si>
  <si>
    <t>NL:S:38490150</t>
  </si>
  <si>
    <t>Edisonstraat</t>
  </si>
  <si>
    <t>Volendam, Edisonstraat</t>
  </si>
  <si>
    <t>52.502691226414356</t>
  </si>
  <si>
    <t>5.075027426734481</t>
  </si>
  <si>
    <t>Mgr Cornelis Veermanlaan</t>
  </si>
  <si>
    <t>NL:Q:38490180</t>
  </si>
  <si>
    <t>52.50264791582452</t>
  </si>
  <si>
    <t>5.075646287011727</t>
  </si>
  <si>
    <t>Gravelandstraat</t>
  </si>
  <si>
    <t>NL:Q:38490610</t>
  </si>
  <si>
    <t>NL:S:38490610</t>
  </si>
  <si>
    <t>G.A. Brederodestraat</t>
  </si>
  <si>
    <t>52.50832163310935</t>
  </si>
  <si>
    <t>5.069876555857483</t>
  </si>
  <si>
    <t>Dijkgraaf de Ruiterlaan</t>
  </si>
  <si>
    <t>NL:Q:38490620</t>
  </si>
  <si>
    <t>52.507785035969924</t>
  </si>
  <si>
    <t>5.070867265750414</t>
  </si>
  <si>
    <t>NL:Q:38490570</t>
  </si>
  <si>
    <t>NL:S:38490570</t>
  </si>
  <si>
    <t>Grote Ven</t>
  </si>
  <si>
    <t>52.50663843531901</t>
  </si>
  <si>
    <t>5.072289440301393</t>
  </si>
  <si>
    <t>NL:Q:38490680</t>
  </si>
  <si>
    <t>52.50520009288111</t>
  </si>
  <si>
    <t>5.0721524067255155</t>
  </si>
  <si>
    <t>NL:Q:38490650</t>
  </si>
  <si>
    <t>NL:S:38490650</t>
  </si>
  <si>
    <t>Harlingenlaan</t>
  </si>
  <si>
    <t>Volendam, Harlingenlaan</t>
  </si>
  <si>
    <t>52.51021748469172</t>
  </si>
  <si>
    <t>5.0730740828020835</t>
  </si>
  <si>
    <t>NL:Q:38490670</t>
  </si>
  <si>
    <t>52.51007287060289</t>
  </si>
  <si>
    <t>5.072765781710477</t>
  </si>
  <si>
    <t>NL:Q:37501070</t>
  </si>
  <si>
    <t>NL:S:37501070</t>
  </si>
  <si>
    <t>Harmonie</t>
  </si>
  <si>
    <t>Middelie, Harmonie</t>
  </si>
  <si>
    <t>52.539621656725544</t>
  </si>
  <si>
    <t>5.013315902526509</t>
  </si>
  <si>
    <t>NL:Q:37501080</t>
  </si>
  <si>
    <t>52.539630922251696</t>
  </si>
  <si>
    <t>5.013404263261882</t>
  </si>
  <si>
    <t>NL:Q:38490560</t>
  </si>
  <si>
    <t>NL:S:38490560</t>
  </si>
  <si>
    <t>Heideweg</t>
  </si>
  <si>
    <t>52.49522566134089</t>
  </si>
  <si>
    <t>5.056217403943491</t>
  </si>
  <si>
    <t>NL:Q:37490010</t>
  </si>
  <si>
    <t>NL:S:37490010</t>
  </si>
  <si>
    <t>Katwoude</t>
  </si>
  <si>
    <t>Hotel Volendam</t>
  </si>
  <si>
    <t>52.48885977810091</t>
  </si>
  <si>
    <t>5.033444553654927</t>
  </si>
  <si>
    <t>Zeddeweg</t>
  </si>
  <si>
    <t>NL:Q:38490020</t>
  </si>
  <si>
    <t>52.48870413627</t>
  </si>
  <si>
    <t>5.03550699999678</t>
  </si>
  <si>
    <t>AD.BFA72EC9C3594DCB8093EE0A07F5FEC9</t>
  </si>
  <si>
    <t>Kastnr.: VRI N247.418</t>
  </si>
  <si>
    <t>AD.0C22645ECF2A446BBA4E2E8F54934166</t>
  </si>
  <si>
    <t>NL:Q:38490280</t>
  </si>
  <si>
    <t>NL:S:38490280</t>
  </si>
  <si>
    <t>IJe</t>
  </si>
  <si>
    <t>52.50593813749218</t>
  </si>
  <si>
    <t>5.052837963860621</t>
  </si>
  <si>
    <t>NL:Q:38490400</t>
  </si>
  <si>
    <t>52.50618790946131</t>
  </si>
  <si>
    <t>5.052173283336974</t>
  </si>
  <si>
    <t>Claes Teenxstraat</t>
  </si>
  <si>
    <t>NL:Q:38290150</t>
  </si>
  <si>
    <t>NL:S:38290150</t>
  </si>
  <si>
    <t>Warder, IJsselmeerdijk</t>
  </si>
  <si>
    <t>52.565148708308115</t>
  </si>
  <si>
    <t>5.031903746018449</t>
  </si>
  <si>
    <t>Badhuisweg</t>
  </si>
  <si>
    <t>NL:Q:38490360</t>
  </si>
  <si>
    <t>NL:S:38490360</t>
  </si>
  <si>
    <t>Jan Platstraat</t>
  </si>
  <si>
    <t>52.49937997683821</t>
  </si>
  <si>
    <t>5.050758468459661</t>
  </si>
  <si>
    <t>Geldersman</t>
  </si>
  <si>
    <t>NL:Q:38490410</t>
  </si>
  <si>
    <t>52.49946942492482</t>
  </si>
  <si>
    <t>5.050596745928761</t>
  </si>
  <si>
    <t>NL:Q:38490080</t>
  </si>
  <si>
    <t>NL:S:38490080</t>
  </si>
  <si>
    <t>Junoplantsoen</t>
  </si>
  <si>
    <t>52.49658970289776</t>
  </si>
  <si>
    <t>5.061979576254325</t>
  </si>
  <si>
    <t>NL:Q:38490230</t>
  </si>
  <si>
    <t>52.496852025364014</t>
  </si>
  <si>
    <t>5.062596119714424</t>
  </si>
  <si>
    <t>Pallasplantsoen</t>
  </si>
  <si>
    <t>NL:Q:38490310</t>
  </si>
  <si>
    <t>NL:S:38490310</t>
  </si>
  <si>
    <t>Keetzijde</t>
  </si>
  <si>
    <t>Edam, Keetzijde</t>
  </si>
  <si>
    <t>52.51248814747926</t>
  </si>
  <si>
    <t>5.0586365129047115</t>
  </si>
  <si>
    <t>NL:Q:38290080</t>
  </si>
  <si>
    <t>NL:S:38290080</t>
  </si>
  <si>
    <t>Kerk</t>
  </si>
  <si>
    <t>Oosthuizen, Kerk</t>
  </si>
  <si>
    <t>52.57103636567127</t>
  </si>
  <si>
    <t>4.992369574786914</t>
  </si>
  <si>
    <t>KERKEBRUG</t>
  </si>
  <si>
    <t>NL:Q:38490700</t>
  </si>
  <si>
    <t>NL:S:38490700</t>
  </si>
  <si>
    <t>Kimsterweg</t>
  </si>
  <si>
    <t>Volendam, Kimsterweg</t>
  </si>
  <si>
    <t>52.508574530935505</t>
  </si>
  <si>
    <t>5.077151093903888</t>
  </si>
  <si>
    <t>NL:Q:38490710</t>
  </si>
  <si>
    <t>52.508458082074114</t>
  </si>
  <si>
    <t>5.077299205198061</t>
  </si>
  <si>
    <t>NL:Q:37501050</t>
  </si>
  <si>
    <t>NL:S:37501050</t>
  </si>
  <si>
    <t>Klemweg</t>
  </si>
  <si>
    <t>Middelie, Klemweg</t>
  </si>
  <si>
    <t>52.544186712761274</t>
  </si>
  <si>
    <t>5.0103142123562865</t>
  </si>
  <si>
    <t>NL:Q:37501060</t>
  </si>
  <si>
    <t>52.54420496759242</t>
  </si>
  <si>
    <t>5.010402504872248</t>
  </si>
  <si>
    <t>NL:Q:38390030</t>
  </si>
  <si>
    <t>NL:S:38390030</t>
  </si>
  <si>
    <t>Klemweg (N247)</t>
  </si>
  <si>
    <t>52.54099165673365</t>
  </si>
  <si>
    <t>5.026202077322758</t>
  </si>
  <si>
    <t>NL:Q:38390060</t>
  </si>
  <si>
    <t>52.541897693505625</t>
  </si>
  <si>
    <t>5.025649264552192</t>
  </si>
  <si>
    <t>NL:Q:38490520</t>
  </si>
  <si>
    <t>NL:S:38490520</t>
  </si>
  <si>
    <t>Kraggenburg</t>
  </si>
  <si>
    <t>52.495881343810126</t>
  </si>
  <si>
    <t>5.052869864321243</t>
  </si>
  <si>
    <t>NL:Q:38291040</t>
  </si>
  <si>
    <t>NL:S:38291040</t>
  </si>
  <si>
    <t>Laag Schardammerweg</t>
  </si>
  <si>
    <t>Schardam, Laag Schardammerweg</t>
  </si>
  <si>
    <t>52.60196674205137</t>
  </si>
  <si>
    <t>5.013465974554249</t>
  </si>
  <si>
    <t>Laag-Schardammerweg</t>
  </si>
  <si>
    <t>NL:Q:38490510</t>
  </si>
  <si>
    <t>NL:S:38490510</t>
  </si>
  <si>
    <t>Marinapark</t>
  </si>
  <si>
    <t>52.49270511358458</t>
  </si>
  <si>
    <t>5.064525989139397</t>
  </si>
  <si>
    <t>Julianaweg</t>
  </si>
  <si>
    <t>NL:Q:38490540</t>
  </si>
  <si>
    <t>52.49256163835744</t>
  </si>
  <si>
    <t>5.064644829416709</t>
  </si>
  <si>
    <t>NL:Q:38490130</t>
  </si>
  <si>
    <t>NL:S:38490130</t>
  </si>
  <si>
    <t>Mgr. C. Veermanlaan</t>
  </si>
  <si>
    <t>52.50283829443902</t>
  </si>
  <si>
    <t>5.07286143822258</t>
  </si>
  <si>
    <t>Gladiolenstraat</t>
  </si>
  <si>
    <t>NL:Q:38490200</t>
  </si>
  <si>
    <t>52.50292676098783</t>
  </si>
  <si>
    <t>5.072330616139945</t>
  </si>
  <si>
    <t>NL:Q:38490720</t>
  </si>
  <si>
    <t>NL:S:38490720</t>
  </si>
  <si>
    <t>Morseweg</t>
  </si>
  <si>
    <t>Volendam, Morseweg</t>
  </si>
  <si>
    <t>52.504499978120705</t>
  </si>
  <si>
    <t>5.079344711565668</t>
  </si>
  <si>
    <t>NL:Q:38490730</t>
  </si>
  <si>
    <t>52.504643467707965</t>
  </si>
  <si>
    <t>5.079225886804575</t>
  </si>
  <si>
    <t>NL:Q:38291110</t>
  </si>
  <si>
    <t>NL:S:38291110</t>
  </si>
  <si>
    <t>N.H.Kerk</t>
  </si>
  <si>
    <t>Beets, N.H.Kerk</t>
  </si>
  <si>
    <t>52.58888481287852</t>
  </si>
  <si>
    <t>4.979002755977766</t>
  </si>
  <si>
    <t>NL:Q:38291120</t>
  </si>
  <si>
    <t>52.588813069330854</t>
  </si>
  <si>
    <t>4.979047689442979</t>
  </si>
  <si>
    <t>NL:Q:38290170</t>
  </si>
  <si>
    <t>NL:S:38290170</t>
  </si>
  <si>
    <t>Warder, N.H.Kerk</t>
  </si>
  <si>
    <t>52.56428918901901</t>
  </si>
  <si>
    <t>5.029993416221293</t>
  </si>
  <si>
    <t>NL:Q:37500130</t>
  </si>
  <si>
    <t>NL:S:37500130</t>
  </si>
  <si>
    <t>Kwadijk, Nieuwe Gouw</t>
  </si>
  <si>
    <t>52.52416672988001</t>
  </si>
  <si>
    <t>4.989443902611094</t>
  </si>
  <si>
    <t>NL:Q:37500140</t>
  </si>
  <si>
    <t>52.524122534782286</t>
  </si>
  <si>
    <t>4.989665321295582</t>
  </si>
  <si>
    <t>NL:Q:38290130</t>
  </si>
  <si>
    <t>NL:S:38290130</t>
  </si>
  <si>
    <t>Etersheim</t>
  </si>
  <si>
    <t>No 12</t>
  </si>
  <si>
    <t>Etersheim, No 12</t>
  </si>
  <si>
    <t>52.5843976635671</t>
  </si>
  <si>
    <t>5.022438323679442</t>
  </si>
  <si>
    <t>NL:Q:38290230</t>
  </si>
  <si>
    <t>NL:S:38290230</t>
  </si>
  <si>
    <t>Noodslachtplaats</t>
  </si>
  <si>
    <t>Warder, Noodslachtplaats</t>
  </si>
  <si>
    <t>52.57177396969484</t>
  </si>
  <si>
    <t>5.006331813945128</t>
  </si>
  <si>
    <t>NL:Q:37500010</t>
  </si>
  <si>
    <t>NL:S:37500010</t>
  </si>
  <si>
    <t>Oosterweg</t>
  </si>
  <si>
    <t>Edam, Oosterweg</t>
  </si>
  <si>
    <t>52.5081800664263</t>
  </si>
  <si>
    <t>5.0266027515794125</t>
  </si>
  <si>
    <t>PROV WG</t>
  </si>
  <si>
    <t>NL:Q:37500020</t>
  </si>
  <si>
    <t>52.50926936048999</t>
  </si>
  <si>
    <t>5.024251835005532</t>
  </si>
  <si>
    <t>NL:Q:38290043</t>
  </si>
  <si>
    <t>NL:S:38290040</t>
  </si>
  <si>
    <t>Oosthuizen Dorp</t>
  </si>
  <si>
    <t>52.57448760717187</t>
  </si>
  <si>
    <t>4.997855748084614</t>
  </si>
  <si>
    <t>Raadhuisstraat</t>
  </si>
  <si>
    <t>NL:Q:38290053</t>
  </si>
  <si>
    <t>52.574640434481545</t>
  </si>
  <si>
    <t>4.997869150284227</t>
  </si>
  <si>
    <t>NL:Q:38290040</t>
  </si>
  <si>
    <t>52.57461608127815</t>
  </si>
  <si>
    <t>4.998665950524168</t>
  </si>
  <si>
    <t>NL:Q:38290050</t>
  </si>
  <si>
    <t>52.574175911276726</t>
  </si>
  <si>
    <t>4.998728834585871</t>
  </si>
  <si>
    <t>AD.A25EF4EEC7D04D9CABDBAA7D1394A413</t>
  </si>
  <si>
    <t>GC2-3</t>
  </si>
  <si>
    <t>Kastnr.: OV N247.523</t>
  </si>
  <si>
    <t>NL:Q:38390040</t>
  </si>
  <si>
    <t>NL:S:38390040</t>
  </si>
  <si>
    <t>Zeevang</t>
  </si>
  <si>
    <t>Riethoorneweg</t>
  </si>
  <si>
    <t>52.52842255842504</t>
  </si>
  <si>
    <t>5.036590643017365</t>
  </si>
  <si>
    <t>NL:Q:38390050</t>
  </si>
  <si>
    <t>52.52587563925977</t>
  </si>
  <si>
    <t>5.038452770975618</t>
  </si>
  <si>
    <t>NL:Q:38490340</t>
  </si>
  <si>
    <t>NL:S:38490340</t>
  </si>
  <si>
    <t>Schoener</t>
  </si>
  <si>
    <t>52.49754710614316</t>
  </si>
  <si>
    <t>5.047629605456858</t>
  </si>
  <si>
    <t>NL:Q:38490430</t>
  </si>
  <si>
    <t>52.49797726869794</t>
  </si>
  <si>
    <t>5.047199248211362</t>
  </si>
  <si>
    <t>NL:Q:37501110</t>
  </si>
  <si>
    <t>NL:S:37501110</t>
  </si>
  <si>
    <t>School</t>
  </si>
  <si>
    <t>Middelie, School</t>
  </si>
  <si>
    <t>52.53404277160118</t>
  </si>
  <si>
    <t>5.016900268691885</t>
  </si>
  <si>
    <t>NL:Q:37501120</t>
  </si>
  <si>
    <t>52.5340699627014</t>
  </si>
  <si>
    <t>5.016973730676138</t>
  </si>
  <si>
    <t>NL:Q:38290060</t>
  </si>
  <si>
    <t>NL:S:38290060</t>
  </si>
  <si>
    <t>Seevancksweg</t>
  </si>
  <si>
    <t>Oosthuizen, Seevancksweg</t>
  </si>
  <si>
    <t>52.569546874238384</t>
  </si>
  <si>
    <t>4.993090904225262</t>
  </si>
  <si>
    <t>NL:Q:38290070</t>
  </si>
  <si>
    <t>52.56950169452443</t>
  </si>
  <si>
    <t>4.993017558607858</t>
  </si>
  <si>
    <t>NL:Q:38391010</t>
  </si>
  <si>
    <t>NL:S:38391010</t>
  </si>
  <si>
    <t>Spoorwegovergang</t>
  </si>
  <si>
    <t>Middelie, Spoorwegovergang</t>
  </si>
  <si>
    <t>52.5523041468954</t>
  </si>
  <si>
    <t>4.999732331293321</t>
  </si>
  <si>
    <t>NL:Q:38391020</t>
  </si>
  <si>
    <t>52.55234932262011</t>
  </si>
  <si>
    <t>4.999805655246972</t>
  </si>
  <si>
    <t>NL:Q:38490380</t>
  </si>
  <si>
    <t>NL:S:38490380</t>
  </si>
  <si>
    <t>Stadskantoor</t>
  </si>
  <si>
    <t>52.50023499910415</t>
  </si>
  <si>
    <t>5.0542065135066405</t>
  </si>
  <si>
    <t>Christiaan v Abkoudestr</t>
  </si>
  <si>
    <t>NL:Q:38490390</t>
  </si>
  <si>
    <t>52.50017014450053</t>
  </si>
  <si>
    <t>5.053514848556283</t>
  </si>
  <si>
    <t>NL:Q:37500110</t>
  </si>
  <si>
    <t>NL:S:37500110</t>
  </si>
  <si>
    <t>Stationsweg</t>
  </si>
  <si>
    <t>Kwadijk, Stationsweg</t>
  </si>
  <si>
    <t>52.522603142564975</t>
  </si>
  <si>
    <t>4.994909638744884</t>
  </si>
  <si>
    <t>NL:Q:37500120</t>
  </si>
  <si>
    <t>52.52266614966564</t>
  </si>
  <si>
    <t>4.994938547512696</t>
  </si>
  <si>
    <t>NL:Q:38390020</t>
  </si>
  <si>
    <t>NL:S:38390020</t>
  </si>
  <si>
    <t>Technische School</t>
  </si>
  <si>
    <t>52.51576811469369</t>
  </si>
  <si>
    <t>5.045751191267931</t>
  </si>
  <si>
    <t>Monnickendammerjaagweg</t>
  </si>
  <si>
    <t>NL:Q:38491510</t>
  </si>
  <si>
    <t>52.515470690552476</t>
  </si>
  <si>
    <t>5.045458854538018</t>
  </si>
  <si>
    <t>AD.0F6A006D843344DEB046812ABE852C2A</t>
  </si>
  <si>
    <t>Kastnr.: OV N247.450</t>
  </si>
  <si>
    <t>AD.3DF1216EF84A4307ABF9478D6C4C0B43</t>
  </si>
  <si>
    <t>NL:Q:38490480</t>
  </si>
  <si>
    <t>NL:S:38490480</t>
  </si>
  <si>
    <t>Tjaskermolen</t>
  </si>
  <si>
    <t>52.50883215075056</t>
  </si>
  <si>
    <t>5.065881181159523</t>
  </si>
  <si>
    <t>NL:Q:38490550</t>
  </si>
  <si>
    <t>52.50897682258324</t>
  </si>
  <si>
    <t>5.066204180326552</t>
  </si>
  <si>
    <t>NL:Q:38290020</t>
  </si>
  <si>
    <t>NL:S:38290020</t>
  </si>
  <si>
    <t>Verkavelingweg</t>
  </si>
  <si>
    <t>52.562595364991616</t>
  </si>
  <si>
    <t>5.008328246953809</t>
  </si>
  <si>
    <t>NL:Q:38390010</t>
  </si>
  <si>
    <t>52.56135769173965</t>
  </si>
  <si>
    <t>5.009135222035141</t>
  </si>
  <si>
    <t>NL:Q:38291090</t>
  </si>
  <si>
    <t>NL:S:38291090</t>
  </si>
  <si>
    <t>Viaduct A7</t>
  </si>
  <si>
    <t>Beets, Viaduct A7</t>
  </si>
  <si>
    <t>52.589533579497285</t>
  </si>
  <si>
    <t>4.984766572474664</t>
  </si>
  <si>
    <t>NL:Q:38291100</t>
  </si>
  <si>
    <t>52.58946178380191</t>
  </si>
  <si>
    <t>4.9847967411217855</t>
  </si>
  <si>
    <t>NL:Q:38490140</t>
  </si>
  <si>
    <t>NL:S:38490140</t>
  </si>
  <si>
    <t>Vissersstraat</t>
  </si>
  <si>
    <t>52.49881878429738</t>
  </si>
  <si>
    <t>5.075452384838869</t>
  </si>
  <si>
    <t>NL:Q:38490290</t>
  </si>
  <si>
    <t>52.498781635311055</t>
  </si>
  <si>
    <t>5.074996134789846</t>
  </si>
  <si>
    <t>NL:Q:38490590</t>
  </si>
  <si>
    <t>NL:S:38490122</t>
  </si>
  <si>
    <t>Volendam Centrum</t>
  </si>
  <si>
    <t>52.49498533048381</t>
  </si>
  <si>
    <t>5.070237344294469</t>
  </si>
  <si>
    <t>NL:Q:38490640</t>
  </si>
  <si>
    <t>52.49493176109205</t>
  </si>
  <si>
    <t>5.070370252646015</t>
  </si>
  <si>
    <t>NL:Q:38490122</t>
  </si>
  <si>
    <t>52.49564391088313</t>
  </si>
  <si>
    <t>5.071175031712807</t>
  </si>
  <si>
    <t>Edammerpad</t>
  </si>
  <si>
    <t>NL:Q:38490630</t>
  </si>
  <si>
    <t>52.4956162430509</t>
  </si>
  <si>
    <t>5.070910176940872</t>
  </si>
  <si>
    <t>NL:Q:38391030</t>
  </si>
  <si>
    <t>NL:S:38391030</t>
  </si>
  <si>
    <t>Vroom B.V.</t>
  </si>
  <si>
    <t>Middelie, Vroom B.V.</t>
  </si>
  <si>
    <t>52.54871568519523</t>
  </si>
  <si>
    <t>5.00449631401503</t>
  </si>
  <si>
    <t>NL:Q:38391040</t>
  </si>
  <si>
    <t>52.548742836395945</t>
  </si>
  <si>
    <t>5.004555050236114</t>
  </si>
  <si>
    <t>NL:Q:38290250</t>
  </si>
  <si>
    <t>NL:S:38290250</t>
  </si>
  <si>
    <t>Warderweg</t>
  </si>
  <si>
    <t>Oosthuizen, Warderweg</t>
  </si>
  <si>
    <t>52.5754339006847</t>
  </si>
  <si>
    <t>5.001417340523414</t>
  </si>
  <si>
    <t>NL:Q:38490500</t>
  </si>
  <si>
    <t>NL:S:38490500</t>
  </si>
  <si>
    <t>Watermolen</t>
  </si>
  <si>
    <t>52.508234360562156</t>
  </si>
  <si>
    <t>5.060892276891895</t>
  </si>
  <si>
    <t>NL:Q:38490530</t>
  </si>
  <si>
    <t>52.507814389300776</t>
  </si>
  <si>
    <t>5.0617791312235045</t>
  </si>
  <si>
    <t>NL:Q:38290360</t>
  </si>
  <si>
    <t>NL:S:38290360</t>
  </si>
  <si>
    <t>Waterrijk</t>
  </si>
  <si>
    <t>Zeevang, Waterrijk</t>
  </si>
  <si>
    <t>52.56565577585945</t>
  </si>
  <si>
    <t>4.995927903262716</t>
  </si>
  <si>
    <t>NL:Q:38290370</t>
  </si>
  <si>
    <t>52.565682299608</t>
  </si>
  <si>
    <t>4.9957949306564355</t>
  </si>
  <si>
    <t>NL:Q:38490100</t>
  </si>
  <si>
    <t>NL:S:38490100</t>
  </si>
  <si>
    <t>Weegschaalstraat</t>
  </si>
  <si>
    <t>52.49741117388423</t>
  </si>
  <si>
    <t>5.066612141935844</t>
  </si>
  <si>
    <t>Saturnusstraat</t>
  </si>
  <si>
    <t>NL:Q:38490210</t>
  </si>
  <si>
    <t>52.49745411850634</t>
  </si>
  <si>
    <t>5.0658755425225435</t>
  </si>
  <si>
    <t>NL:Q:38490350</t>
  </si>
  <si>
    <t>NL:S:38490350</t>
  </si>
  <si>
    <t>Weerenstraat</t>
  </si>
  <si>
    <t>52.507605291613096</t>
  </si>
  <si>
    <t>5.057656509858674</t>
  </si>
  <si>
    <t>Zuidpolderlaan</t>
  </si>
  <si>
    <t>NL:Q:38490420</t>
  </si>
  <si>
    <t>52.507606476869526</t>
  </si>
  <si>
    <t>5.058083646340687</t>
  </si>
  <si>
    <t>NL:Q:38290210</t>
  </si>
  <si>
    <t>NL:S:38290210</t>
  </si>
  <si>
    <t>Warder, Westerweg</t>
  </si>
  <si>
    <t>52.569191752438364</t>
  </si>
  <si>
    <t>5.013920737482743</t>
  </si>
  <si>
    <t>NL:Q:38490040</t>
  </si>
  <si>
    <t>NL:S:38490040</t>
  </si>
  <si>
    <t>52.4925228901662</t>
  </si>
  <si>
    <t>5.0570916392400065</t>
  </si>
  <si>
    <t>NL:Q:38490270</t>
  </si>
  <si>
    <t>52.49210923253519</t>
  </si>
  <si>
    <t>5.057006384240174</t>
  </si>
  <si>
    <t>NL:Q:38490120</t>
  </si>
  <si>
    <t>NL:S:38490120</t>
  </si>
  <si>
    <t>Zeestraat / Centrum</t>
  </si>
  <si>
    <t>Volendam, Zeestraat / Centrum</t>
  </si>
  <si>
    <t>52.49501515851207</t>
  </si>
  <si>
    <t>5.071312051255847</t>
  </si>
  <si>
    <t>Zeestraat</t>
  </si>
  <si>
    <t>Edam, Busstation - overzichtsdisplay</t>
  </si>
  <si>
    <t>12.6</t>
  </si>
  <si>
    <t>17.8</t>
  </si>
  <si>
    <t>0.14</t>
  </si>
  <si>
    <t>13.79</t>
  </si>
  <si>
    <t>Halte maakt gebruik van voorzieningen halte overzijde</t>
  </si>
  <si>
    <t>8.5</t>
  </si>
  <si>
    <t>0.16</t>
  </si>
  <si>
    <t>2022-05-19 17:57</t>
  </si>
  <si>
    <t>0.3</t>
  </si>
  <si>
    <t>NL:Q:38491021 gewijzigd in NL:Q:38491015</t>
  </si>
  <si>
    <t>NL:Q:38491016 gewijzigd in NL:Q:38491021</t>
  </si>
  <si>
    <t>3.41</t>
  </si>
  <si>
    <t>12.06</t>
  </si>
  <si>
    <t>0.25</t>
  </si>
  <si>
    <t>5.3</t>
  </si>
  <si>
    <t>2021-06-04 21:02</t>
  </si>
  <si>
    <t>0.17</t>
  </si>
  <si>
    <t>2021-06-04 22:19</t>
  </si>
  <si>
    <t>16.8</t>
  </si>
  <si>
    <t>14.4</t>
  </si>
  <si>
    <t>3.33</t>
  </si>
  <si>
    <t>14.37</t>
  </si>
  <si>
    <t>12.41</t>
  </si>
  <si>
    <t>13.92</t>
  </si>
  <si>
    <t>2.24</t>
  </si>
  <si>
    <t>0.06</t>
  </si>
  <si>
    <t>9.35</t>
  </si>
  <si>
    <t>0.15</t>
  </si>
  <si>
    <t>6.5</t>
  </si>
  <si>
    <t>13.7</t>
  </si>
  <si>
    <t>4.6</t>
  </si>
  <si>
    <t>20.6</t>
  </si>
  <si>
    <t>20.2</t>
  </si>
  <si>
    <t>23.6</t>
  </si>
  <si>
    <t>15.67</t>
  </si>
  <si>
    <t>19.23</t>
  </si>
  <si>
    <t>30.5</t>
  </si>
  <si>
    <t>32.31</t>
  </si>
  <si>
    <t>2.14</t>
  </si>
  <si>
    <t>3.73</t>
  </si>
  <si>
    <t>10.54</t>
  </si>
  <si>
    <t>5.5</t>
  </si>
  <si>
    <t>9.13</t>
  </si>
  <si>
    <t>7.55</t>
  </si>
  <si>
    <t>25.11</t>
  </si>
  <si>
    <t>6.4</t>
  </si>
  <si>
    <t>2.45</t>
  </si>
  <si>
    <t>4.9</t>
  </si>
  <si>
    <t>3.39</t>
  </si>
  <si>
    <t>Onderhoud aan halte en omgeving is achterstallig</t>
  </si>
  <si>
    <t>3.19</t>
  </si>
  <si>
    <t>2021-06-04 22:27</t>
  </si>
  <si>
    <t>32.4</t>
  </si>
  <si>
    <t>21.5</t>
  </si>
  <si>
    <t>17.5</t>
  </si>
  <si>
    <t>0.5</t>
  </si>
  <si>
    <t>5.95</t>
  </si>
  <si>
    <t>27.45</t>
  </si>
  <si>
    <t>24.9</t>
  </si>
  <si>
    <t>0.85</t>
  </si>
  <si>
    <t>Niet in de buurt</t>
  </si>
  <si>
    <t>2021-06-04 22:55</t>
  </si>
  <si>
    <t>25.45</t>
  </si>
  <si>
    <t>20.9</t>
  </si>
  <si>
    <t>17.45</t>
  </si>
  <si>
    <t xml:space="preserve">Niet in de buurt </t>
  </si>
  <si>
    <t>19.11</t>
  </si>
  <si>
    <t>20.5</t>
  </si>
  <si>
    <t>3.37</t>
  </si>
  <si>
    <t>14.67</t>
  </si>
  <si>
    <t>3.32</t>
  </si>
  <si>
    <t>12.74</t>
  </si>
  <si>
    <t>Werkzaamheden</t>
  </si>
  <si>
    <t>3.27</t>
  </si>
  <si>
    <t>11.48</t>
  </si>
  <si>
    <t>14.6</t>
  </si>
  <si>
    <t>13.6</t>
  </si>
  <si>
    <t>3.65</t>
  </si>
  <si>
    <t>36.5</t>
  </si>
  <si>
    <t>23.27</t>
  </si>
  <si>
    <t>21.1</t>
  </si>
  <si>
    <t>19.35</t>
  </si>
  <si>
    <t>25.8</t>
  </si>
  <si>
    <t>12.7</t>
  </si>
  <si>
    <t>5.4</t>
  </si>
  <si>
    <t>4.8</t>
  </si>
  <si>
    <t>2021-06-04 22:14</t>
  </si>
  <si>
    <t>3.16</t>
  </si>
  <si>
    <t>15.47</t>
  </si>
  <si>
    <t>3.95</t>
  </si>
  <si>
    <t>14.43</t>
  </si>
  <si>
    <t>1.45</t>
  </si>
  <si>
    <t>2.75</t>
  </si>
  <si>
    <t>Wordt vervangen door PNH</t>
  </si>
  <si>
    <t>DRIS</t>
  </si>
  <si>
    <t>Haltelijst gemeente Edam-Volendam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</si>
</sst>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164" formatCode="_ &quot;€&quot;\ * #,##0.00_ ;_ &quot;€&quot;\ * \-#,##0.00_ ;_ &quot;€&quot;\ * &quot;-&quot;??_ ;_ @_ "/>
  </numFmts>
  <fonts count="40" x14ac:knownFonts="1">
    <font>
      <sz val="10"/>
      <color indexed="8"/>
      <name val="Helvetica Neue"/>
    </font>
    <font>
      <sz val="12"/>
      <color theme="1"/>
      <name val="Helvetica Neue"/>
      <family val="2"/>
      <scheme val="minor"/>
    </font>
    <font>
      <sz val="12"/>
      <color theme="1"/>
      <name val="Helvetica Neue"/>
      <family val="2"/>
      <scheme val="minor"/>
    </font>
    <font>
      <sz val="12"/>
      <color theme="1"/>
      <name val="Helvetica Neue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Helvetica Neue"/>
      <family val="2"/>
    </font>
    <font>
      <b/>
      <sz val="10"/>
      <color indexed="8"/>
      <name val="Helvetica Neue"/>
      <family val="2"/>
    </font>
    <font>
      <b/>
      <sz val="12"/>
      <color theme="0" tint="-0.34998626667073579"/>
      <name val="Helvetica Neue"/>
      <family val="2"/>
      <scheme val="minor"/>
    </font>
    <font>
      <sz val="12"/>
      <color theme="0" tint="-0.34998626667073579"/>
      <name val="Helvetica Neue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Helvetica Neue"/>
      <family val="2"/>
    </font>
    <font>
      <b/>
      <sz val="11"/>
      <color indexed="8"/>
      <name val="Helvetica Neue"/>
      <family val="2"/>
    </font>
    <font>
      <sz val="10"/>
      <color indexed="8"/>
      <name val="Helvetica Neue"/>
      <family val="2"/>
      <scheme val="minor"/>
    </font>
    <font>
      <sz val="10"/>
      <color rgb="FF000000"/>
      <name val="Helvetica Neue"/>
      <family val="2"/>
      <scheme val="minor"/>
    </font>
    <font>
      <b/>
      <sz val="10"/>
      <color rgb="FF000000"/>
      <name val="Helvetica Neue"/>
      <family val="2"/>
      <scheme val="minor"/>
    </font>
    <font>
      <i/>
      <sz val="10"/>
      <color rgb="FF000000"/>
      <name val="Helvetica Neue"/>
      <family val="2"/>
    </font>
    <font>
      <sz val="10"/>
      <color rgb="FF000000"/>
      <name val="Helvetica Neue"/>
      <family val="2"/>
    </font>
    <font>
      <sz val="10"/>
      <color theme="0" tint="-0.249977111117893"/>
      <name val="Helvetica Neue"/>
      <family val="2"/>
    </font>
    <font>
      <b/>
      <sz val="10"/>
      <color theme="0"/>
      <name val="Arial"/>
      <family val="2"/>
    </font>
    <font>
      <b/>
      <sz val="10"/>
      <color rgb="FF000000"/>
      <name val="Helvetica Neue"/>
      <family val="2"/>
    </font>
    <font>
      <b/>
      <sz val="10"/>
      <color theme="7" tint="-0.249977111117893"/>
      <name val="Arial"/>
      <family val="2"/>
    </font>
    <font>
      <sz val="10"/>
      <color theme="7" tint="-0.249977111117893"/>
      <name val="Arial"/>
      <family val="2"/>
    </font>
    <font>
      <sz val="10"/>
      <color theme="7" tint="-0.249977111117893"/>
      <name val="Helvetica Neue"/>
      <family val="2"/>
    </font>
    <font>
      <b/>
      <sz val="13"/>
      <color theme="0"/>
      <name val="Helvetica Neue"/>
      <family val="2"/>
    </font>
    <font>
      <i/>
      <sz val="10"/>
      <color indexed="8"/>
      <name val="Helvetica Neue"/>
      <family val="2"/>
    </font>
    <font>
      <sz val="8"/>
      <name val="Helvetica Neue"/>
      <family val="2"/>
    </font>
    <font>
      <sz val="10"/>
      <color theme="0" tint="-0.499984740745262"/>
      <name val="Arial"/>
      <family val="2"/>
    </font>
    <font>
      <sz val="11"/>
      <color theme="1"/>
      <name val="Helvetica Neue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Helvetica Neue"/>
      <family val="2"/>
    </font>
    <font>
      <b/>
      <sz val="10"/>
      <color rgb="FF363636"/>
      <name val="Arial"/>
      <family val="2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i/>
      <sz val="10"/>
      <color indexed="8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644E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 applyNumberFormat="0" applyFill="0" applyBorder="0" applyProtection="0">
      <alignment vertical="top" wrapText="1"/>
    </xf>
    <xf numFmtId="0" fontId="3" fillId="0" borderId="0"/>
    <xf numFmtId="9" fontId="12" fillId="0" borderId="0" applyFont="0" applyFill="0" applyBorder="0" applyAlignment="0" applyProtection="0"/>
    <xf numFmtId="0" fontId="29" fillId="0" borderId="0"/>
    <xf numFmtId="0" fontId="2" fillId="0" borderId="0"/>
    <xf numFmtId="44" fontId="33" fillId="0" borderId="0" applyFont="0" applyFill="0" applyBorder="0" applyAlignment="0" applyProtection="0"/>
  </cellStyleXfs>
  <cellXfs count="171">
    <xf numFmtId="0" fontId="0" fillId="0" borderId="0" xfId="0">
      <alignment vertical="top" wrapText="1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top"/>
    </xf>
    <xf numFmtId="0" fontId="3" fillId="0" borderId="0" xfId="1"/>
    <xf numFmtId="0" fontId="3" fillId="3" borderId="0" xfId="1" applyFill="1"/>
    <xf numFmtId="0" fontId="3" fillId="4" borderId="0" xfId="1" applyFill="1"/>
    <xf numFmtId="0" fontId="8" fillId="2" borderId="0" xfId="1" applyFont="1" applyFill="1"/>
    <xf numFmtId="0" fontId="9" fillId="0" borderId="0" xfId="1" applyFont="1"/>
    <xf numFmtId="0" fontId="4" fillId="5" borderId="0" xfId="0" applyNumberFormat="1" applyFont="1" applyFill="1" applyBorder="1" applyAlignment="1">
      <alignment vertical="center" wrapText="1"/>
    </xf>
    <xf numFmtId="0" fontId="5" fillId="6" borderId="0" xfId="0" applyNumberFormat="1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11" fillId="11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11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1" fillId="13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13" borderId="0" xfId="0" applyFill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/>
    </xf>
    <xf numFmtId="164" fontId="16" fillId="14" borderId="0" xfId="0" applyNumberFormat="1" applyFont="1" applyFill="1" applyAlignment="1">
      <alignment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49" fontId="4" fillId="15" borderId="0" xfId="0" applyNumberFormat="1" applyFont="1" applyFill="1" applyBorder="1" applyAlignment="1">
      <alignment vertical="center"/>
    </xf>
    <xf numFmtId="0" fontId="5" fillId="15" borderId="0" xfId="0" applyNumberFormat="1" applyFont="1" applyFill="1" applyBorder="1" applyAlignment="1">
      <alignment vertical="center"/>
    </xf>
    <xf numFmtId="0" fontId="0" fillId="16" borderId="0" xfId="0" applyFill="1" applyAlignment="1">
      <alignment vertical="center" wrapText="1"/>
    </xf>
    <xf numFmtId="0" fontId="0" fillId="16" borderId="0" xfId="0" applyFill="1" applyAlignment="1">
      <alignment horizontal="center" vertical="center" wrapText="1"/>
    </xf>
    <xf numFmtId="3" fontId="0" fillId="16" borderId="0" xfId="0" applyNumberFormat="1" applyFill="1" applyAlignment="1">
      <alignment horizontal="center" vertical="center" wrapText="1"/>
    </xf>
    <xf numFmtId="0" fontId="6" fillId="16" borderId="0" xfId="0" applyFont="1" applyFill="1" applyAlignment="1">
      <alignment vertical="center" wrapText="1"/>
    </xf>
    <xf numFmtId="0" fontId="0" fillId="18" borderId="0" xfId="0" applyFill="1" applyAlignment="1">
      <alignment vertical="center" wrapText="1"/>
    </xf>
    <xf numFmtId="0" fontId="0" fillId="18" borderId="0" xfId="0" applyFill="1" applyAlignment="1">
      <alignment vertical="center"/>
    </xf>
    <xf numFmtId="0" fontId="0" fillId="18" borderId="0" xfId="0" applyFill="1" applyAlignment="1">
      <alignment horizontal="center" vertical="center" wrapText="1"/>
    </xf>
    <xf numFmtId="9" fontId="19" fillId="16" borderId="0" xfId="2" applyFont="1" applyFill="1" applyAlignment="1">
      <alignment horizontal="right" vertical="center" wrapText="1"/>
    </xf>
    <xf numFmtId="3" fontId="0" fillId="16" borderId="0" xfId="0" applyNumberFormat="1" applyFill="1" applyAlignment="1">
      <alignment vertical="center" wrapText="1"/>
    </xf>
    <xf numFmtId="0" fontId="22" fillId="17" borderId="0" xfId="0" applyNumberFormat="1" applyFont="1" applyFill="1" applyBorder="1" applyAlignment="1">
      <alignment horizontal="center" vertical="center" wrapText="1"/>
    </xf>
    <xf numFmtId="0" fontId="4" fillId="17" borderId="0" xfId="0" applyNumberFormat="1" applyFont="1" applyFill="1" applyBorder="1" applyAlignment="1">
      <alignment horizontal="center" vertical="center" wrapText="1"/>
    </xf>
    <xf numFmtId="0" fontId="23" fillId="11" borderId="0" xfId="0" applyNumberFormat="1" applyFont="1" applyFill="1" applyBorder="1" applyAlignment="1">
      <alignment horizontal="center" vertical="center"/>
    </xf>
    <xf numFmtId="0" fontId="4" fillId="11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9" borderId="0" xfId="0" applyNumberFormat="1" applyFont="1" applyFill="1" applyBorder="1" applyAlignment="1">
      <alignment horizontal="center" vertical="center" wrapText="1"/>
    </xf>
    <xf numFmtId="0" fontId="20" fillId="19" borderId="0" xfId="0" applyNumberFormat="1" applyFont="1" applyFill="1" applyBorder="1" applyAlignment="1">
      <alignment horizontal="center" vertical="center" wrapText="1"/>
    </xf>
    <xf numFmtId="0" fontId="4" fillId="7" borderId="0" xfId="0" applyNumberFormat="1" applyFont="1" applyFill="1" applyBorder="1" applyAlignment="1">
      <alignment horizontal="center" vertical="center" wrapText="1"/>
    </xf>
    <xf numFmtId="0" fontId="5" fillId="10" borderId="0" xfId="0" applyNumberFormat="1" applyFont="1" applyFill="1" applyBorder="1" applyAlignment="1">
      <alignment horizontal="center" vertical="center"/>
    </xf>
    <xf numFmtId="0" fontId="5" fillId="12" borderId="0" xfId="0" applyNumberFormat="1" applyFont="1" applyFill="1" applyBorder="1" applyAlignment="1">
      <alignment horizontal="center" vertical="center"/>
    </xf>
    <xf numFmtId="0" fontId="5" fillId="8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" fontId="19" fillId="16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16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14" fontId="6" fillId="8" borderId="0" xfId="0" applyNumberFormat="1" applyFont="1" applyFill="1" applyAlignment="1">
      <alignment horizontal="center" vertical="center" wrapText="1"/>
    </xf>
    <xf numFmtId="14" fontId="0" fillId="8" borderId="0" xfId="0" applyNumberFormat="1" applyFill="1" applyAlignment="1">
      <alignment vertical="center" wrapText="1"/>
    </xf>
    <xf numFmtId="0" fontId="0" fillId="9" borderId="0" xfId="0" applyFill="1" applyAlignment="1">
      <alignment vertical="center" wrapText="1"/>
    </xf>
    <xf numFmtId="0" fontId="0" fillId="9" borderId="0" xfId="0" applyFill="1" applyAlignment="1">
      <alignment vertical="center"/>
    </xf>
    <xf numFmtId="0" fontId="0" fillId="9" borderId="0" xfId="0" applyFill="1" applyAlignment="1">
      <alignment horizontal="center" vertical="center" wrapText="1"/>
    </xf>
    <xf numFmtId="0" fontId="25" fillId="9" borderId="0" xfId="0" applyFont="1" applyFill="1" applyAlignment="1">
      <alignment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20" fillId="19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28" fillId="12" borderId="0" xfId="0" applyNumberFormat="1" applyFont="1" applyFill="1" applyBorder="1" applyAlignment="1">
      <alignment horizontal="left" vertical="center"/>
    </xf>
    <xf numFmtId="0" fontId="1" fillId="0" borderId="0" xfId="1" applyFont="1"/>
    <xf numFmtId="0" fontId="34" fillId="0" borderId="2" xfId="0" applyFont="1" applyFill="1" applyBorder="1" applyAlignment="1">
      <alignment horizontal="left" vertical="center"/>
    </xf>
    <xf numFmtId="0" fontId="34" fillId="0" borderId="2" xfId="0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2" fillId="3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32" fillId="0" borderId="0" xfId="0" quotePrefix="1" applyFont="1" applyFill="1" applyBorder="1" applyAlignment="1">
      <alignment horizontal="left" vertical="center"/>
    </xf>
    <xf numFmtId="0" fontId="32" fillId="20" borderId="0" xfId="0" applyFont="1" applyFill="1" applyBorder="1" applyAlignment="1">
      <alignment horizontal="left" vertical="center"/>
    </xf>
    <xf numFmtId="0" fontId="5" fillId="16" borderId="0" xfId="0" applyFont="1" applyFill="1" applyAlignment="1">
      <alignment vertical="center"/>
    </xf>
    <xf numFmtId="0" fontId="35" fillId="16" borderId="0" xfId="0" applyFont="1" applyFill="1" applyAlignment="1">
      <alignment horizontal="left" vertical="center"/>
    </xf>
    <xf numFmtId="0" fontId="35" fillId="0" borderId="0" xfId="0" applyFont="1" applyAlignment="1">
      <alignment vertical="center" wrapText="1"/>
    </xf>
    <xf numFmtId="0" fontId="36" fillId="0" borderId="0" xfId="0" applyFont="1" applyAlignment="1">
      <alignment vertical="center" wrapText="1"/>
    </xf>
    <xf numFmtId="0" fontId="36" fillId="0" borderId="0" xfId="0" applyFont="1" applyAlignment="1">
      <alignment horizontal="right" vertical="center" wrapText="1"/>
    </xf>
    <xf numFmtId="0" fontId="0" fillId="18" borderId="0" xfId="0" applyFill="1">
      <alignment vertical="top" wrapText="1"/>
    </xf>
    <xf numFmtId="0" fontId="5" fillId="20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2" fillId="0" borderId="0" xfId="0" applyFont="1" applyAlignment="1">
      <alignment vertical="center"/>
    </xf>
    <xf numFmtId="0" fontId="5" fillId="20" borderId="0" xfId="0" applyFont="1" applyFill="1" applyAlignment="1">
      <alignment vertical="center"/>
    </xf>
    <xf numFmtId="0" fontId="5" fillId="21" borderId="0" xfId="0" applyFont="1" applyFill="1" applyAlignment="1">
      <alignment horizontal="right" vertical="center"/>
    </xf>
    <xf numFmtId="0" fontId="5" fillId="22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37" fillId="0" borderId="0" xfId="0" applyFont="1" applyAlignment="1">
      <alignment vertical="center"/>
    </xf>
    <xf numFmtId="49" fontId="32" fillId="23" borderId="0" xfId="0" applyNumberFormat="1" applyFont="1" applyFill="1" applyAlignment="1">
      <alignment vertical="center"/>
    </xf>
    <xf numFmtId="0" fontId="5" fillId="13" borderId="0" xfId="0" applyFont="1" applyFill="1" applyAlignment="1">
      <alignment horizontal="left" vertical="center"/>
    </xf>
    <xf numFmtId="0" fontId="5" fillId="16" borderId="1" xfId="0" applyFont="1" applyFill="1" applyBorder="1" applyAlignment="1">
      <alignment vertical="center"/>
    </xf>
    <xf numFmtId="0" fontId="5" fillId="16" borderId="1" xfId="0" applyFont="1" applyFill="1" applyBorder="1" applyAlignment="1">
      <alignment horizontal="right" vertical="center"/>
    </xf>
    <xf numFmtId="0" fontId="32" fillId="0" borderId="1" xfId="0" applyFont="1" applyBorder="1" applyAlignment="1">
      <alignment vertical="center"/>
    </xf>
    <xf numFmtId="3" fontId="5" fillId="0" borderId="0" xfId="0" applyNumberFormat="1" applyFont="1" applyFill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3" fontId="4" fillId="7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 wrapText="1"/>
    </xf>
    <xf numFmtId="0" fontId="0" fillId="0" borderId="0" xfId="0" applyFill="1" applyBorder="1" applyAlignment="1">
      <alignment vertical="center" wrapText="1"/>
    </xf>
    <xf numFmtId="0" fontId="20" fillId="25" borderId="0" xfId="0" applyNumberFormat="1" applyFont="1" applyFill="1" applyBorder="1" applyAlignment="1">
      <alignment horizontal="left" vertical="center" wrapText="1"/>
    </xf>
    <xf numFmtId="0" fontId="31" fillId="20" borderId="0" xfId="0" applyFont="1" applyFill="1" applyBorder="1" applyAlignment="1">
      <alignment vertical="center"/>
    </xf>
    <xf numFmtId="0" fontId="3" fillId="0" borderId="0" xfId="1" applyAlignment="1">
      <alignment horizontal="left"/>
    </xf>
    <xf numFmtId="0" fontId="3" fillId="20" borderId="0" xfId="1" applyFill="1" applyAlignment="1">
      <alignment horizontal="left"/>
    </xf>
    <xf numFmtId="0" fontId="38" fillId="0" borderId="0" xfId="0" applyNumberFormat="1" applyFont="1" applyFill="1" applyBorder="1" applyAlignment="1">
      <alignment vertical="center"/>
    </xf>
    <xf numFmtId="44" fontId="0" fillId="0" borderId="0" xfId="5" applyFont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0" fillId="5" borderId="0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9" fontId="5" fillId="20" borderId="0" xfId="0" applyNumberFormat="1" applyFont="1" applyFill="1" applyBorder="1" applyAlignment="1">
      <alignment vertical="center"/>
    </xf>
    <xf numFmtId="0" fontId="5" fillId="20" borderId="0" xfId="0" applyFont="1" applyFill="1" applyAlignment="1">
      <alignment horizontal="right" vertical="center"/>
    </xf>
    <xf numFmtId="0" fontId="32" fillId="26" borderId="0" xfId="0" applyFont="1" applyFill="1" applyAlignment="1">
      <alignment horizontal="center" vertical="center"/>
    </xf>
    <xf numFmtId="3" fontId="0" fillId="16" borderId="0" xfId="0" applyNumberFormat="1" applyFill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9" fontId="0" fillId="0" borderId="0" xfId="2" applyFont="1" applyAlignment="1">
      <alignment vertical="center" wrapText="1"/>
    </xf>
    <xf numFmtId="44" fontId="0" fillId="16" borderId="0" xfId="5" applyFont="1" applyFill="1" applyAlignment="1">
      <alignment vertical="center" wrapText="1"/>
    </xf>
    <xf numFmtId="3" fontId="4" fillId="27" borderId="0" xfId="0" applyNumberFormat="1" applyFont="1" applyFill="1" applyBorder="1" applyAlignment="1">
      <alignment horizontal="right" vertical="center" wrapText="1"/>
    </xf>
    <xf numFmtId="3" fontId="5" fillId="27" borderId="0" xfId="0" applyNumberFormat="1" applyFont="1" applyFill="1" applyBorder="1" applyAlignment="1">
      <alignment vertical="center"/>
    </xf>
    <xf numFmtId="0" fontId="4" fillId="27" borderId="0" xfId="0" applyNumberFormat="1" applyFont="1" applyFill="1" applyBorder="1" applyAlignment="1">
      <alignment horizontal="right" vertical="center" wrapText="1"/>
    </xf>
    <xf numFmtId="0" fontId="5" fillId="27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20" borderId="0" xfId="0" applyNumberFormat="1" applyFont="1" applyFill="1" applyBorder="1" applyAlignment="1">
      <alignment horizontal="center" vertical="center" wrapText="1"/>
    </xf>
    <xf numFmtId="0" fontId="28" fillId="12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8" fillId="28" borderId="0" xfId="0" applyNumberFormat="1" applyFont="1" applyFill="1" applyBorder="1" applyAlignment="1">
      <alignment horizontal="left" vertical="center"/>
    </xf>
    <xf numFmtId="0" fontId="28" fillId="28" borderId="0" xfId="0" applyNumberFormat="1" applyFont="1" applyFill="1" applyBorder="1" applyAlignment="1">
      <alignment horizontal="center" vertical="center"/>
    </xf>
    <xf numFmtId="0" fontId="5" fillId="28" borderId="0" xfId="0" applyNumberFormat="1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left" vertical="center"/>
    </xf>
    <xf numFmtId="0" fontId="20" fillId="24" borderId="1" xfId="0" applyFont="1" applyFill="1" applyBorder="1" applyAlignment="1">
      <alignment horizontal="left" vertical="center"/>
    </xf>
    <xf numFmtId="0" fontId="32" fillId="0" borderId="3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6">
    <cellStyle name="Procent" xfId="2" builtinId="5"/>
    <cellStyle name="Standaard" xfId="0" builtinId="0"/>
    <cellStyle name="Standaard 2" xfId="1" xr:uid="{49FC485F-0A5C-754B-A9BE-4C2A73A10EB4}"/>
    <cellStyle name="Standaard 2 2" xfId="4" xr:uid="{F18E40C2-96D4-844F-A80F-50FC6BACE6D0}"/>
    <cellStyle name="Standaard 3" xfId="3" xr:uid="{9B89E305-5863-C740-B543-F5D38B3B69AA}"/>
    <cellStyle name="Valuta" xfId="5" builtinId="4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BDC0BF"/>
      <rgbColor rgb="FF3F3F3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Totalen!$D$10:$D$18</c:f>
              <c:strCache>
                <c:ptCount val="9"/>
                <c:pt idx="0">
                  <c:v>DRIS_Klein</c:v>
                </c:pt>
                <c:pt idx="1">
                  <c:v>DRIS_R-Net</c:v>
                </c:pt>
                <c:pt idx="2">
                  <c:v>Reguliere haltes</c:v>
                </c:pt>
                <c:pt idx="3">
                  <c:v>DRIS_Klein</c:v>
                </c:pt>
                <c:pt idx="4">
                  <c:v>DRIS_Groot</c:v>
                </c:pt>
                <c:pt idx="6">
                  <c:v>Knooppunten</c:v>
                </c:pt>
                <c:pt idx="7">
                  <c:v>Overzichtsdisplay</c:v>
                </c:pt>
                <c:pt idx="8">
                  <c:v>DRIS_Knooppunthalte</c:v>
                </c:pt>
              </c:strCache>
            </c:strRef>
          </c:cat>
          <c:val>
            <c:numRef>
              <c:f>Totalen!$E$10:$E$18</c:f>
              <c:numCache>
                <c:formatCode>#,##0</c:formatCode>
                <c:ptCount val="9"/>
                <c:pt idx="0">
                  <c:v>0</c:v>
                </c:pt>
                <c:pt idx="1">
                  <c:v>4</c:v>
                </c:pt>
                <c:pt idx="2" formatCode="General">
                  <c:v>0</c:v>
                </c:pt>
                <c:pt idx="3">
                  <c:v>0</c:v>
                </c:pt>
                <c:pt idx="4" formatCode="General">
                  <c:v>0</c:v>
                </c:pt>
                <c:pt idx="6" formatCode="General">
                  <c:v>0</c:v>
                </c:pt>
                <c:pt idx="7" formatCode="General">
                  <c:v>1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0B-414B-9A20-4D6997382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6938879"/>
        <c:axId val="1256829023"/>
      </c:barChart>
      <c:catAx>
        <c:axId val="1256938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256829023"/>
        <c:crosses val="autoZero"/>
        <c:auto val="1"/>
        <c:lblAlgn val="ctr"/>
        <c:lblOffset val="100"/>
        <c:noMultiLvlLbl val="0"/>
      </c:catAx>
      <c:valAx>
        <c:axId val="1256829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2569388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37</xdr:row>
      <xdr:rowOff>78317</xdr:rowOff>
    </xdr:from>
    <xdr:to>
      <xdr:col>5</xdr:col>
      <xdr:colOff>2204720</xdr:colOff>
      <xdr:row>57</xdr:row>
      <xdr:rowOff>111760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8542BF55-4572-7DFD-0EDE-1C2EF22F57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30560-551D-6B4B-83E1-C8CACCF42C25}">
  <sheetPr>
    <tabColor theme="0" tint="-0.249977111117893"/>
  </sheetPr>
  <dimension ref="B2:N8100"/>
  <sheetViews>
    <sheetView zoomScale="158" zoomScaleNormal="130" workbookViewId="0">
      <selection activeCell="E134" sqref="E134"/>
    </sheetView>
  </sheetViews>
  <sheetFormatPr baseColWidth="10" defaultColWidth="10.83203125" defaultRowHeight="13" x14ac:dyDescent="0.15"/>
  <cols>
    <col min="1" max="1" width="3.33203125" style="20" customWidth="1"/>
    <col min="2" max="2" width="2.5" style="20" customWidth="1"/>
    <col min="3" max="3" width="4.1640625" style="20" customWidth="1"/>
    <col min="4" max="4" width="3.5" style="19" customWidth="1"/>
    <col min="5" max="5" width="38.1640625" style="20" customWidth="1"/>
    <col min="6" max="6" width="14.5" style="27" customWidth="1"/>
    <col min="7" max="7" width="11.6640625" style="20" bestFit="1" customWidth="1"/>
    <col min="8" max="11" width="10.83203125" style="20"/>
    <col min="12" max="12" width="37.6640625" style="20" customWidth="1"/>
    <col min="13" max="13" width="13.1640625" style="20" bestFit="1" customWidth="1"/>
    <col min="14" max="16384" width="10.83203125" style="20"/>
  </cols>
  <sheetData>
    <row r="2" spans="2:13" ht="25" customHeight="1" x14ac:dyDescent="0.15">
      <c r="B2" s="70" t="s">
        <v>8252</v>
      </c>
      <c r="C2" s="67"/>
      <c r="D2" s="68"/>
      <c r="E2" s="67"/>
      <c r="F2" s="69"/>
      <c r="G2" s="67"/>
      <c r="H2" s="67"/>
      <c r="I2" s="67"/>
      <c r="J2" s="67"/>
      <c r="K2" s="67"/>
      <c r="L2" s="67"/>
      <c r="M2" s="67"/>
    </row>
    <row r="4" spans="2:13" ht="14" hidden="1" x14ac:dyDescent="0.15">
      <c r="C4" s="18" t="s">
        <v>0</v>
      </c>
    </row>
    <row r="5" spans="2:13" hidden="1" x14ac:dyDescent="0.15"/>
    <row r="6" spans="2:13" ht="14" hidden="1" x14ac:dyDescent="0.15">
      <c r="D6" s="21" t="s">
        <v>1</v>
      </c>
      <c r="F6" s="64" t="s">
        <v>2</v>
      </c>
      <c r="H6" s="38">
        <f>NETWORKDAYS(I6,J6)</f>
        <v>21</v>
      </c>
      <c r="I6" s="66">
        <v>45170</v>
      </c>
      <c r="J6" s="66">
        <v>45199</v>
      </c>
      <c r="K6" s="21" t="s">
        <v>3</v>
      </c>
    </row>
    <row r="7" spans="2:13" hidden="1" x14ac:dyDescent="0.15">
      <c r="D7" s="21" t="s">
        <v>4</v>
      </c>
      <c r="F7" s="61" t="s">
        <v>5</v>
      </c>
    </row>
    <row r="8" spans="2:13" hidden="1" x14ac:dyDescent="0.15"/>
    <row r="9" spans="2:13" hidden="1" x14ac:dyDescent="0.15">
      <c r="D9" s="21" t="s">
        <v>6</v>
      </c>
      <c r="F9" s="65">
        <v>44920</v>
      </c>
    </row>
    <row r="10" spans="2:13" ht="14" hidden="1" x14ac:dyDescent="0.15">
      <c r="D10" s="21" t="s">
        <v>4</v>
      </c>
      <c r="F10" s="62" t="s">
        <v>7</v>
      </c>
    </row>
    <row r="11" spans="2:13" hidden="1" x14ac:dyDescent="0.15">
      <c r="D11" s="21"/>
      <c r="F11" s="28"/>
    </row>
    <row r="12" spans="2:13" ht="14" hidden="1" x14ac:dyDescent="0.15">
      <c r="C12" s="18" t="s">
        <v>8</v>
      </c>
    </row>
    <row r="13" spans="2:13" hidden="1" x14ac:dyDescent="0.15"/>
    <row r="14" spans="2:13" hidden="1" x14ac:dyDescent="0.15">
      <c r="D14" s="21" t="s">
        <v>9</v>
      </c>
      <c r="F14" s="17" t="s">
        <v>10</v>
      </c>
      <c r="G14" s="21" t="s">
        <v>11</v>
      </c>
    </row>
    <row r="15" spans="2:13" hidden="1" x14ac:dyDescent="0.15"/>
    <row r="16" spans="2:13" hidden="1" x14ac:dyDescent="0.15">
      <c r="D16" s="15" t="s">
        <v>12</v>
      </c>
      <c r="E16" s="15"/>
      <c r="F16" s="17" t="s">
        <v>13</v>
      </c>
      <c r="G16" s="16" t="s">
        <v>14</v>
      </c>
    </row>
    <row r="17" spans="3:13" hidden="1" x14ac:dyDescent="0.15">
      <c r="D17" s="15" t="s">
        <v>15</v>
      </c>
      <c r="F17" s="17" t="s">
        <v>10</v>
      </c>
      <c r="G17" s="16" t="s">
        <v>16</v>
      </c>
    </row>
    <row r="18" spans="3:13" hidden="1" x14ac:dyDescent="0.15">
      <c r="D18" s="15"/>
      <c r="F18" s="20"/>
      <c r="G18" s="16"/>
    </row>
    <row r="19" spans="3:13" hidden="1" x14ac:dyDescent="0.15">
      <c r="E19" s="21" t="s">
        <v>17</v>
      </c>
      <c r="F19" s="17" t="s">
        <v>13</v>
      </c>
      <c r="G19" s="21" t="s">
        <v>18</v>
      </c>
    </row>
    <row r="20" spans="3:13" hidden="1" x14ac:dyDescent="0.15">
      <c r="E20" s="21" t="s">
        <v>19</v>
      </c>
      <c r="F20" s="17" t="s">
        <v>13</v>
      </c>
      <c r="G20" s="21" t="s">
        <v>20</v>
      </c>
    </row>
    <row r="21" spans="3:13" hidden="1" x14ac:dyDescent="0.15">
      <c r="E21" s="21" t="s">
        <v>21</v>
      </c>
      <c r="F21" s="17" t="s">
        <v>13</v>
      </c>
      <c r="G21" s="21" t="s">
        <v>22</v>
      </c>
      <c r="M21"/>
    </row>
    <row r="22" spans="3:13" hidden="1" x14ac:dyDescent="0.15">
      <c r="E22" s="21" t="s">
        <v>23</v>
      </c>
      <c r="F22" s="17" t="s">
        <v>10</v>
      </c>
      <c r="G22" s="21" t="s">
        <v>24</v>
      </c>
      <c r="M22"/>
    </row>
    <row r="23" spans="3:13" hidden="1" x14ac:dyDescent="0.15">
      <c r="M23"/>
    </row>
    <row r="24" spans="3:13" hidden="1" x14ac:dyDescent="0.15">
      <c r="D24" s="21" t="s">
        <v>25</v>
      </c>
      <c r="F24" s="40">
        <f>COUNTIF(Haltelijst!CV:CV,1)</f>
        <v>14</v>
      </c>
      <c r="G24" s="19" t="str">
        <f>"Dit is "&amp;ROUND(L24*100,2)&amp;"% van het totaal aantal haltes in de lijst"</f>
        <v>Dit is 11,02% van het totaal aantal haltes in de lijst</v>
      </c>
      <c r="K24" s="60">
        <f>COUNTA(Haltelijst!A:A)-1</f>
        <v>127</v>
      </c>
      <c r="L24" s="45">
        <f>F24/K24</f>
        <v>0.11023622047244094</v>
      </c>
      <c r="M24"/>
    </row>
    <row r="25" spans="3:13" ht="14" hidden="1" x14ac:dyDescent="0.15">
      <c r="D25" s="21"/>
      <c r="E25" s="22" t="s">
        <v>26</v>
      </c>
      <c r="F25" s="40">
        <f>COUNTIFS(Haltelijst!CR:CR,1,Haltelijst!CV:CV,1)</f>
        <v>14</v>
      </c>
      <c r="G25" s="19" t="e">
        <f>"... dit is "&amp;ROUND(L25*100,2)&amp;"% van het aantal PNH haltes in de lijst"</f>
        <v>#DIV/0!</v>
      </c>
      <c r="K25" s="60">
        <f>COUNTIF(Haltelijst!Q:Q,"PNH")</f>
        <v>0</v>
      </c>
      <c r="L25" s="45" t="e">
        <f>F25/K25</f>
        <v>#DIV/0!</v>
      </c>
      <c r="M25"/>
    </row>
    <row r="26" spans="3:13" hidden="1" x14ac:dyDescent="0.15">
      <c r="M26"/>
    </row>
    <row r="27" spans="3:13" ht="14" hidden="1" x14ac:dyDescent="0.15">
      <c r="C27" s="18" t="s">
        <v>27</v>
      </c>
    </row>
    <row r="28" spans="3:13" hidden="1" x14ac:dyDescent="0.15"/>
    <row r="29" spans="3:13" hidden="1" x14ac:dyDescent="0.15">
      <c r="C29" s="20">
        <v>1</v>
      </c>
      <c r="D29" s="24" t="s">
        <v>28</v>
      </c>
    </row>
    <row r="30" spans="3:13" hidden="1" x14ac:dyDescent="0.15">
      <c r="E30" s="21" t="s">
        <v>29</v>
      </c>
      <c r="F30" s="23">
        <v>10</v>
      </c>
      <c r="G30" s="21" t="s">
        <v>30</v>
      </c>
    </row>
    <row r="31" spans="3:13" hidden="1" x14ac:dyDescent="0.15">
      <c r="E31" s="21" t="s">
        <v>31</v>
      </c>
      <c r="F31" s="72">
        <v>10</v>
      </c>
      <c r="G31" s="21" t="s">
        <v>32</v>
      </c>
    </row>
    <row r="32" spans="3:13" hidden="1" x14ac:dyDescent="0.15"/>
    <row r="33" spans="3:14" hidden="1" x14ac:dyDescent="0.15">
      <c r="C33" s="20">
        <v>2</v>
      </c>
      <c r="D33" s="24" t="s">
        <v>33</v>
      </c>
    </row>
    <row r="34" spans="3:14" ht="28" hidden="1" x14ac:dyDescent="0.15">
      <c r="C34" s="30" t="s">
        <v>34</v>
      </c>
      <c r="E34" s="22" t="s">
        <v>35</v>
      </c>
      <c r="F34" s="23">
        <v>3</v>
      </c>
      <c r="G34" s="21" t="s">
        <v>36</v>
      </c>
    </row>
    <row r="35" spans="3:14" hidden="1" x14ac:dyDescent="0.15"/>
    <row r="36" spans="3:14" hidden="1" x14ac:dyDescent="0.15">
      <c r="C36" s="20">
        <v>3</v>
      </c>
      <c r="D36" s="24" t="s">
        <v>37</v>
      </c>
    </row>
    <row r="37" spans="3:14" hidden="1" x14ac:dyDescent="0.15">
      <c r="E37" s="22"/>
      <c r="F37" s="26"/>
      <c r="G37" s="21"/>
    </row>
    <row r="38" spans="3:14" hidden="1" x14ac:dyDescent="0.15">
      <c r="F38" s="20"/>
    </row>
    <row r="39" spans="3:14" hidden="1" x14ac:dyDescent="0.15">
      <c r="C39" s="20">
        <v>4</v>
      </c>
      <c r="D39" s="24" t="s">
        <v>38</v>
      </c>
    </row>
    <row r="40" spans="3:14" hidden="1" x14ac:dyDescent="0.15">
      <c r="F40" s="29"/>
    </row>
    <row r="41" spans="3:14" hidden="1" x14ac:dyDescent="0.15"/>
    <row r="42" spans="3:14" ht="14" hidden="1" x14ac:dyDescent="0.15">
      <c r="C42" s="18" t="s">
        <v>39</v>
      </c>
      <c r="L42" s="41" t="s">
        <v>40</v>
      </c>
      <c r="M42" s="146" t="e">
        <f>Totalen!#REF!</f>
        <v>#REF!</v>
      </c>
      <c r="N42" s="21" t="s">
        <v>41</v>
      </c>
    </row>
    <row r="43" spans="3:14" ht="14" hidden="1" x14ac:dyDescent="0.15">
      <c r="C43" s="18"/>
      <c r="L43" s="41" t="s">
        <v>42</v>
      </c>
      <c r="M43" s="46">
        <f>Totalen!E20</f>
        <v>11</v>
      </c>
    </row>
    <row r="44" spans="3:14" ht="14" hidden="1" x14ac:dyDescent="0.15">
      <c r="C44" s="20">
        <v>1</v>
      </c>
      <c r="D44" s="21" t="s">
        <v>43</v>
      </c>
      <c r="F44" s="23" t="s">
        <v>44</v>
      </c>
    </row>
    <row r="45" spans="3:14" hidden="1" x14ac:dyDescent="0.15">
      <c r="D45" s="21"/>
      <c r="F45" s="20"/>
    </row>
    <row r="46" spans="3:14" ht="28" hidden="1" x14ac:dyDescent="0.15">
      <c r="C46" s="30" t="s">
        <v>45</v>
      </c>
      <c r="D46" s="21" t="s">
        <v>46</v>
      </c>
      <c r="F46" s="23" t="s">
        <v>47</v>
      </c>
    </row>
    <row r="47" spans="3:14" ht="14" hidden="1" x14ac:dyDescent="0.15">
      <c r="C47" s="30"/>
      <c r="D47" s="21"/>
      <c r="E47" s="22" t="s">
        <v>48</v>
      </c>
      <c r="F47" s="72">
        <v>5</v>
      </c>
      <c r="G47" s="21" t="s">
        <v>49</v>
      </c>
    </row>
    <row r="48" spans="3:14" hidden="1" x14ac:dyDescent="0.15">
      <c r="D48" s="21"/>
      <c r="F48" s="20"/>
    </row>
    <row r="49" spans="3:7" ht="14" hidden="1" x14ac:dyDescent="0.15">
      <c r="C49" s="30" t="s">
        <v>50</v>
      </c>
      <c r="D49" s="21" t="s">
        <v>51</v>
      </c>
      <c r="F49" s="23" t="s">
        <v>52</v>
      </c>
    </row>
    <row r="50" spans="3:7" ht="14" hidden="1" x14ac:dyDescent="0.15">
      <c r="D50" s="21"/>
      <c r="E50" s="22" t="s">
        <v>53</v>
      </c>
      <c r="F50" s="39">
        <f>F53</f>
        <v>10</v>
      </c>
      <c r="G50" s="21" t="s">
        <v>49</v>
      </c>
    </row>
    <row r="51" spans="3:7" hidden="1" x14ac:dyDescent="0.15">
      <c r="D51" s="21"/>
      <c r="F51" s="20"/>
    </row>
    <row r="52" spans="3:7" ht="14" hidden="1" x14ac:dyDescent="0.15">
      <c r="C52" s="30" t="s">
        <v>54</v>
      </c>
      <c r="D52" s="21" t="s">
        <v>55</v>
      </c>
      <c r="F52" s="23" t="s">
        <v>56</v>
      </c>
    </row>
    <row r="53" spans="3:7" ht="14" hidden="1" x14ac:dyDescent="0.15">
      <c r="D53" s="21"/>
      <c r="E53" s="22" t="s">
        <v>48</v>
      </c>
      <c r="F53" s="23">
        <v>10</v>
      </c>
      <c r="G53" s="21" t="s">
        <v>49</v>
      </c>
    </row>
    <row r="54" spans="3:7" hidden="1" x14ac:dyDescent="0.15">
      <c r="F54" s="20"/>
    </row>
    <row r="55" spans="3:7" ht="14" hidden="1" x14ac:dyDescent="0.15">
      <c r="C55" s="30" t="s">
        <v>57</v>
      </c>
      <c r="D55" s="21" t="s">
        <v>58</v>
      </c>
      <c r="F55" s="23" t="s">
        <v>44</v>
      </c>
    </row>
    <row r="56" spans="3:7" ht="14" hidden="1" x14ac:dyDescent="0.15">
      <c r="E56" s="22" t="s">
        <v>53</v>
      </c>
      <c r="F56" s="23">
        <v>30</v>
      </c>
      <c r="G56" s="21" t="s">
        <v>49</v>
      </c>
    </row>
    <row r="57" spans="3:7" hidden="1" x14ac:dyDescent="0.15">
      <c r="F57" s="20"/>
    </row>
    <row r="58" spans="3:7" ht="14" hidden="1" x14ac:dyDescent="0.15">
      <c r="C58" s="30" t="s">
        <v>59</v>
      </c>
      <c r="D58" s="21" t="s">
        <v>60</v>
      </c>
      <c r="F58" s="23" t="s">
        <v>52</v>
      </c>
    </row>
    <row r="59" spans="3:7" ht="14" hidden="1" x14ac:dyDescent="0.15">
      <c r="C59" s="33"/>
      <c r="E59" s="22" t="s">
        <v>61</v>
      </c>
      <c r="F59" s="63">
        <v>30</v>
      </c>
      <c r="G59" s="21" t="s">
        <v>49</v>
      </c>
    </row>
    <row r="60" spans="3:7" ht="14" hidden="1" x14ac:dyDescent="0.15">
      <c r="C60" s="33"/>
      <c r="E60" s="22" t="s">
        <v>53</v>
      </c>
      <c r="F60" s="63">
        <f>F63</f>
        <v>100</v>
      </c>
      <c r="G60" s="21" t="s">
        <v>49</v>
      </c>
    </row>
    <row r="61" spans="3:7" hidden="1" x14ac:dyDescent="0.15">
      <c r="C61" s="33"/>
      <c r="F61" s="20"/>
    </row>
    <row r="62" spans="3:7" ht="14" hidden="1" x14ac:dyDescent="0.15">
      <c r="C62" s="30" t="s">
        <v>62</v>
      </c>
      <c r="D62" s="21" t="s">
        <v>63</v>
      </c>
      <c r="F62" s="23" t="s">
        <v>64</v>
      </c>
    </row>
    <row r="63" spans="3:7" ht="14" hidden="1" x14ac:dyDescent="0.15">
      <c r="E63" s="22" t="s">
        <v>48</v>
      </c>
      <c r="F63" s="23">
        <v>100</v>
      </c>
      <c r="G63" s="21" t="s">
        <v>49</v>
      </c>
    </row>
    <row r="65" spans="3:13" ht="22" customHeight="1" x14ac:dyDescent="0.15">
      <c r="C65" s="18" t="s">
        <v>65</v>
      </c>
    </row>
    <row r="66" spans="3:13" ht="14" x14ac:dyDescent="0.15">
      <c r="C66" s="18"/>
    </row>
    <row r="67" spans="3:13" ht="28" x14ac:dyDescent="0.15">
      <c r="C67" s="18"/>
      <c r="D67" s="24" t="s">
        <v>66</v>
      </c>
      <c r="F67" s="125" t="s">
        <v>67</v>
      </c>
      <c r="H67" s="125" t="s">
        <v>68</v>
      </c>
    </row>
    <row r="68" spans="3:13" x14ac:dyDescent="0.15">
      <c r="C68" s="34" t="s">
        <v>34</v>
      </c>
      <c r="D68" s="31" t="s">
        <v>69</v>
      </c>
      <c r="F68" s="32"/>
      <c r="G68" s="31" t="s">
        <v>70</v>
      </c>
      <c r="H68" s="32"/>
      <c r="I68" s="31" t="s">
        <v>71</v>
      </c>
    </row>
    <row r="69" spans="3:13" ht="14" x14ac:dyDescent="0.15">
      <c r="C69" s="35" t="s">
        <v>45</v>
      </c>
      <c r="D69" s="31" t="s">
        <v>47</v>
      </c>
      <c r="F69" s="32"/>
      <c r="G69" s="31" t="s">
        <v>70</v>
      </c>
      <c r="H69" s="32"/>
      <c r="I69" s="31" t="s">
        <v>71</v>
      </c>
      <c r="M69" s="22"/>
    </row>
    <row r="70" spans="3:13" x14ac:dyDescent="0.15">
      <c r="C70" s="35">
        <v>3</v>
      </c>
      <c r="D70" s="31" t="s">
        <v>56</v>
      </c>
      <c r="F70" s="32"/>
      <c r="G70" s="31" t="s">
        <v>70</v>
      </c>
      <c r="H70" s="32"/>
      <c r="I70" s="31" t="s">
        <v>71</v>
      </c>
      <c r="L70" s="22"/>
      <c r="M70" s="132"/>
    </row>
    <row r="71" spans="3:13" ht="14" x14ac:dyDescent="0.15">
      <c r="C71" s="35" t="s">
        <v>59</v>
      </c>
      <c r="D71" s="31" t="s">
        <v>52</v>
      </c>
      <c r="F71" s="32"/>
      <c r="G71" s="31" t="s">
        <v>70</v>
      </c>
      <c r="H71" s="32"/>
      <c r="I71" s="31" t="s">
        <v>71</v>
      </c>
      <c r="L71" s="22"/>
      <c r="M71" s="132"/>
    </row>
    <row r="72" spans="3:13" ht="14" x14ac:dyDescent="0.15">
      <c r="C72" s="35" t="s">
        <v>62</v>
      </c>
      <c r="D72" s="31" t="s">
        <v>64</v>
      </c>
      <c r="F72" s="32"/>
      <c r="G72" s="31" t="s">
        <v>70</v>
      </c>
      <c r="H72" s="32"/>
      <c r="I72" s="31" t="s">
        <v>71</v>
      </c>
    </row>
    <row r="73" spans="3:13" x14ac:dyDescent="0.15">
      <c r="D73" s="21" t="s">
        <v>44</v>
      </c>
    </row>
    <row r="75" spans="3:13" x14ac:dyDescent="0.15">
      <c r="D75" s="21" t="s">
        <v>72</v>
      </c>
      <c r="F75" s="32"/>
      <c r="G75" s="31" t="s">
        <v>70</v>
      </c>
    </row>
    <row r="77" spans="3:13" x14ac:dyDescent="0.15">
      <c r="D77" s="24" t="s">
        <v>73</v>
      </c>
    </row>
    <row r="78" spans="3:13" x14ac:dyDescent="0.15">
      <c r="D78" s="21" t="s">
        <v>74</v>
      </c>
      <c r="F78" s="32"/>
      <c r="G78" s="31" t="s">
        <v>70</v>
      </c>
      <c r="H78" s="38"/>
      <c r="L78" s="22"/>
    </row>
    <row r="79" spans="3:13" x14ac:dyDescent="0.15">
      <c r="D79" s="21" t="s">
        <v>75</v>
      </c>
      <c r="F79" s="32"/>
      <c r="G79" s="31" t="s">
        <v>70</v>
      </c>
      <c r="H79" s="38"/>
      <c r="L79" s="22"/>
    </row>
    <row r="81" spans="3:9" x14ac:dyDescent="0.15">
      <c r="D81" s="21" t="s">
        <v>76</v>
      </c>
      <c r="F81" s="32"/>
      <c r="G81" s="31" t="s">
        <v>70</v>
      </c>
      <c r="H81" s="38"/>
    </row>
    <row r="82" spans="3:9" x14ac:dyDescent="0.15">
      <c r="D82" s="21" t="s">
        <v>77</v>
      </c>
      <c r="F82" s="32"/>
      <c r="G82" s="31" t="s">
        <v>70</v>
      </c>
      <c r="H82" s="38"/>
    </row>
    <row r="84" spans="3:9" ht="28" x14ac:dyDescent="0.15">
      <c r="D84" s="24" t="s">
        <v>68</v>
      </c>
      <c r="F84" s="20"/>
      <c r="H84" s="125" t="s">
        <v>68</v>
      </c>
    </row>
    <row r="85" spans="3:9" x14ac:dyDescent="0.15">
      <c r="D85" s="21" t="s">
        <v>78</v>
      </c>
      <c r="F85" s="39"/>
      <c r="H85" s="32"/>
      <c r="I85" s="31" t="s">
        <v>79</v>
      </c>
    </row>
    <row r="87" spans="3:9" ht="14" hidden="1" x14ac:dyDescent="0.15">
      <c r="C87" s="18"/>
    </row>
    <row r="88" spans="3:9" hidden="1" x14ac:dyDescent="0.15"/>
    <row r="89" spans="3:9" hidden="1" x14ac:dyDescent="0.15">
      <c r="E89" s="22"/>
    </row>
    <row r="90" spans="3:9" hidden="1" x14ac:dyDescent="0.15"/>
    <row r="91" spans="3:9" hidden="1" x14ac:dyDescent="0.15"/>
    <row r="92" spans="3:9" hidden="1" x14ac:dyDescent="0.15"/>
    <row r="93" spans="3:9" hidden="1" x14ac:dyDescent="0.15"/>
    <row r="94" spans="3:9" ht="14" hidden="1" x14ac:dyDescent="0.15">
      <c r="C94" s="18" t="s">
        <v>80</v>
      </c>
    </row>
    <row r="95" spans="3:9" hidden="1" x14ac:dyDescent="0.15"/>
    <row r="96" spans="3:9" hidden="1" x14ac:dyDescent="0.15">
      <c r="D96" s="21" t="s">
        <v>81</v>
      </c>
      <c r="F96" s="94" t="s">
        <v>13</v>
      </c>
      <c r="G96" s="21" t="s">
        <v>82</v>
      </c>
    </row>
    <row r="97" spans="4:7" hidden="1" x14ac:dyDescent="0.15">
      <c r="D97" s="21" t="s">
        <v>83</v>
      </c>
      <c r="F97" s="94" t="s">
        <v>13</v>
      </c>
      <c r="G97" s="21" t="s">
        <v>84</v>
      </c>
    </row>
    <row r="98" spans="4:7" hidden="1" x14ac:dyDescent="0.15">
      <c r="D98" s="93" t="s">
        <v>85</v>
      </c>
    </row>
    <row r="99" spans="4:7" hidden="1" x14ac:dyDescent="0.15"/>
    <row r="100" spans="4:7" hidden="1" x14ac:dyDescent="0.15"/>
    <row r="101" spans="4:7" hidden="1" x14ac:dyDescent="0.15"/>
    <row r="102" spans="4:7" hidden="1" x14ac:dyDescent="0.15"/>
    <row r="103" spans="4:7" hidden="1" x14ac:dyDescent="0.15"/>
    <row r="104" spans="4:7" hidden="1" x14ac:dyDescent="0.15"/>
    <row r="105" spans="4:7" hidden="1" x14ac:dyDescent="0.15"/>
    <row r="106" spans="4:7" hidden="1" x14ac:dyDescent="0.15"/>
    <row r="107" spans="4:7" hidden="1" x14ac:dyDescent="0.15"/>
    <row r="108" spans="4:7" hidden="1" x14ac:dyDescent="0.15"/>
    <row r="109" spans="4:7" hidden="1" x14ac:dyDescent="0.15"/>
    <row r="110" spans="4:7" hidden="1" x14ac:dyDescent="0.15"/>
    <row r="111" spans="4:7" hidden="1" x14ac:dyDescent="0.15"/>
    <row r="112" spans="4:7" hidden="1" x14ac:dyDescent="0.15"/>
    <row r="113" spans="2:10" hidden="1" x14ac:dyDescent="0.15"/>
    <row r="114" spans="2:10" hidden="1" x14ac:dyDescent="0.15">
      <c r="B114" s="42"/>
      <c r="C114" s="42"/>
      <c r="D114" s="43"/>
      <c r="E114" s="42"/>
      <c r="F114" s="44"/>
      <c r="G114" s="42"/>
      <c r="H114" s="42"/>
      <c r="I114" s="42"/>
      <c r="J114" s="42"/>
    </row>
    <row r="115" spans="2:10" hidden="1" x14ac:dyDescent="0.15"/>
    <row r="116" spans="2:10" ht="14" hidden="1" x14ac:dyDescent="0.15">
      <c r="E116" s="41" t="s">
        <v>10</v>
      </c>
    </row>
    <row r="117" spans="2:10" ht="14" hidden="1" x14ac:dyDescent="0.15">
      <c r="E117" s="41" t="s">
        <v>13</v>
      </c>
    </row>
    <row r="118" spans="2:10" hidden="1" x14ac:dyDescent="0.15"/>
    <row r="119" spans="2:10" hidden="1" x14ac:dyDescent="0.15">
      <c r="D119" s="24" t="s">
        <v>86</v>
      </c>
    </row>
    <row r="120" spans="2:10" ht="14" hidden="1" x14ac:dyDescent="0.15">
      <c r="E120" s="22" t="s">
        <v>87</v>
      </c>
      <c r="F120" s="142">
        <f>SUMIFS(Haltelijst!CK:CK,Haltelijst!CR:CR,1)</f>
        <v>0</v>
      </c>
      <c r="G120" s="22" t="s">
        <v>88</v>
      </c>
      <c r="H120" s="21" t="s">
        <v>89</v>
      </c>
    </row>
    <row r="121" spans="2:10" ht="14" hidden="1" x14ac:dyDescent="0.15">
      <c r="E121" s="22" t="s">
        <v>90</v>
      </c>
      <c r="F121" s="142">
        <f>SUMIFS(Haltelijst!CK:CK,Haltelijst!CR:CR,1,Haltelijst!CM:CM,"&lt;&gt;.")</f>
        <v>0</v>
      </c>
      <c r="G121" s="145" t="e">
        <f>F121/F$120</f>
        <v>#DIV/0!</v>
      </c>
    </row>
    <row r="122" spans="2:10" ht="14" hidden="1" x14ac:dyDescent="0.15">
      <c r="E122" s="22" t="s">
        <v>91</v>
      </c>
      <c r="F122" s="142">
        <f>SUMIFS(Haltelijst!CK:CK,Haltelijst!CR:CR,1,Haltelijst!DC:DC,$D$69)+SUMIFS(Haltelijst!CK:CK,Haltelijst!CR:CR,1,Haltelijst!DC:DC,$D$70)+SUMIFS(Haltelijst!CK:CK,Haltelijst!CR:CR,1,Haltelijst!DC:DC,$D$71)+SUMIFS(Haltelijst!CK:CK,Haltelijst!CR:CR,1,Haltelijst!DC:DC,$D$72)</f>
        <v>0</v>
      </c>
      <c r="G122" s="145" t="e">
        <f>F122/F$120</f>
        <v>#DIV/0!</v>
      </c>
    </row>
    <row r="123" spans="2:10" hidden="1" x14ac:dyDescent="0.15"/>
    <row r="124" spans="2:10" hidden="1" x14ac:dyDescent="0.15"/>
    <row r="125" spans="2:10" hidden="1" x14ac:dyDescent="0.15"/>
    <row r="126" spans="2:10" hidden="1" x14ac:dyDescent="0.15"/>
    <row r="127" spans="2:10" hidden="1" x14ac:dyDescent="0.15"/>
    <row r="129" spans="4:8" ht="14" x14ac:dyDescent="0.15">
      <c r="D129" s="92" t="s">
        <v>92</v>
      </c>
      <c r="E129" s="25" t="s">
        <v>93</v>
      </c>
      <c r="F129" s="81" t="s">
        <v>94</v>
      </c>
      <c r="G129" s="25" t="s">
        <v>95</v>
      </c>
    </row>
    <row r="130" spans="4:8" x14ac:dyDescent="0.15">
      <c r="D130" s="19">
        <v>1</v>
      </c>
      <c r="E130" s="21" t="s">
        <v>96</v>
      </c>
      <c r="F130" s="21" t="s">
        <v>97</v>
      </c>
      <c r="G130" s="21" t="s">
        <v>98</v>
      </c>
      <c r="H130" s="19"/>
    </row>
    <row r="131" spans="4:8" x14ac:dyDescent="0.15">
      <c r="D131" s="80">
        <v>1</v>
      </c>
      <c r="E131" s="21" t="s">
        <v>99</v>
      </c>
      <c r="F131" s="21" t="s">
        <v>97</v>
      </c>
      <c r="G131" s="21" t="s">
        <v>100</v>
      </c>
      <c r="H131" s="19"/>
    </row>
    <row r="132" spans="4:8" x14ac:dyDescent="0.15">
      <c r="D132" s="19">
        <v>2</v>
      </c>
      <c r="E132" s="21" t="s">
        <v>96</v>
      </c>
      <c r="F132" s="21" t="s">
        <v>97</v>
      </c>
      <c r="G132" s="21" t="s">
        <v>98</v>
      </c>
      <c r="H132" s="19"/>
    </row>
    <row r="133" spans="4:8" x14ac:dyDescent="0.15">
      <c r="D133" s="19">
        <v>2</v>
      </c>
      <c r="E133" s="21" t="s">
        <v>101</v>
      </c>
      <c r="F133" s="21" t="s">
        <v>97</v>
      </c>
      <c r="G133" s="21" t="s">
        <v>102</v>
      </c>
      <c r="H133" s="19"/>
    </row>
    <row r="134" spans="4:8" x14ac:dyDescent="0.15">
      <c r="D134" s="19">
        <v>2</v>
      </c>
      <c r="E134" s="21" t="s">
        <v>99</v>
      </c>
      <c r="F134" s="21" t="s">
        <v>97</v>
      </c>
      <c r="G134" s="21" t="s">
        <v>100</v>
      </c>
      <c r="H134" s="19"/>
    </row>
    <row r="135" spans="4:8" x14ac:dyDescent="0.15">
      <c r="D135" s="80">
        <v>3</v>
      </c>
      <c r="E135" s="21" t="s">
        <v>96</v>
      </c>
      <c r="F135" s="21" t="s">
        <v>97</v>
      </c>
      <c r="G135" s="21" t="s">
        <v>98</v>
      </c>
      <c r="H135" s="19"/>
    </row>
    <row r="136" spans="4:8" x14ac:dyDescent="0.15">
      <c r="D136" s="80">
        <v>3</v>
      </c>
      <c r="E136" s="21" t="s">
        <v>101</v>
      </c>
      <c r="F136" s="21" t="s">
        <v>97</v>
      </c>
      <c r="G136" s="21" t="s">
        <v>102</v>
      </c>
      <c r="H136" s="19"/>
    </row>
    <row r="137" spans="4:8" x14ac:dyDescent="0.15">
      <c r="D137" s="19">
        <v>3</v>
      </c>
      <c r="E137" s="21" t="s">
        <v>99</v>
      </c>
      <c r="F137" s="21" t="s">
        <v>97</v>
      </c>
      <c r="G137" s="21" t="s">
        <v>100</v>
      </c>
      <c r="H137" s="19"/>
    </row>
    <row r="138" spans="4:8" x14ac:dyDescent="0.15">
      <c r="D138" s="80">
        <v>4</v>
      </c>
      <c r="E138" s="21" t="s">
        <v>96</v>
      </c>
      <c r="F138" s="21" t="s">
        <v>97</v>
      </c>
      <c r="G138" s="21" t="s">
        <v>98</v>
      </c>
      <c r="H138" s="19"/>
    </row>
    <row r="139" spans="4:8" x14ac:dyDescent="0.15">
      <c r="D139" s="19">
        <v>4</v>
      </c>
      <c r="E139" s="21" t="s">
        <v>101</v>
      </c>
      <c r="F139" s="21" t="s">
        <v>97</v>
      </c>
      <c r="G139" s="21" t="s">
        <v>102</v>
      </c>
      <c r="H139" s="19"/>
    </row>
    <row r="140" spans="4:8" x14ac:dyDescent="0.15">
      <c r="D140" s="80">
        <v>5</v>
      </c>
      <c r="E140" s="21" t="s">
        <v>99</v>
      </c>
      <c r="F140" s="21" t="s">
        <v>97</v>
      </c>
      <c r="G140" s="21" t="s">
        <v>100</v>
      </c>
      <c r="H140" s="19"/>
    </row>
    <row r="141" spans="4:8" x14ac:dyDescent="0.15">
      <c r="D141" s="80">
        <v>6</v>
      </c>
      <c r="E141" s="21" t="s">
        <v>99</v>
      </c>
      <c r="F141" s="21" t="s">
        <v>97</v>
      </c>
      <c r="G141" s="21" t="s">
        <v>100</v>
      </c>
      <c r="H141" s="19"/>
    </row>
    <row r="142" spans="4:8" x14ac:dyDescent="0.15">
      <c r="D142" s="80">
        <v>7</v>
      </c>
      <c r="E142" s="21" t="s">
        <v>101</v>
      </c>
      <c r="F142" s="21" t="s">
        <v>97</v>
      </c>
      <c r="G142" s="21" t="s">
        <v>102</v>
      </c>
      <c r="H142" s="19"/>
    </row>
    <row r="143" spans="4:8" x14ac:dyDescent="0.15">
      <c r="D143" s="80">
        <v>8</v>
      </c>
      <c r="E143" s="21" t="s">
        <v>96</v>
      </c>
      <c r="F143" s="21" t="s">
        <v>97</v>
      </c>
      <c r="G143" s="21" t="s">
        <v>98</v>
      </c>
      <c r="H143" s="19"/>
    </row>
    <row r="144" spans="4:8" x14ac:dyDescent="0.15">
      <c r="D144" s="19">
        <v>8</v>
      </c>
      <c r="E144" s="21" t="s">
        <v>101</v>
      </c>
      <c r="F144" s="21" t="s">
        <v>97</v>
      </c>
      <c r="G144" s="21" t="s">
        <v>102</v>
      </c>
      <c r="H144" s="19"/>
    </row>
    <row r="145" spans="4:8" x14ac:dyDescent="0.15">
      <c r="D145" s="80">
        <v>9</v>
      </c>
      <c r="E145" s="21" t="s">
        <v>101</v>
      </c>
      <c r="F145" s="21" t="s">
        <v>97</v>
      </c>
      <c r="G145" s="21" t="s">
        <v>103</v>
      </c>
      <c r="H145" s="19"/>
    </row>
    <row r="146" spans="4:8" x14ac:dyDescent="0.15">
      <c r="D146" s="80">
        <v>10</v>
      </c>
      <c r="E146" s="21" t="s">
        <v>96</v>
      </c>
      <c r="F146" s="21" t="s">
        <v>97</v>
      </c>
      <c r="G146" s="21" t="s">
        <v>98</v>
      </c>
      <c r="H146" s="19"/>
    </row>
    <row r="147" spans="4:8" x14ac:dyDescent="0.15">
      <c r="D147" s="80">
        <v>11</v>
      </c>
      <c r="E147" s="21" t="s">
        <v>96</v>
      </c>
      <c r="F147" s="21" t="s">
        <v>97</v>
      </c>
      <c r="G147" s="21" t="s">
        <v>104</v>
      </c>
      <c r="H147" s="19"/>
    </row>
    <row r="148" spans="4:8" x14ac:dyDescent="0.15">
      <c r="D148" s="80">
        <v>12</v>
      </c>
      <c r="E148" s="21" t="s">
        <v>101</v>
      </c>
      <c r="F148" s="21" t="s">
        <v>97</v>
      </c>
      <c r="G148" s="21" t="s">
        <v>102</v>
      </c>
      <c r="H148" s="19"/>
    </row>
    <row r="149" spans="4:8" x14ac:dyDescent="0.15">
      <c r="D149" s="80">
        <v>14</v>
      </c>
      <c r="E149" s="21" t="s">
        <v>101</v>
      </c>
      <c r="F149" s="21" t="s">
        <v>97</v>
      </c>
      <c r="G149" s="21" t="s">
        <v>102</v>
      </c>
      <c r="H149" s="19"/>
    </row>
    <row r="150" spans="4:8" x14ac:dyDescent="0.15">
      <c r="D150" s="80">
        <v>14</v>
      </c>
      <c r="E150" s="21" t="s">
        <v>96</v>
      </c>
      <c r="F150" s="21" t="s">
        <v>97</v>
      </c>
      <c r="G150" s="21" t="s">
        <v>104</v>
      </c>
      <c r="H150" s="19"/>
    </row>
    <row r="151" spans="4:8" x14ac:dyDescent="0.15">
      <c r="D151" s="80">
        <v>15</v>
      </c>
      <c r="E151" s="21" t="s">
        <v>101</v>
      </c>
      <c r="F151" s="21" t="s">
        <v>97</v>
      </c>
      <c r="G151" s="21" t="s">
        <v>102</v>
      </c>
      <c r="H151" s="19"/>
    </row>
    <row r="152" spans="4:8" x14ac:dyDescent="0.15">
      <c r="D152" s="80">
        <v>28</v>
      </c>
      <c r="E152" s="21" t="s">
        <v>96</v>
      </c>
      <c r="F152" s="21" t="s">
        <v>105</v>
      </c>
      <c r="G152" s="21" t="s">
        <v>106</v>
      </c>
      <c r="H152" s="19"/>
    </row>
    <row r="153" spans="4:8" x14ac:dyDescent="0.15">
      <c r="D153" s="80">
        <v>30</v>
      </c>
      <c r="E153" s="21" t="s">
        <v>96</v>
      </c>
      <c r="F153" s="21" t="s">
        <v>97</v>
      </c>
      <c r="G153" s="21" t="s">
        <v>107</v>
      </c>
      <c r="H153" s="19"/>
    </row>
    <row r="154" spans="4:8" x14ac:dyDescent="0.15">
      <c r="D154" s="80">
        <v>31</v>
      </c>
      <c r="E154" s="21" t="s">
        <v>96</v>
      </c>
      <c r="F154" s="21" t="s">
        <v>97</v>
      </c>
      <c r="G154" s="21" t="s">
        <v>107</v>
      </c>
      <c r="H154" s="19"/>
    </row>
    <row r="155" spans="4:8" x14ac:dyDescent="0.15">
      <c r="D155" s="80">
        <v>33</v>
      </c>
      <c r="E155" s="21" t="s">
        <v>96</v>
      </c>
      <c r="F155" s="21" t="s">
        <v>97</v>
      </c>
      <c r="G155" s="21" t="s">
        <v>107</v>
      </c>
      <c r="H155" s="19"/>
    </row>
    <row r="156" spans="4:8" x14ac:dyDescent="0.15">
      <c r="D156" s="80">
        <v>34</v>
      </c>
      <c r="E156" s="21" t="s">
        <v>96</v>
      </c>
      <c r="F156" s="21" t="s">
        <v>97</v>
      </c>
      <c r="G156" s="21" t="s">
        <v>107</v>
      </c>
      <c r="H156" s="19"/>
    </row>
    <row r="157" spans="4:8" x14ac:dyDescent="0.15">
      <c r="D157" s="80">
        <v>71</v>
      </c>
      <c r="E157" s="21" t="s">
        <v>101</v>
      </c>
      <c r="F157" s="21" t="s">
        <v>108</v>
      </c>
      <c r="G157" s="21" t="s">
        <v>95</v>
      </c>
      <c r="H157" s="19"/>
    </row>
    <row r="158" spans="4:8" x14ac:dyDescent="0.15">
      <c r="D158" s="80">
        <v>72</v>
      </c>
      <c r="E158" s="21" t="s">
        <v>101</v>
      </c>
      <c r="F158" s="21" t="s">
        <v>108</v>
      </c>
      <c r="G158" s="21" t="s">
        <v>95</v>
      </c>
      <c r="H158" s="19"/>
    </row>
    <row r="159" spans="4:8" x14ac:dyDescent="0.15">
      <c r="D159" s="80">
        <v>73</v>
      </c>
      <c r="E159" s="21" t="s">
        <v>101</v>
      </c>
      <c r="F159" s="21" t="s">
        <v>108</v>
      </c>
      <c r="G159" s="21" t="s">
        <v>95</v>
      </c>
      <c r="H159" s="19"/>
    </row>
    <row r="160" spans="4:8" x14ac:dyDescent="0.15">
      <c r="D160" s="80">
        <v>74</v>
      </c>
      <c r="E160" s="21" t="s">
        <v>101</v>
      </c>
      <c r="F160" s="21" t="s">
        <v>108</v>
      </c>
      <c r="G160" s="21" t="s">
        <v>95</v>
      </c>
      <c r="H160" s="19"/>
    </row>
    <row r="161" spans="4:8" x14ac:dyDescent="0.15">
      <c r="D161" s="80">
        <v>75</v>
      </c>
      <c r="E161" s="21" t="s">
        <v>101</v>
      </c>
      <c r="F161" s="21" t="s">
        <v>108</v>
      </c>
      <c r="G161" s="21" t="s">
        <v>95</v>
      </c>
      <c r="H161" s="19"/>
    </row>
    <row r="162" spans="4:8" x14ac:dyDescent="0.15">
      <c r="D162" s="80">
        <v>76</v>
      </c>
      <c r="E162" s="21" t="s">
        <v>101</v>
      </c>
      <c r="F162" s="21" t="s">
        <v>108</v>
      </c>
      <c r="G162" s="21" t="s">
        <v>95</v>
      </c>
      <c r="H162" s="19"/>
    </row>
    <row r="163" spans="4:8" x14ac:dyDescent="0.15">
      <c r="D163" s="80">
        <v>78</v>
      </c>
      <c r="E163" s="21" t="s">
        <v>101</v>
      </c>
      <c r="F163" s="21" t="s">
        <v>108</v>
      </c>
      <c r="G163" s="21" t="s">
        <v>95</v>
      </c>
      <c r="H163" s="19"/>
    </row>
    <row r="164" spans="4:8" x14ac:dyDescent="0.15">
      <c r="D164" s="80">
        <v>80</v>
      </c>
      <c r="E164" s="21" t="s">
        <v>101</v>
      </c>
      <c r="F164" s="21" t="s">
        <v>108</v>
      </c>
      <c r="G164" s="21" t="s">
        <v>95</v>
      </c>
      <c r="H164" s="19"/>
    </row>
    <row r="165" spans="4:8" x14ac:dyDescent="0.15">
      <c r="D165" s="80">
        <v>81</v>
      </c>
      <c r="E165" s="21" t="s">
        <v>101</v>
      </c>
      <c r="F165" s="21" t="s">
        <v>108</v>
      </c>
      <c r="G165" s="21" t="s">
        <v>95</v>
      </c>
      <c r="H165" s="19"/>
    </row>
    <row r="166" spans="4:8" x14ac:dyDescent="0.15">
      <c r="D166" s="80">
        <v>100</v>
      </c>
      <c r="E166" s="21" t="s">
        <v>99</v>
      </c>
      <c r="F166" s="21" t="s">
        <v>108</v>
      </c>
      <c r="G166" s="21" t="s">
        <v>95</v>
      </c>
      <c r="H166" s="19"/>
    </row>
    <row r="167" spans="4:8" x14ac:dyDescent="0.15">
      <c r="D167" s="80">
        <v>104</v>
      </c>
      <c r="E167" s="21" t="s">
        <v>99</v>
      </c>
      <c r="F167" s="21" t="s">
        <v>108</v>
      </c>
      <c r="G167" s="21" t="s">
        <v>95</v>
      </c>
      <c r="H167" s="19"/>
    </row>
    <row r="168" spans="4:8" x14ac:dyDescent="0.15">
      <c r="D168" s="80">
        <v>106</v>
      </c>
      <c r="E168" s="21" t="s">
        <v>99</v>
      </c>
      <c r="F168" s="21" t="s">
        <v>108</v>
      </c>
      <c r="G168" s="21" t="s">
        <v>95</v>
      </c>
      <c r="H168" s="19"/>
    </row>
    <row r="169" spans="4:8" x14ac:dyDescent="0.15">
      <c r="D169" s="80">
        <v>108</v>
      </c>
      <c r="E169" s="21" t="s">
        <v>99</v>
      </c>
      <c r="F169" s="21" t="s">
        <v>108</v>
      </c>
      <c r="G169" s="21" t="s">
        <v>95</v>
      </c>
      <c r="H169" s="19"/>
    </row>
    <row r="170" spans="4:8" x14ac:dyDescent="0.15">
      <c r="D170" s="80">
        <v>109</v>
      </c>
      <c r="E170" s="21" t="s">
        <v>99</v>
      </c>
      <c r="F170" s="21" t="s">
        <v>108</v>
      </c>
      <c r="G170" s="21" t="s">
        <v>95</v>
      </c>
      <c r="H170" s="19"/>
    </row>
    <row r="171" spans="4:8" x14ac:dyDescent="0.15">
      <c r="D171" s="80">
        <v>110</v>
      </c>
      <c r="E171" s="21" t="s">
        <v>99</v>
      </c>
      <c r="F171" s="21" t="s">
        <v>108</v>
      </c>
      <c r="G171" s="21" t="s">
        <v>95</v>
      </c>
      <c r="H171" s="19"/>
    </row>
    <row r="172" spans="4:8" x14ac:dyDescent="0.15">
      <c r="D172" s="80">
        <v>123</v>
      </c>
      <c r="E172" s="21" t="s">
        <v>96</v>
      </c>
      <c r="F172" s="21" t="s">
        <v>108</v>
      </c>
      <c r="G172" s="21" t="s">
        <v>95</v>
      </c>
      <c r="H172" s="19"/>
    </row>
    <row r="173" spans="4:8" x14ac:dyDescent="0.15">
      <c r="D173" s="80">
        <v>128</v>
      </c>
      <c r="E173" s="21" t="s">
        <v>96</v>
      </c>
      <c r="F173" s="21" t="s">
        <v>108</v>
      </c>
      <c r="G173" s="21" t="s">
        <v>95</v>
      </c>
      <c r="H173" s="19"/>
    </row>
    <row r="174" spans="4:8" x14ac:dyDescent="0.15">
      <c r="D174" s="80">
        <v>129</v>
      </c>
      <c r="E174" s="21" t="s">
        <v>96</v>
      </c>
      <c r="F174" s="21" t="s">
        <v>108</v>
      </c>
      <c r="G174" s="21" t="s">
        <v>95</v>
      </c>
      <c r="H174" s="19"/>
    </row>
    <row r="175" spans="4:8" x14ac:dyDescent="0.15">
      <c r="D175" s="80">
        <v>132</v>
      </c>
      <c r="E175" s="21" t="s">
        <v>96</v>
      </c>
      <c r="F175" s="21" t="s">
        <v>108</v>
      </c>
      <c r="G175" s="21" t="s">
        <v>95</v>
      </c>
      <c r="H175" s="19"/>
    </row>
    <row r="176" spans="4:8" x14ac:dyDescent="0.15">
      <c r="D176" s="80">
        <v>133</v>
      </c>
      <c r="E176" s="21" t="s">
        <v>96</v>
      </c>
      <c r="F176" s="21" t="s">
        <v>108</v>
      </c>
      <c r="G176" s="21" t="s">
        <v>95</v>
      </c>
      <c r="H176" s="19"/>
    </row>
    <row r="177" spans="4:8" x14ac:dyDescent="0.15">
      <c r="D177" s="80">
        <v>134</v>
      </c>
      <c r="E177" s="21" t="s">
        <v>96</v>
      </c>
      <c r="F177" s="21" t="s">
        <v>108</v>
      </c>
      <c r="G177" s="21" t="s">
        <v>95</v>
      </c>
      <c r="H177" s="19"/>
    </row>
    <row r="178" spans="4:8" x14ac:dyDescent="0.15">
      <c r="D178" s="80">
        <v>135</v>
      </c>
      <c r="E178" s="21" t="s">
        <v>96</v>
      </c>
      <c r="F178" s="21" t="s">
        <v>108</v>
      </c>
      <c r="G178" s="21" t="s">
        <v>95</v>
      </c>
      <c r="H178" s="19"/>
    </row>
    <row r="179" spans="4:8" x14ac:dyDescent="0.15">
      <c r="D179" s="80">
        <v>136</v>
      </c>
      <c r="E179" s="21" t="s">
        <v>96</v>
      </c>
      <c r="F179" s="21" t="s">
        <v>108</v>
      </c>
      <c r="G179" s="21" t="s">
        <v>95</v>
      </c>
      <c r="H179" s="19"/>
    </row>
    <row r="180" spans="4:8" x14ac:dyDescent="0.15">
      <c r="D180" s="80">
        <v>139</v>
      </c>
      <c r="E180" s="21" t="s">
        <v>96</v>
      </c>
      <c r="F180" s="21" t="s">
        <v>108</v>
      </c>
      <c r="G180" s="21" t="s">
        <v>95</v>
      </c>
      <c r="H180" s="19"/>
    </row>
    <row r="181" spans="4:8" x14ac:dyDescent="0.15">
      <c r="D181" s="80">
        <v>151</v>
      </c>
      <c r="E181" s="21" t="s">
        <v>96</v>
      </c>
      <c r="F181" s="21" t="s">
        <v>108</v>
      </c>
      <c r="G181" s="21" t="s">
        <v>95</v>
      </c>
      <c r="H181" s="19"/>
    </row>
    <row r="182" spans="4:8" x14ac:dyDescent="0.15">
      <c r="D182" s="80">
        <v>152</v>
      </c>
      <c r="E182" s="21" t="s">
        <v>96</v>
      </c>
      <c r="F182" s="21" t="s">
        <v>108</v>
      </c>
      <c r="G182" s="21" t="s">
        <v>95</v>
      </c>
      <c r="H182" s="19"/>
    </row>
    <row r="183" spans="4:8" x14ac:dyDescent="0.15">
      <c r="D183" s="80">
        <v>157</v>
      </c>
      <c r="E183" s="21" t="s">
        <v>96</v>
      </c>
      <c r="F183" s="21" t="s">
        <v>108</v>
      </c>
      <c r="G183" s="21" t="s">
        <v>95</v>
      </c>
      <c r="H183" s="19"/>
    </row>
    <row r="184" spans="4:8" x14ac:dyDescent="0.15">
      <c r="D184" s="80">
        <v>160</v>
      </c>
      <c r="E184" s="21" t="s">
        <v>96</v>
      </c>
      <c r="F184" s="21" t="s">
        <v>108</v>
      </c>
      <c r="G184" s="21" t="s">
        <v>95</v>
      </c>
      <c r="H184" s="19"/>
    </row>
    <row r="185" spans="4:8" x14ac:dyDescent="0.15">
      <c r="D185" s="80">
        <v>162</v>
      </c>
      <c r="E185" s="21" t="s">
        <v>96</v>
      </c>
      <c r="F185" s="21" t="s">
        <v>108</v>
      </c>
      <c r="G185" s="21" t="s">
        <v>95</v>
      </c>
      <c r="H185" s="19"/>
    </row>
    <row r="186" spans="4:8" x14ac:dyDescent="0.15">
      <c r="D186" s="80">
        <v>163</v>
      </c>
      <c r="E186" s="21" t="s">
        <v>96</v>
      </c>
      <c r="F186" s="21" t="s">
        <v>108</v>
      </c>
      <c r="G186" s="21" t="s">
        <v>95</v>
      </c>
      <c r="H186" s="19"/>
    </row>
    <row r="187" spans="4:8" x14ac:dyDescent="0.15">
      <c r="D187" s="80">
        <v>164</v>
      </c>
      <c r="E187" s="21" t="s">
        <v>96</v>
      </c>
      <c r="F187" s="21" t="s">
        <v>109</v>
      </c>
      <c r="G187" s="21" t="s">
        <v>95</v>
      </c>
      <c r="H187" s="19"/>
    </row>
    <row r="188" spans="4:8" x14ac:dyDescent="0.15">
      <c r="D188" s="80">
        <v>165</v>
      </c>
      <c r="E188" s="21" t="s">
        <v>96</v>
      </c>
      <c r="F188" s="21" t="s">
        <v>108</v>
      </c>
      <c r="G188" s="21" t="s">
        <v>95</v>
      </c>
      <c r="H188" s="19"/>
    </row>
    <row r="189" spans="4:8" x14ac:dyDescent="0.15">
      <c r="D189" s="80">
        <v>166</v>
      </c>
      <c r="E189" s="21" t="s">
        <v>96</v>
      </c>
      <c r="F189" s="21" t="s">
        <v>108</v>
      </c>
      <c r="G189" s="21" t="s">
        <v>95</v>
      </c>
      <c r="H189" s="19"/>
    </row>
    <row r="190" spans="4:8" x14ac:dyDescent="0.15">
      <c r="D190" s="80">
        <v>167</v>
      </c>
      <c r="E190" s="21" t="s">
        <v>96</v>
      </c>
      <c r="F190" s="21" t="s">
        <v>108</v>
      </c>
      <c r="G190" s="21" t="s">
        <v>95</v>
      </c>
      <c r="H190" s="19"/>
    </row>
    <row r="191" spans="4:8" x14ac:dyDescent="0.15">
      <c r="D191" s="80">
        <v>169</v>
      </c>
      <c r="E191" s="21" t="s">
        <v>96</v>
      </c>
      <c r="F191" s="21" t="s">
        <v>108</v>
      </c>
      <c r="G191" s="21" t="s">
        <v>95</v>
      </c>
      <c r="H191" s="19"/>
    </row>
    <row r="192" spans="4:8" x14ac:dyDescent="0.15">
      <c r="D192" s="80">
        <v>200</v>
      </c>
      <c r="E192" s="21" t="s">
        <v>99</v>
      </c>
      <c r="F192" s="21" t="s">
        <v>109</v>
      </c>
      <c r="G192" s="21" t="s">
        <v>95</v>
      </c>
      <c r="H192" s="19"/>
    </row>
    <row r="193" spans="4:8" x14ac:dyDescent="0.15">
      <c r="D193" s="80">
        <v>232</v>
      </c>
      <c r="E193" s="21" t="s">
        <v>96</v>
      </c>
      <c r="F193" s="21" t="s">
        <v>109</v>
      </c>
      <c r="G193" s="21" t="s">
        <v>95</v>
      </c>
      <c r="H193" s="19"/>
    </row>
    <row r="194" spans="4:8" x14ac:dyDescent="0.15">
      <c r="D194" s="80">
        <v>239</v>
      </c>
      <c r="E194" s="21" t="s">
        <v>96</v>
      </c>
      <c r="F194" s="21" t="s">
        <v>110</v>
      </c>
      <c r="G194" s="21" t="s">
        <v>95</v>
      </c>
      <c r="H194" s="19"/>
    </row>
    <row r="195" spans="4:8" x14ac:dyDescent="0.15">
      <c r="D195" s="80">
        <v>250</v>
      </c>
      <c r="E195" s="21" t="s">
        <v>96</v>
      </c>
      <c r="F195" s="21" t="s">
        <v>109</v>
      </c>
      <c r="G195" s="21" t="s">
        <v>95</v>
      </c>
      <c r="H195" s="19"/>
    </row>
    <row r="196" spans="4:8" x14ac:dyDescent="0.15">
      <c r="D196" s="80">
        <v>251</v>
      </c>
      <c r="E196" s="21" t="s">
        <v>96</v>
      </c>
      <c r="F196" s="21" t="s">
        <v>110</v>
      </c>
      <c r="G196" s="21" t="s">
        <v>95</v>
      </c>
      <c r="H196" s="19"/>
    </row>
    <row r="197" spans="4:8" x14ac:dyDescent="0.15">
      <c r="D197" s="80">
        <v>260</v>
      </c>
      <c r="E197" s="21" t="s">
        <v>96</v>
      </c>
      <c r="F197" s="21" t="s">
        <v>110</v>
      </c>
      <c r="G197" s="21" t="s">
        <v>95</v>
      </c>
      <c r="H197" s="19"/>
    </row>
    <row r="198" spans="4:8" x14ac:dyDescent="0.15">
      <c r="D198" s="80">
        <v>269</v>
      </c>
      <c r="E198" s="21" t="s">
        <v>96</v>
      </c>
      <c r="F198" s="21" t="s">
        <v>110</v>
      </c>
      <c r="G198" s="21" t="s">
        <v>95</v>
      </c>
      <c r="H198" s="19"/>
    </row>
    <row r="199" spans="4:8" x14ac:dyDescent="0.15">
      <c r="D199" s="80">
        <v>300</v>
      </c>
      <c r="E199" s="21" t="s">
        <v>111</v>
      </c>
      <c r="F199" s="21" t="s">
        <v>112</v>
      </c>
      <c r="G199" s="21" t="s">
        <v>95</v>
      </c>
      <c r="H199" s="19"/>
    </row>
    <row r="200" spans="4:8" x14ac:dyDescent="0.15">
      <c r="D200" s="20">
        <v>301</v>
      </c>
      <c r="E200" s="21" t="s">
        <v>113</v>
      </c>
      <c r="F200" s="21" t="s">
        <v>112</v>
      </c>
      <c r="G200" s="21" t="s">
        <v>95</v>
      </c>
      <c r="H200" s="19"/>
    </row>
    <row r="201" spans="4:8" x14ac:dyDescent="0.15">
      <c r="D201" s="20">
        <v>304</v>
      </c>
      <c r="E201" s="21" t="s">
        <v>113</v>
      </c>
      <c r="F201" s="21" t="s">
        <v>112</v>
      </c>
      <c r="G201" s="21" t="s">
        <v>95</v>
      </c>
      <c r="H201" s="19"/>
    </row>
    <row r="202" spans="4:8" x14ac:dyDescent="0.15">
      <c r="D202" s="20">
        <v>305</v>
      </c>
      <c r="E202" s="21" t="s">
        <v>113</v>
      </c>
      <c r="F202" s="21" t="s">
        <v>112</v>
      </c>
      <c r="G202" s="21" t="s">
        <v>95</v>
      </c>
      <c r="H202" s="19"/>
    </row>
    <row r="203" spans="4:8" x14ac:dyDescent="0.15">
      <c r="D203" s="20">
        <v>306</v>
      </c>
      <c r="E203" s="21" t="s">
        <v>113</v>
      </c>
      <c r="F203" s="21" t="s">
        <v>112</v>
      </c>
      <c r="G203" s="21" t="s">
        <v>95</v>
      </c>
      <c r="H203" s="19"/>
    </row>
    <row r="204" spans="4:8" x14ac:dyDescent="0.15">
      <c r="D204" s="20">
        <v>307</v>
      </c>
      <c r="E204" s="21" t="s">
        <v>113</v>
      </c>
      <c r="F204" s="21" t="s">
        <v>112</v>
      </c>
      <c r="G204" s="21" t="s">
        <v>95</v>
      </c>
      <c r="H204" s="19"/>
    </row>
    <row r="205" spans="4:8" x14ac:dyDescent="0.15">
      <c r="D205" s="20">
        <v>308</v>
      </c>
      <c r="E205" s="21" t="s">
        <v>113</v>
      </c>
      <c r="F205" s="21" t="s">
        <v>112</v>
      </c>
      <c r="G205" s="21" t="s">
        <v>95</v>
      </c>
      <c r="H205" s="19"/>
    </row>
    <row r="206" spans="4:8" x14ac:dyDescent="0.15">
      <c r="D206" s="20">
        <v>309</v>
      </c>
      <c r="E206" s="21" t="s">
        <v>113</v>
      </c>
      <c r="F206" s="21" t="s">
        <v>112</v>
      </c>
      <c r="G206" s="21" t="s">
        <v>95</v>
      </c>
      <c r="H206" s="19"/>
    </row>
    <row r="207" spans="4:8" x14ac:dyDescent="0.15">
      <c r="D207" s="20">
        <v>312</v>
      </c>
      <c r="E207" s="21" t="s">
        <v>113</v>
      </c>
      <c r="F207" s="21" t="s">
        <v>112</v>
      </c>
      <c r="G207" s="21" t="s">
        <v>95</v>
      </c>
      <c r="H207" s="19"/>
    </row>
    <row r="208" spans="4:8" x14ac:dyDescent="0.15">
      <c r="D208" s="20">
        <v>314</v>
      </c>
      <c r="E208" s="21" t="s">
        <v>113</v>
      </c>
      <c r="F208" s="21" t="s">
        <v>112</v>
      </c>
      <c r="G208" s="21" t="s">
        <v>95</v>
      </c>
      <c r="H208" s="19"/>
    </row>
    <row r="209" spans="4:8" x14ac:dyDescent="0.15">
      <c r="D209" s="20">
        <v>315</v>
      </c>
      <c r="E209" s="21" t="s">
        <v>113</v>
      </c>
      <c r="F209" s="21" t="s">
        <v>112</v>
      </c>
      <c r="G209" s="21" t="s">
        <v>95</v>
      </c>
      <c r="H209" s="19"/>
    </row>
    <row r="210" spans="4:8" x14ac:dyDescent="0.15">
      <c r="D210" s="20">
        <v>316</v>
      </c>
      <c r="E210" s="21" t="s">
        <v>113</v>
      </c>
      <c r="F210" s="21" t="s">
        <v>112</v>
      </c>
      <c r="G210" s="21" t="s">
        <v>95</v>
      </c>
      <c r="H210" s="19"/>
    </row>
    <row r="211" spans="4:8" x14ac:dyDescent="0.15">
      <c r="D211" s="20">
        <v>319</v>
      </c>
      <c r="E211" s="21" t="s">
        <v>113</v>
      </c>
      <c r="F211" s="21" t="s">
        <v>112</v>
      </c>
      <c r="G211" s="21" t="s">
        <v>95</v>
      </c>
      <c r="H211" s="19"/>
    </row>
    <row r="212" spans="4:8" x14ac:dyDescent="0.15">
      <c r="D212" s="80">
        <v>320</v>
      </c>
      <c r="E212" s="21" t="s">
        <v>99</v>
      </c>
      <c r="F212" s="21" t="s">
        <v>112</v>
      </c>
      <c r="G212" s="21" t="s">
        <v>95</v>
      </c>
      <c r="H212" s="19"/>
    </row>
    <row r="213" spans="4:8" x14ac:dyDescent="0.15">
      <c r="D213" s="80">
        <v>321</v>
      </c>
      <c r="E213" s="21" t="s">
        <v>99</v>
      </c>
      <c r="F213" s="21" t="s">
        <v>112</v>
      </c>
      <c r="G213" s="21" t="s">
        <v>95</v>
      </c>
      <c r="H213" s="19"/>
    </row>
    <row r="214" spans="4:8" x14ac:dyDescent="0.15">
      <c r="D214" s="80">
        <v>322</v>
      </c>
      <c r="E214" s="21" t="s">
        <v>114</v>
      </c>
      <c r="F214" s="21" t="s">
        <v>112</v>
      </c>
      <c r="G214" s="21" t="s">
        <v>95</v>
      </c>
      <c r="H214" s="19"/>
    </row>
    <row r="215" spans="4:8" x14ac:dyDescent="0.15">
      <c r="D215" s="80">
        <v>326</v>
      </c>
      <c r="E215" s="21" t="s">
        <v>114</v>
      </c>
      <c r="F215" s="21" t="s">
        <v>112</v>
      </c>
      <c r="G215" s="21" t="s">
        <v>95</v>
      </c>
      <c r="H215" s="19"/>
    </row>
    <row r="216" spans="4:8" x14ac:dyDescent="0.15">
      <c r="D216" s="80">
        <v>327</v>
      </c>
      <c r="E216" s="21" t="s">
        <v>114</v>
      </c>
      <c r="F216" s="21" t="s">
        <v>112</v>
      </c>
      <c r="G216" s="21" t="s">
        <v>95</v>
      </c>
      <c r="H216" s="19"/>
    </row>
    <row r="217" spans="4:8" x14ac:dyDescent="0.15">
      <c r="D217" s="80">
        <v>330</v>
      </c>
      <c r="E217" s="21" t="s">
        <v>114</v>
      </c>
      <c r="F217" s="21" t="s">
        <v>112</v>
      </c>
      <c r="G217" s="21" t="s">
        <v>95</v>
      </c>
      <c r="H217" s="19"/>
    </row>
    <row r="218" spans="4:8" x14ac:dyDescent="0.15">
      <c r="D218" s="80">
        <v>340</v>
      </c>
      <c r="E218" s="21" t="s">
        <v>111</v>
      </c>
      <c r="F218" s="21" t="s">
        <v>112</v>
      </c>
      <c r="G218" s="21" t="s">
        <v>95</v>
      </c>
      <c r="H218" s="19"/>
    </row>
    <row r="219" spans="4:8" x14ac:dyDescent="0.15">
      <c r="D219" s="80">
        <v>341</v>
      </c>
      <c r="E219" s="21" t="s">
        <v>111</v>
      </c>
      <c r="F219" s="21" t="s">
        <v>112</v>
      </c>
      <c r="G219" s="21" t="s">
        <v>95</v>
      </c>
      <c r="H219" s="19"/>
    </row>
    <row r="220" spans="4:8" x14ac:dyDescent="0.15">
      <c r="D220" s="80">
        <v>346</v>
      </c>
      <c r="E220" s="21" t="s">
        <v>111</v>
      </c>
      <c r="F220" s="21" t="s">
        <v>112</v>
      </c>
      <c r="G220" s="21" t="s">
        <v>95</v>
      </c>
      <c r="H220" s="19"/>
    </row>
    <row r="221" spans="4:8" x14ac:dyDescent="0.15">
      <c r="D221" s="80">
        <v>347</v>
      </c>
      <c r="E221" s="21" t="s">
        <v>111</v>
      </c>
      <c r="F221" s="21" t="s">
        <v>112</v>
      </c>
      <c r="G221" s="21" t="s">
        <v>95</v>
      </c>
      <c r="H221" s="19"/>
    </row>
    <row r="222" spans="4:8" x14ac:dyDescent="0.15">
      <c r="D222" s="80">
        <v>348</v>
      </c>
      <c r="E222" s="21" t="s">
        <v>111</v>
      </c>
      <c r="F222" s="21" t="s">
        <v>112</v>
      </c>
      <c r="G222" s="21" t="s">
        <v>95</v>
      </c>
      <c r="H222" s="19"/>
    </row>
    <row r="223" spans="4:8" x14ac:dyDescent="0.15">
      <c r="D223" s="80">
        <v>356</v>
      </c>
      <c r="E223" s="21" t="s">
        <v>111</v>
      </c>
      <c r="F223" s="21" t="s">
        <v>112</v>
      </c>
      <c r="G223" s="21" t="s">
        <v>95</v>
      </c>
      <c r="H223" s="19"/>
    </row>
    <row r="224" spans="4:8" x14ac:dyDescent="0.15">
      <c r="D224" s="80">
        <v>357</v>
      </c>
      <c r="E224" s="21" t="s">
        <v>111</v>
      </c>
      <c r="F224" s="21" t="s">
        <v>112</v>
      </c>
      <c r="G224" s="21" t="s">
        <v>95</v>
      </c>
      <c r="H224" s="19"/>
    </row>
    <row r="225" spans="4:8" x14ac:dyDescent="0.15">
      <c r="D225" s="80">
        <v>358</v>
      </c>
      <c r="E225" s="21" t="s">
        <v>111</v>
      </c>
      <c r="F225" s="21" t="s">
        <v>112</v>
      </c>
      <c r="G225" s="21" t="s">
        <v>95</v>
      </c>
      <c r="H225" s="19"/>
    </row>
    <row r="226" spans="4:8" x14ac:dyDescent="0.15">
      <c r="D226" s="80">
        <v>375</v>
      </c>
      <c r="E226" s="21" t="s">
        <v>113</v>
      </c>
      <c r="F226" s="21" t="s">
        <v>112</v>
      </c>
      <c r="G226" s="21" t="s">
        <v>115</v>
      </c>
      <c r="H226" s="19"/>
    </row>
    <row r="227" spans="4:8" x14ac:dyDescent="0.15">
      <c r="D227" s="80">
        <v>376</v>
      </c>
      <c r="E227" s="21" t="s">
        <v>113</v>
      </c>
      <c r="F227" s="21" t="s">
        <v>112</v>
      </c>
      <c r="G227" s="21" t="s">
        <v>115</v>
      </c>
      <c r="H227" s="19"/>
    </row>
    <row r="228" spans="4:8" x14ac:dyDescent="0.15">
      <c r="D228" s="80">
        <v>377</v>
      </c>
      <c r="E228" s="21" t="s">
        <v>113</v>
      </c>
      <c r="F228" s="21" t="s">
        <v>112</v>
      </c>
      <c r="G228" s="21" t="s">
        <v>115</v>
      </c>
      <c r="H228" s="19"/>
    </row>
    <row r="229" spans="4:8" x14ac:dyDescent="0.15">
      <c r="D229" s="80">
        <v>378</v>
      </c>
      <c r="E229" s="21" t="s">
        <v>113</v>
      </c>
      <c r="F229" s="21" t="s">
        <v>112</v>
      </c>
      <c r="G229" s="21" t="s">
        <v>115</v>
      </c>
      <c r="H229" s="19"/>
    </row>
    <row r="230" spans="4:8" x14ac:dyDescent="0.15">
      <c r="D230" s="80">
        <v>382</v>
      </c>
      <c r="E230" s="21" t="s">
        <v>101</v>
      </c>
      <c r="F230" s="21" t="s">
        <v>112</v>
      </c>
      <c r="G230" s="21" t="s">
        <v>95</v>
      </c>
      <c r="H230" s="19"/>
    </row>
    <row r="231" spans="4:8" x14ac:dyDescent="0.15">
      <c r="D231" s="80">
        <v>385</v>
      </c>
      <c r="E231" s="21" t="s">
        <v>101</v>
      </c>
      <c r="F231" s="21" t="s">
        <v>112</v>
      </c>
      <c r="G231" s="21" t="s">
        <v>95</v>
      </c>
      <c r="H231" s="19"/>
    </row>
    <row r="232" spans="4:8" x14ac:dyDescent="0.15">
      <c r="D232" s="80">
        <v>391</v>
      </c>
      <c r="E232" s="21" t="s">
        <v>116</v>
      </c>
      <c r="F232" s="21" t="s">
        <v>112</v>
      </c>
      <c r="G232" s="21" t="s">
        <v>95</v>
      </c>
      <c r="H232" s="19"/>
    </row>
    <row r="233" spans="4:8" x14ac:dyDescent="0.15">
      <c r="D233" s="80">
        <v>392</v>
      </c>
      <c r="E233" s="21" t="s">
        <v>116</v>
      </c>
      <c r="F233" s="21" t="s">
        <v>112</v>
      </c>
      <c r="G233" s="21" t="s">
        <v>95</v>
      </c>
      <c r="H233" s="19"/>
    </row>
    <row r="234" spans="4:8" x14ac:dyDescent="0.15">
      <c r="D234" s="80">
        <v>394</v>
      </c>
      <c r="E234" s="21" t="s">
        <v>116</v>
      </c>
      <c r="F234" s="21" t="s">
        <v>112</v>
      </c>
      <c r="G234" s="21" t="s">
        <v>95</v>
      </c>
      <c r="H234" s="19"/>
    </row>
    <row r="235" spans="4:8" x14ac:dyDescent="0.15">
      <c r="D235" s="80">
        <v>395</v>
      </c>
      <c r="E235" s="21" t="s">
        <v>116</v>
      </c>
      <c r="F235" s="21" t="s">
        <v>112</v>
      </c>
      <c r="G235" s="21" t="s">
        <v>95</v>
      </c>
      <c r="H235" s="19"/>
    </row>
    <row r="236" spans="4:8" x14ac:dyDescent="0.15">
      <c r="D236" s="80">
        <v>397</v>
      </c>
      <c r="E236" s="21" t="s">
        <v>111</v>
      </c>
      <c r="F236" s="21" t="s">
        <v>112</v>
      </c>
      <c r="G236" s="21" t="s">
        <v>95</v>
      </c>
      <c r="H236" s="19"/>
    </row>
    <row r="237" spans="4:8" x14ac:dyDescent="0.15">
      <c r="D237" s="80">
        <v>406</v>
      </c>
      <c r="E237" s="21" t="s">
        <v>96</v>
      </c>
      <c r="F237" s="21" t="s">
        <v>117</v>
      </c>
      <c r="G237" s="21" t="s">
        <v>95</v>
      </c>
      <c r="H237" s="19"/>
    </row>
    <row r="238" spans="4:8" x14ac:dyDescent="0.15">
      <c r="D238" s="80">
        <v>407</v>
      </c>
      <c r="E238" s="21" t="s">
        <v>96</v>
      </c>
      <c r="F238" s="21" t="s">
        <v>117</v>
      </c>
      <c r="G238" s="21" t="s">
        <v>95</v>
      </c>
      <c r="H238" s="19"/>
    </row>
    <row r="239" spans="4:8" x14ac:dyDescent="0.15">
      <c r="D239" s="80">
        <v>408</v>
      </c>
      <c r="E239" s="21" t="s">
        <v>96</v>
      </c>
      <c r="F239" s="21" t="s">
        <v>117</v>
      </c>
      <c r="G239" s="21" t="s">
        <v>95</v>
      </c>
      <c r="H239" s="19"/>
    </row>
    <row r="240" spans="4:8" x14ac:dyDescent="0.15">
      <c r="D240" s="80">
        <v>409</v>
      </c>
      <c r="E240" s="21" t="s">
        <v>96</v>
      </c>
      <c r="F240" s="21" t="s">
        <v>117</v>
      </c>
      <c r="G240" s="21" t="s">
        <v>95</v>
      </c>
      <c r="H240" s="19"/>
    </row>
    <row r="241" spans="4:8" x14ac:dyDescent="0.15">
      <c r="D241" s="80">
        <v>410</v>
      </c>
      <c r="E241" s="21" t="s">
        <v>96</v>
      </c>
      <c r="F241" s="21" t="s">
        <v>117</v>
      </c>
      <c r="G241" s="21" t="s">
        <v>95</v>
      </c>
      <c r="H241" s="19"/>
    </row>
    <row r="242" spans="4:8" x14ac:dyDescent="0.15">
      <c r="D242" s="80">
        <v>411</v>
      </c>
      <c r="E242" s="21" t="s">
        <v>96</v>
      </c>
      <c r="F242" s="21" t="s">
        <v>117</v>
      </c>
      <c r="G242" s="21" t="s">
        <v>95</v>
      </c>
      <c r="H242" s="19"/>
    </row>
    <row r="243" spans="4:8" x14ac:dyDescent="0.15">
      <c r="D243" s="80">
        <v>412</v>
      </c>
      <c r="E243" s="21" t="s">
        <v>96</v>
      </c>
      <c r="F243" s="21" t="s">
        <v>117</v>
      </c>
      <c r="G243" s="21" t="s">
        <v>95</v>
      </c>
      <c r="H243" s="19"/>
    </row>
    <row r="244" spans="4:8" x14ac:dyDescent="0.15">
      <c r="D244" s="80">
        <v>415</v>
      </c>
      <c r="E244" s="21" t="s">
        <v>96</v>
      </c>
      <c r="F244" s="21" t="s">
        <v>117</v>
      </c>
      <c r="G244" s="21" t="s">
        <v>95</v>
      </c>
      <c r="H244" s="19"/>
    </row>
    <row r="245" spans="4:8" x14ac:dyDescent="0.15">
      <c r="D245" s="80">
        <v>416</v>
      </c>
      <c r="E245" s="21" t="s">
        <v>96</v>
      </c>
      <c r="F245" s="21" t="s">
        <v>117</v>
      </c>
      <c r="G245" s="21" t="s">
        <v>95</v>
      </c>
      <c r="H245" s="19"/>
    </row>
    <row r="246" spans="4:8" x14ac:dyDescent="0.15">
      <c r="D246" s="80">
        <v>417</v>
      </c>
      <c r="E246" s="21" t="s">
        <v>96</v>
      </c>
      <c r="F246" s="21" t="s">
        <v>117</v>
      </c>
      <c r="G246" s="21" t="s">
        <v>95</v>
      </c>
      <c r="H246" s="19"/>
    </row>
    <row r="247" spans="4:8" x14ac:dyDescent="0.15">
      <c r="D247" s="80">
        <v>438</v>
      </c>
      <c r="E247" s="21" t="s">
        <v>96</v>
      </c>
      <c r="F247" s="21" t="s">
        <v>117</v>
      </c>
      <c r="G247" s="21" t="s">
        <v>95</v>
      </c>
      <c r="H247" s="19"/>
    </row>
    <row r="248" spans="4:8" x14ac:dyDescent="0.15">
      <c r="D248" s="80">
        <v>481</v>
      </c>
      <c r="E248" s="21" t="s">
        <v>101</v>
      </c>
      <c r="F248" s="21" t="s">
        <v>117</v>
      </c>
      <c r="G248" s="21" t="s">
        <v>95</v>
      </c>
      <c r="H248" s="19"/>
    </row>
    <row r="249" spans="4:8" x14ac:dyDescent="0.15">
      <c r="D249" s="80">
        <v>567</v>
      </c>
      <c r="E249" s="21" t="s">
        <v>101</v>
      </c>
      <c r="F249" s="21" t="s">
        <v>109</v>
      </c>
      <c r="G249" s="21" t="s">
        <v>95</v>
      </c>
      <c r="H249" s="19"/>
    </row>
    <row r="250" spans="4:8" x14ac:dyDescent="0.15">
      <c r="D250" s="80">
        <v>568</v>
      </c>
      <c r="E250" s="21" t="s">
        <v>101</v>
      </c>
      <c r="F250" s="21" t="s">
        <v>109</v>
      </c>
      <c r="G250" s="21" t="s">
        <v>95</v>
      </c>
      <c r="H250" s="19"/>
    </row>
    <row r="251" spans="4:8" x14ac:dyDescent="0.15">
      <c r="D251" s="80">
        <v>606</v>
      </c>
      <c r="E251" s="21" t="s">
        <v>96</v>
      </c>
      <c r="F251" s="21" t="s">
        <v>118</v>
      </c>
      <c r="G251" s="21" t="s">
        <v>95</v>
      </c>
      <c r="H251" s="19"/>
    </row>
    <row r="252" spans="4:8" x14ac:dyDescent="0.15">
      <c r="D252" s="80">
        <v>612</v>
      </c>
      <c r="E252" s="21" t="s">
        <v>96</v>
      </c>
      <c r="F252" s="21" t="s">
        <v>118</v>
      </c>
      <c r="G252" s="21" t="s">
        <v>95</v>
      </c>
      <c r="H252" s="19"/>
    </row>
    <row r="253" spans="4:8" x14ac:dyDescent="0.15">
      <c r="D253" s="80">
        <v>617</v>
      </c>
      <c r="E253" s="21" t="s">
        <v>96</v>
      </c>
      <c r="F253" s="21" t="s">
        <v>118</v>
      </c>
      <c r="G253" s="21" t="s">
        <v>95</v>
      </c>
      <c r="H253" s="19"/>
    </row>
    <row r="254" spans="4:8" x14ac:dyDescent="0.15">
      <c r="D254" s="80">
        <v>636</v>
      </c>
      <c r="E254" s="21" t="s">
        <v>96</v>
      </c>
      <c r="F254" s="21" t="s">
        <v>118</v>
      </c>
      <c r="G254" s="21" t="s">
        <v>95</v>
      </c>
      <c r="H254" s="19"/>
    </row>
    <row r="255" spans="4:8" x14ac:dyDescent="0.15">
      <c r="D255" s="19">
        <v>650</v>
      </c>
      <c r="E255" s="21" t="s">
        <v>96</v>
      </c>
      <c r="F255" s="21" t="s">
        <v>118</v>
      </c>
      <c r="G255" s="21" t="s">
        <v>95</v>
      </c>
      <c r="H255" s="21" t="s">
        <v>119</v>
      </c>
    </row>
    <row r="256" spans="4:8" x14ac:dyDescent="0.15">
      <c r="D256" s="80">
        <v>652</v>
      </c>
      <c r="E256" s="21" t="s">
        <v>96</v>
      </c>
      <c r="F256" s="21" t="s">
        <v>118</v>
      </c>
      <c r="G256" s="21" t="s">
        <v>95</v>
      </c>
      <c r="H256" s="19"/>
    </row>
    <row r="257" spans="4:8" x14ac:dyDescent="0.15">
      <c r="D257" s="80">
        <v>653</v>
      </c>
      <c r="E257" s="21" t="s">
        <v>96</v>
      </c>
      <c r="F257" s="21" t="s">
        <v>118</v>
      </c>
      <c r="G257" s="21" t="s">
        <v>95</v>
      </c>
      <c r="H257" s="19"/>
    </row>
    <row r="258" spans="4:8" x14ac:dyDescent="0.15">
      <c r="D258" s="80">
        <v>655</v>
      </c>
      <c r="E258" s="21" t="s">
        <v>96</v>
      </c>
      <c r="F258" s="21" t="s">
        <v>118</v>
      </c>
      <c r="G258" s="21" t="s">
        <v>95</v>
      </c>
      <c r="H258" s="19"/>
    </row>
    <row r="259" spans="4:8" x14ac:dyDescent="0.15">
      <c r="D259" s="80">
        <v>658</v>
      </c>
      <c r="E259" s="21" t="s">
        <v>96</v>
      </c>
      <c r="F259" s="21" t="s">
        <v>118</v>
      </c>
      <c r="G259" s="21" t="s">
        <v>95</v>
      </c>
      <c r="H259" s="19"/>
    </row>
    <row r="260" spans="4:8" x14ac:dyDescent="0.15">
      <c r="D260" s="80">
        <v>660</v>
      </c>
      <c r="E260" s="21" t="s">
        <v>96</v>
      </c>
      <c r="F260" s="21" t="s">
        <v>118</v>
      </c>
      <c r="G260" s="21" t="s">
        <v>95</v>
      </c>
      <c r="H260" s="19"/>
    </row>
    <row r="261" spans="4:8" x14ac:dyDescent="0.15">
      <c r="D261" s="80">
        <v>680</v>
      </c>
      <c r="E261" s="21" t="s">
        <v>101</v>
      </c>
      <c r="F261" s="21" t="s">
        <v>118</v>
      </c>
      <c r="G261" s="21" t="s">
        <v>95</v>
      </c>
      <c r="H261" s="19"/>
    </row>
    <row r="262" spans="4:8" x14ac:dyDescent="0.15">
      <c r="D262" s="80">
        <v>728</v>
      </c>
      <c r="E262" s="21" t="s">
        <v>120</v>
      </c>
      <c r="F262" s="21" t="s">
        <v>120</v>
      </c>
      <c r="G262" s="19"/>
      <c r="H262" s="19"/>
    </row>
    <row r="263" spans="4:8" x14ac:dyDescent="0.15">
      <c r="D263" s="80">
        <v>736</v>
      </c>
      <c r="E263" s="21" t="s">
        <v>120</v>
      </c>
      <c r="F263" s="21" t="s">
        <v>120</v>
      </c>
      <c r="G263" s="19"/>
      <c r="H263" s="19"/>
    </row>
    <row r="264" spans="4:8" x14ac:dyDescent="0.15">
      <c r="D264" s="80">
        <v>752</v>
      </c>
      <c r="E264" s="21" t="s">
        <v>120</v>
      </c>
      <c r="F264" s="21" t="s">
        <v>120</v>
      </c>
      <c r="G264" s="19"/>
      <c r="H264" s="19"/>
    </row>
    <row r="265" spans="4:8" x14ac:dyDescent="0.15">
      <c r="D265" s="80">
        <v>758</v>
      </c>
      <c r="E265" s="21" t="s">
        <v>120</v>
      </c>
      <c r="F265" s="21" t="s">
        <v>120</v>
      </c>
      <c r="G265" s="19"/>
      <c r="H265" s="19"/>
    </row>
    <row r="266" spans="4:8" x14ac:dyDescent="0.15">
      <c r="D266" s="80" t="s">
        <v>121</v>
      </c>
      <c r="E266" s="21" t="s">
        <v>101</v>
      </c>
      <c r="F266" s="21" t="s">
        <v>122</v>
      </c>
      <c r="G266" s="21" t="s">
        <v>95</v>
      </c>
      <c r="H266" s="19"/>
    </row>
    <row r="267" spans="4:8" x14ac:dyDescent="0.15">
      <c r="D267" s="80" t="s">
        <v>123</v>
      </c>
      <c r="E267" s="21" t="s">
        <v>99</v>
      </c>
      <c r="F267" s="21" t="s">
        <v>122</v>
      </c>
      <c r="G267" s="21" t="s">
        <v>95</v>
      </c>
      <c r="H267" s="19"/>
    </row>
    <row r="268" spans="4:8" x14ac:dyDescent="0.15">
      <c r="D268" s="80" t="s">
        <v>124</v>
      </c>
      <c r="E268" s="21" t="s">
        <v>96</v>
      </c>
      <c r="F268" s="21" t="s">
        <v>122</v>
      </c>
      <c r="G268" s="21" t="s">
        <v>95</v>
      </c>
      <c r="H268" s="19"/>
    </row>
    <row r="269" spans="4:8" x14ac:dyDescent="0.15">
      <c r="D269" s="80" t="s">
        <v>125</v>
      </c>
      <c r="E269" s="21" t="s">
        <v>101</v>
      </c>
      <c r="F269" s="21" t="s">
        <v>122</v>
      </c>
      <c r="G269" s="21" t="s">
        <v>95</v>
      </c>
      <c r="H269" s="19"/>
    </row>
    <row r="270" spans="4:8" x14ac:dyDescent="0.15">
      <c r="D270" s="7">
        <v>851</v>
      </c>
      <c r="E270" s="21" t="s">
        <v>96</v>
      </c>
      <c r="F270" s="21" t="s">
        <v>126</v>
      </c>
      <c r="G270" s="21" t="s">
        <v>95</v>
      </c>
      <c r="H270" s="21" t="s">
        <v>119</v>
      </c>
    </row>
    <row r="271" spans="4:8" x14ac:dyDescent="0.15">
      <c r="D271" s="7">
        <v>866</v>
      </c>
      <c r="E271" s="21" t="s">
        <v>96</v>
      </c>
      <c r="F271" s="21" t="s">
        <v>126</v>
      </c>
      <c r="G271" s="21" t="s">
        <v>95</v>
      </c>
      <c r="H271" s="21" t="s">
        <v>119</v>
      </c>
    </row>
    <row r="272" spans="4:8" x14ac:dyDescent="0.15">
      <c r="D272" s="7">
        <v>868</v>
      </c>
      <c r="E272" s="21" t="s">
        <v>96</v>
      </c>
      <c r="F272" s="21" t="s">
        <v>126</v>
      </c>
      <c r="G272" s="21" t="s">
        <v>95</v>
      </c>
      <c r="H272" s="21" t="s">
        <v>119</v>
      </c>
    </row>
    <row r="273" spans="4:8" x14ac:dyDescent="0.15">
      <c r="D273" s="19">
        <v>84</v>
      </c>
      <c r="E273" s="21" t="s">
        <v>101</v>
      </c>
      <c r="F273" s="21" t="s">
        <v>126</v>
      </c>
      <c r="G273" s="21" t="s">
        <v>95</v>
      </c>
      <c r="H273" s="21" t="s">
        <v>119</v>
      </c>
    </row>
    <row r="274" spans="4:8" x14ac:dyDescent="0.15">
      <c r="D274" s="43"/>
      <c r="E274" s="102"/>
      <c r="F274" s="44"/>
      <c r="G274" s="42"/>
    </row>
    <row r="275" spans="4:8" x14ac:dyDescent="0.15">
      <c r="E275"/>
    </row>
    <row r="276" spans="4:8" x14ac:dyDescent="0.15">
      <c r="E276" s="1" t="s">
        <v>127</v>
      </c>
      <c r="F276" s="1" t="s">
        <v>128</v>
      </c>
      <c r="G276" s="1" t="s">
        <v>129</v>
      </c>
    </row>
    <row r="277" spans="4:8" x14ac:dyDescent="0.15">
      <c r="E277" s="3" t="s">
        <v>130</v>
      </c>
      <c r="F277" s="3" t="s">
        <v>131</v>
      </c>
      <c r="G277" s="3" t="s">
        <v>132</v>
      </c>
    </row>
    <row r="278" spans="4:8" x14ac:dyDescent="0.15">
      <c r="E278" s="3" t="s">
        <v>130</v>
      </c>
      <c r="F278" s="3" t="s">
        <v>131</v>
      </c>
      <c r="G278" s="3" t="s">
        <v>133</v>
      </c>
    </row>
    <row r="279" spans="4:8" x14ac:dyDescent="0.15">
      <c r="E279" s="139" t="s">
        <v>134</v>
      </c>
      <c r="F279" s="3" t="s">
        <v>135</v>
      </c>
      <c r="G279" s="3" t="s">
        <v>136</v>
      </c>
    </row>
    <row r="280" spans="4:8" x14ac:dyDescent="0.15">
      <c r="E280" s="3" t="s">
        <v>134</v>
      </c>
      <c r="F280" s="3" t="s">
        <v>137</v>
      </c>
      <c r="G280" s="3" t="s">
        <v>98</v>
      </c>
    </row>
    <row r="281" spans="4:8" x14ac:dyDescent="0.15">
      <c r="E281" s="112" t="s">
        <v>134</v>
      </c>
      <c r="F281" s="3" t="s">
        <v>138</v>
      </c>
      <c r="G281" s="3" t="s">
        <v>139</v>
      </c>
    </row>
    <row r="282" spans="4:8" x14ac:dyDescent="0.15">
      <c r="E282" s="3" t="s">
        <v>134</v>
      </c>
      <c r="F282" s="3" t="s">
        <v>137</v>
      </c>
      <c r="G282" s="3" t="s">
        <v>140</v>
      </c>
    </row>
    <row r="283" spans="4:8" x14ac:dyDescent="0.15">
      <c r="E283" s="3" t="s">
        <v>134</v>
      </c>
      <c r="F283" s="3" t="s">
        <v>141</v>
      </c>
      <c r="G283" s="3" t="s">
        <v>142</v>
      </c>
    </row>
    <row r="284" spans="4:8" x14ac:dyDescent="0.15">
      <c r="E284" s="3" t="s">
        <v>134</v>
      </c>
      <c r="F284" s="3" t="s">
        <v>143</v>
      </c>
      <c r="G284" s="3" t="s">
        <v>144</v>
      </c>
    </row>
    <row r="285" spans="4:8" x14ac:dyDescent="0.15">
      <c r="E285" s="3" t="s">
        <v>134</v>
      </c>
      <c r="F285" s="3" t="s">
        <v>141</v>
      </c>
      <c r="G285" s="3" t="s">
        <v>145</v>
      </c>
    </row>
    <row r="286" spans="4:8" x14ac:dyDescent="0.15">
      <c r="E286" s="3" t="s">
        <v>134</v>
      </c>
      <c r="F286" s="3" t="s">
        <v>137</v>
      </c>
      <c r="G286" s="3" t="s">
        <v>146</v>
      </c>
    </row>
    <row r="287" spans="4:8" x14ac:dyDescent="0.15">
      <c r="E287" s="3" t="s">
        <v>134</v>
      </c>
      <c r="F287" s="3" t="s">
        <v>137</v>
      </c>
      <c r="G287" s="3" t="s">
        <v>107</v>
      </c>
    </row>
    <row r="288" spans="4:8" x14ac:dyDescent="0.15">
      <c r="E288" s="3" t="s">
        <v>134</v>
      </c>
      <c r="F288" s="3" t="s">
        <v>137</v>
      </c>
      <c r="G288" s="3" t="s">
        <v>147</v>
      </c>
    </row>
    <row r="289" spans="5:7" x14ac:dyDescent="0.15">
      <c r="E289" s="3" t="s">
        <v>134</v>
      </c>
      <c r="F289" s="3" t="s">
        <v>137</v>
      </c>
      <c r="G289" s="3" t="s">
        <v>148</v>
      </c>
    </row>
    <row r="290" spans="5:7" x14ac:dyDescent="0.15">
      <c r="E290" s="3" t="s">
        <v>134</v>
      </c>
      <c r="F290" s="3" t="s">
        <v>137</v>
      </c>
      <c r="G290" s="3" t="s">
        <v>149</v>
      </c>
    </row>
    <row r="291" spans="5:7" x14ac:dyDescent="0.15">
      <c r="E291" s="3" t="s">
        <v>134</v>
      </c>
      <c r="F291" s="3" t="s">
        <v>143</v>
      </c>
      <c r="G291" s="3" t="s">
        <v>150</v>
      </c>
    </row>
    <row r="292" spans="5:7" x14ac:dyDescent="0.15">
      <c r="E292" s="3" t="s">
        <v>134</v>
      </c>
      <c r="F292" s="3" t="s">
        <v>141</v>
      </c>
      <c r="G292" s="3" t="s">
        <v>102</v>
      </c>
    </row>
    <row r="293" spans="5:7" x14ac:dyDescent="0.15">
      <c r="E293" s="3" t="s">
        <v>134</v>
      </c>
      <c r="F293" s="3" t="s">
        <v>141</v>
      </c>
      <c r="G293" s="3" t="s">
        <v>151</v>
      </c>
    </row>
    <row r="294" spans="5:7" x14ac:dyDescent="0.15">
      <c r="E294" s="3" t="s">
        <v>134</v>
      </c>
      <c r="F294" s="3" t="s">
        <v>141</v>
      </c>
      <c r="G294" s="3" t="s">
        <v>152</v>
      </c>
    </row>
    <row r="295" spans="5:7" x14ac:dyDescent="0.15">
      <c r="E295" s="3" t="s">
        <v>134</v>
      </c>
      <c r="F295" s="3" t="s">
        <v>141</v>
      </c>
      <c r="G295" s="3" t="s">
        <v>103</v>
      </c>
    </row>
    <row r="296" spans="5:7" x14ac:dyDescent="0.15">
      <c r="E296" s="3" t="s">
        <v>134</v>
      </c>
      <c r="F296" s="3" t="s">
        <v>137</v>
      </c>
      <c r="G296" s="3" t="s">
        <v>153</v>
      </c>
    </row>
    <row r="297" spans="5:7" x14ac:dyDescent="0.15">
      <c r="E297" s="3" t="s">
        <v>134</v>
      </c>
      <c r="F297" s="3" t="s">
        <v>137</v>
      </c>
      <c r="G297" s="3" t="s">
        <v>154</v>
      </c>
    </row>
    <row r="298" spans="5:7" x14ac:dyDescent="0.15">
      <c r="E298" s="3" t="s">
        <v>134</v>
      </c>
      <c r="F298" s="3" t="s">
        <v>143</v>
      </c>
      <c r="G298" s="3" t="s">
        <v>100</v>
      </c>
    </row>
    <row r="299" spans="5:7" x14ac:dyDescent="0.15">
      <c r="E299" s="3" t="s">
        <v>134</v>
      </c>
      <c r="F299" s="3" t="s">
        <v>137</v>
      </c>
      <c r="G299" s="3" t="s">
        <v>155</v>
      </c>
    </row>
    <row r="300" spans="5:7" x14ac:dyDescent="0.15">
      <c r="E300" s="3" t="s">
        <v>134</v>
      </c>
      <c r="F300" s="3" t="s">
        <v>137</v>
      </c>
      <c r="G300" s="3" t="s">
        <v>156</v>
      </c>
    </row>
    <row r="301" spans="5:7" x14ac:dyDescent="0.15">
      <c r="E301" s="3" t="s">
        <v>134</v>
      </c>
      <c r="F301" s="3" t="s">
        <v>137</v>
      </c>
      <c r="G301" s="3" t="s">
        <v>104</v>
      </c>
    </row>
    <row r="302" spans="5:7" x14ac:dyDescent="0.15">
      <c r="E302" s="3" t="s">
        <v>134</v>
      </c>
      <c r="F302" s="3" t="s">
        <v>143</v>
      </c>
      <c r="G302" s="3" t="s">
        <v>157</v>
      </c>
    </row>
    <row r="303" spans="5:7" x14ac:dyDescent="0.15">
      <c r="E303" s="3" t="s">
        <v>134</v>
      </c>
      <c r="F303" s="3" t="s">
        <v>137</v>
      </c>
      <c r="G303" s="3" t="s">
        <v>158</v>
      </c>
    </row>
    <row r="304" spans="5:7" x14ac:dyDescent="0.15">
      <c r="E304" s="3" t="s">
        <v>134</v>
      </c>
      <c r="F304" s="3" t="s">
        <v>137</v>
      </c>
      <c r="G304" s="3" t="s">
        <v>159</v>
      </c>
    </row>
    <row r="305" spans="5:7" x14ac:dyDescent="0.15">
      <c r="E305" s="3" t="s">
        <v>134</v>
      </c>
      <c r="F305" s="3" t="s">
        <v>143</v>
      </c>
      <c r="G305" s="3" t="s">
        <v>160</v>
      </c>
    </row>
    <row r="306" spans="5:7" x14ac:dyDescent="0.15">
      <c r="E306" s="3" t="s">
        <v>134</v>
      </c>
      <c r="F306" s="3" t="s">
        <v>137</v>
      </c>
      <c r="G306" s="3" t="s">
        <v>161</v>
      </c>
    </row>
    <row r="307" spans="5:7" x14ac:dyDescent="0.15">
      <c r="E307" s="3" t="s">
        <v>134</v>
      </c>
      <c r="F307" s="3" t="s">
        <v>137</v>
      </c>
      <c r="G307" s="3" t="s">
        <v>162</v>
      </c>
    </row>
    <row r="308" spans="5:7" x14ac:dyDescent="0.15">
      <c r="E308" s="3" t="s">
        <v>134</v>
      </c>
      <c r="F308" s="3" t="s">
        <v>143</v>
      </c>
      <c r="G308" s="3" t="s">
        <v>163</v>
      </c>
    </row>
    <row r="309" spans="5:7" x14ac:dyDescent="0.15">
      <c r="E309" s="3" t="s">
        <v>134</v>
      </c>
      <c r="F309" s="3" t="s">
        <v>137</v>
      </c>
      <c r="G309" s="3" t="s">
        <v>164</v>
      </c>
    </row>
    <row r="310" spans="5:7" x14ac:dyDescent="0.15">
      <c r="E310" s="3" t="s">
        <v>134</v>
      </c>
      <c r="F310" s="3" t="s">
        <v>137</v>
      </c>
      <c r="G310" s="3" t="s">
        <v>165</v>
      </c>
    </row>
    <row r="311" spans="5:7" x14ac:dyDescent="0.15">
      <c r="E311" s="3" t="s">
        <v>134</v>
      </c>
      <c r="F311" s="3" t="s">
        <v>137</v>
      </c>
      <c r="G311" s="3" t="s">
        <v>166</v>
      </c>
    </row>
    <row r="312" spans="5:7" x14ac:dyDescent="0.15">
      <c r="E312" s="3" t="s">
        <v>134</v>
      </c>
      <c r="F312" s="3" t="s">
        <v>137</v>
      </c>
      <c r="G312" s="3" t="s">
        <v>167</v>
      </c>
    </row>
    <row r="313" spans="5:7" x14ac:dyDescent="0.15">
      <c r="E313" s="3" t="s">
        <v>134</v>
      </c>
      <c r="F313" s="3" t="s">
        <v>137</v>
      </c>
      <c r="G313" s="3" t="s">
        <v>106</v>
      </c>
    </row>
    <row r="314" spans="5:7" x14ac:dyDescent="0.15">
      <c r="E314" s="3" t="s">
        <v>134</v>
      </c>
      <c r="F314" s="4"/>
      <c r="G314" s="3" t="s">
        <v>168</v>
      </c>
    </row>
    <row r="315" spans="5:7" x14ac:dyDescent="0.15">
      <c r="E315" s="3" t="s">
        <v>134</v>
      </c>
      <c r="F315" s="3" t="s">
        <v>141</v>
      </c>
      <c r="G315" s="3" t="s">
        <v>169</v>
      </c>
    </row>
    <row r="316" spans="5:7" x14ac:dyDescent="0.15">
      <c r="E316" s="3" t="s">
        <v>134</v>
      </c>
      <c r="F316" s="3" t="s">
        <v>141</v>
      </c>
      <c r="G316" s="3" t="s">
        <v>170</v>
      </c>
    </row>
    <row r="317" spans="5:7" x14ac:dyDescent="0.15">
      <c r="E317" s="3" t="s">
        <v>134</v>
      </c>
      <c r="F317" s="3" t="s">
        <v>143</v>
      </c>
      <c r="G317" s="3" t="s">
        <v>171</v>
      </c>
    </row>
    <row r="318" spans="5:7" x14ac:dyDescent="0.15">
      <c r="E318" s="3" t="s">
        <v>134</v>
      </c>
      <c r="F318" s="3" t="s">
        <v>137</v>
      </c>
      <c r="G318" s="3" t="s">
        <v>172</v>
      </c>
    </row>
    <row r="319" spans="5:7" x14ac:dyDescent="0.15">
      <c r="E319" s="3" t="s">
        <v>134</v>
      </c>
      <c r="F319" s="3" t="s">
        <v>143</v>
      </c>
      <c r="G319" s="3" t="s">
        <v>173</v>
      </c>
    </row>
    <row r="320" spans="5:7" x14ac:dyDescent="0.15">
      <c r="E320" s="3" t="s">
        <v>134</v>
      </c>
      <c r="F320" s="3" t="s">
        <v>141</v>
      </c>
      <c r="G320" s="3" t="s">
        <v>174</v>
      </c>
    </row>
    <row r="321" spans="5:7" x14ac:dyDescent="0.15">
      <c r="E321" s="3" t="s">
        <v>175</v>
      </c>
      <c r="F321" s="3" t="s">
        <v>175</v>
      </c>
      <c r="G321" s="3" t="s">
        <v>176</v>
      </c>
    </row>
    <row r="322" spans="5:7" x14ac:dyDescent="0.15">
      <c r="E322" s="3" t="s">
        <v>175</v>
      </c>
      <c r="F322" s="3" t="s">
        <v>175</v>
      </c>
      <c r="G322" s="3" t="s">
        <v>177</v>
      </c>
    </row>
    <row r="323" spans="5:7" x14ac:dyDescent="0.15">
      <c r="E323" s="3" t="s">
        <v>175</v>
      </c>
      <c r="F323" s="3" t="s">
        <v>175</v>
      </c>
      <c r="G323" s="3" t="s">
        <v>178</v>
      </c>
    </row>
    <row r="324" spans="5:7" x14ac:dyDescent="0.15">
      <c r="E324" s="3" t="s">
        <v>179</v>
      </c>
      <c r="F324" s="3" t="s">
        <v>180</v>
      </c>
      <c r="G324" s="3" t="s">
        <v>181</v>
      </c>
    </row>
    <row r="325" spans="5:7" x14ac:dyDescent="0.15">
      <c r="E325" s="3" t="s">
        <v>179</v>
      </c>
      <c r="F325" s="3" t="s">
        <v>180</v>
      </c>
      <c r="G325" s="3" t="s">
        <v>182</v>
      </c>
    </row>
    <row r="326" spans="5:7" x14ac:dyDescent="0.15">
      <c r="E326" s="3" t="s">
        <v>183</v>
      </c>
      <c r="F326" s="3" t="s">
        <v>135</v>
      </c>
      <c r="G326" s="3" t="s">
        <v>136</v>
      </c>
    </row>
    <row r="327" spans="5:7" x14ac:dyDescent="0.15">
      <c r="E327" s="3" t="s">
        <v>183</v>
      </c>
      <c r="F327" s="3" t="s">
        <v>135</v>
      </c>
      <c r="G327" s="3" t="s">
        <v>184</v>
      </c>
    </row>
    <row r="328" spans="5:7" x14ac:dyDescent="0.15">
      <c r="E328" s="3" t="s">
        <v>183</v>
      </c>
      <c r="F328" s="3" t="s">
        <v>138</v>
      </c>
      <c r="G328" s="3" t="s">
        <v>139</v>
      </c>
    </row>
    <row r="329" spans="5:7" x14ac:dyDescent="0.15">
      <c r="E329" s="3" t="s">
        <v>183</v>
      </c>
      <c r="F329" s="3" t="s">
        <v>135</v>
      </c>
      <c r="G329" s="3" t="s">
        <v>185</v>
      </c>
    </row>
    <row r="330" spans="5:7" x14ac:dyDescent="0.15">
      <c r="E330" s="3" t="s">
        <v>183</v>
      </c>
      <c r="F330" s="3" t="s">
        <v>138</v>
      </c>
      <c r="G330" s="3" t="s">
        <v>186</v>
      </c>
    </row>
    <row r="331" spans="5:7" x14ac:dyDescent="0.15">
      <c r="E331" s="3" t="s">
        <v>183</v>
      </c>
      <c r="F331" s="3" t="s">
        <v>187</v>
      </c>
      <c r="G331" s="3" t="s">
        <v>188</v>
      </c>
    </row>
    <row r="332" spans="5:7" x14ac:dyDescent="0.15">
      <c r="E332" s="3" t="s">
        <v>183</v>
      </c>
      <c r="F332" s="3" t="s">
        <v>135</v>
      </c>
      <c r="G332" s="3" t="s">
        <v>189</v>
      </c>
    </row>
    <row r="333" spans="5:7" x14ac:dyDescent="0.15">
      <c r="E333" s="3" t="s">
        <v>183</v>
      </c>
      <c r="F333" s="3" t="s">
        <v>135</v>
      </c>
      <c r="G333" s="3" t="s">
        <v>151</v>
      </c>
    </row>
    <row r="334" spans="5:7" x14ac:dyDescent="0.15">
      <c r="E334" s="3" t="s">
        <v>183</v>
      </c>
      <c r="F334" s="3" t="s">
        <v>138</v>
      </c>
      <c r="G334" s="3" t="s">
        <v>156</v>
      </c>
    </row>
    <row r="335" spans="5:7" x14ac:dyDescent="0.15">
      <c r="E335" s="3" t="s">
        <v>183</v>
      </c>
      <c r="F335" s="3" t="s">
        <v>187</v>
      </c>
      <c r="G335" s="3" t="s">
        <v>190</v>
      </c>
    </row>
    <row r="336" spans="5:7" x14ac:dyDescent="0.15">
      <c r="E336" s="3" t="s">
        <v>183</v>
      </c>
      <c r="F336" s="3" t="s">
        <v>135</v>
      </c>
      <c r="G336" s="3" t="s">
        <v>191</v>
      </c>
    </row>
    <row r="337" spans="5:7" x14ac:dyDescent="0.15">
      <c r="E337" s="3" t="s">
        <v>183</v>
      </c>
      <c r="F337" s="3" t="s">
        <v>135</v>
      </c>
      <c r="G337" s="3" t="s">
        <v>163</v>
      </c>
    </row>
    <row r="338" spans="5:7" x14ac:dyDescent="0.15">
      <c r="E338" s="3" t="s">
        <v>183</v>
      </c>
      <c r="F338" s="3" t="s">
        <v>135</v>
      </c>
      <c r="G338" s="3" t="s">
        <v>192</v>
      </c>
    </row>
    <row r="339" spans="5:7" x14ac:dyDescent="0.15">
      <c r="E339" s="3" t="s">
        <v>183</v>
      </c>
      <c r="F339" s="3" t="s">
        <v>193</v>
      </c>
      <c r="G339" s="3" t="s">
        <v>194</v>
      </c>
    </row>
    <row r="340" spans="5:7" x14ac:dyDescent="0.15">
      <c r="E340" s="3" t="s">
        <v>183</v>
      </c>
      <c r="F340" s="3" t="s">
        <v>135</v>
      </c>
      <c r="G340" s="3" t="s">
        <v>195</v>
      </c>
    </row>
    <row r="341" spans="5:7" x14ac:dyDescent="0.15">
      <c r="E341" s="3" t="s">
        <v>183</v>
      </c>
      <c r="F341" s="3" t="s">
        <v>135</v>
      </c>
      <c r="G341" s="3" t="s">
        <v>196</v>
      </c>
    </row>
    <row r="342" spans="5:7" x14ac:dyDescent="0.15">
      <c r="E342" s="3" t="s">
        <v>183</v>
      </c>
      <c r="F342" s="3" t="s">
        <v>135</v>
      </c>
      <c r="G342" s="3" t="s">
        <v>197</v>
      </c>
    </row>
    <row r="343" spans="5:7" x14ac:dyDescent="0.15">
      <c r="E343" s="3" t="s">
        <v>183</v>
      </c>
      <c r="F343" s="3" t="s">
        <v>187</v>
      </c>
      <c r="G343" s="3" t="s">
        <v>198</v>
      </c>
    </row>
    <row r="344" spans="5:7" x14ac:dyDescent="0.15">
      <c r="E344" s="3" t="s">
        <v>183</v>
      </c>
      <c r="F344" s="3" t="s">
        <v>138</v>
      </c>
      <c r="G344" s="3" t="s">
        <v>199</v>
      </c>
    </row>
    <row r="345" spans="5:7" x14ac:dyDescent="0.15">
      <c r="E345" s="3" t="s">
        <v>183</v>
      </c>
      <c r="F345" s="3" t="s">
        <v>135</v>
      </c>
      <c r="G345" s="3" t="s">
        <v>200</v>
      </c>
    </row>
    <row r="346" spans="5:7" x14ac:dyDescent="0.15">
      <c r="E346" s="3" t="s">
        <v>183</v>
      </c>
      <c r="F346" s="3" t="s">
        <v>187</v>
      </c>
      <c r="G346" s="3" t="s">
        <v>113</v>
      </c>
    </row>
    <row r="347" spans="5:7" x14ac:dyDescent="0.15">
      <c r="E347" s="3" t="s">
        <v>183</v>
      </c>
      <c r="F347" s="3" t="s">
        <v>135</v>
      </c>
      <c r="G347" s="3" t="s">
        <v>172</v>
      </c>
    </row>
    <row r="348" spans="5:7" x14ac:dyDescent="0.15">
      <c r="E348" s="3" t="s">
        <v>183</v>
      </c>
      <c r="F348" s="3" t="s">
        <v>187</v>
      </c>
      <c r="G348" s="3" t="s">
        <v>201</v>
      </c>
    </row>
    <row r="349" spans="5:7" x14ac:dyDescent="0.15">
      <c r="E349" s="3" t="s">
        <v>183</v>
      </c>
      <c r="F349" s="3" t="s">
        <v>187</v>
      </c>
      <c r="G349" s="3" t="s">
        <v>202</v>
      </c>
    </row>
    <row r="350" spans="5:7" x14ac:dyDescent="0.15">
      <c r="E350" s="3" t="s">
        <v>183</v>
      </c>
      <c r="F350" s="3" t="s">
        <v>193</v>
      </c>
      <c r="G350" s="3" t="s">
        <v>203</v>
      </c>
    </row>
    <row r="351" spans="5:7" x14ac:dyDescent="0.15">
      <c r="E351"/>
      <c r="F351"/>
      <c r="G351"/>
    </row>
    <row r="352" spans="5:7" x14ac:dyDescent="0.15">
      <c r="E352"/>
      <c r="F352"/>
      <c r="G352"/>
    </row>
    <row r="353" spans="5:7" x14ac:dyDescent="0.15">
      <c r="E353"/>
      <c r="F353"/>
      <c r="G353"/>
    </row>
    <row r="354" spans="5:7" x14ac:dyDescent="0.15">
      <c r="E354"/>
      <c r="F354"/>
      <c r="G354"/>
    </row>
    <row r="355" spans="5:7" x14ac:dyDescent="0.15">
      <c r="E355"/>
      <c r="F355"/>
      <c r="G355"/>
    </row>
    <row r="356" spans="5:7" x14ac:dyDescent="0.15">
      <c r="E356"/>
      <c r="F356"/>
      <c r="G356"/>
    </row>
    <row r="357" spans="5:7" x14ac:dyDescent="0.15">
      <c r="E357"/>
      <c r="F357"/>
      <c r="G357"/>
    </row>
    <row r="358" spans="5:7" x14ac:dyDescent="0.15">
      <c r="E358"/>
      <c r="F358"/>
      <c r="G358"/>
    </row>
    <row r="359" spans="5:7" x14ac:dyDescent="0.15">
      <c r="E359"/>
      <c r="F359"/>
      <c r="G359"/>
    </row>
    <row r="360" spans="5:7" x14ac:dyDescent="0.15">
      <c r="E360"/>
      <c r="F360"/>
      <c r="G360"/>
    </row>
    <row r="361" spans="5:7" x14ac:dyDescent="0.15">
      <c r="E361"/>
      <c r="F361"/>
      <c r="G361"/>
    </row>
    <row r="362" spans="5:7" x14ac:dyDescent="0.15">
      <c r="E362"/>
      <c r="F362"/>
      <c r="G362"/>
    </row>
    <row r="363" spans="5:7" x14ac:dyDescent="0.15">
      <c r="E363"/>
      <c r="F363"/>
      <c r="G363"/>
    </row>
    <row r="364" spans="5:7" x14ac:dyDescent="0.15">
      <c r="E364"/>
      <c r="F364"/>
      <c r="G364"/>
    </row>
    <row r="365" spans="5:7" x14ac:dyDescent="0.15">
      <c r="E365"/>
      <c r="F365"/>
      <c r="G365"/>
    </row>
    <row r="366" spans="5:7" x14ac:dyDescent="0.15">
      <c r="E366"/>
      <c r="F366"/>
      <c r="G366"/>
    </row>
    <row r="367" spans="5:7" x14ac:dyDescent="0.15">
      <c r="E367"/>
      <c r="F367"/>
      <c r="G367"/>
    </row>
    <row r="368" spans="5:7" x14ac:dyDescent="0.15">
      <c r="E368"/>
      <c r="F368"/>
      <c r="G368"/>
    </row>
    <row r="369" spans="5:7" x14ac:dyDescent="0.15">
      <c r="E369"/>
      <c r="F369"/>
      <c r="G369"/>
    </row>
    <row r="370" spans="5:7" x14ac:dyDescent="0.15">
      <c r="E370"/>
      <c r="F370"/>
      <c r="G370"/>
    </row>
    <row r="371" spans="5:7" x14ac:dyDescent="0.15">
      <c r="E371"/>
      <c r="F371"/>
      <c r="G371"/>
    </row>
    <row r="372" spans="5:7" x14ac:dyDescent="0.15">
      <c r="E372"/>
      <c r="F372"/>
      <c r="G372"/>
    </row>
    <row r="373" spans="5:7" x14ac:dyDescent="0.15">
      <c r="E373"/>
      <c r="F373"/>
      <c r="G373"/>
    </row>
    <row r="374" spans="5:7" x14ac:dyDescent="0.15">
      <c r="E374"/>
      <c r="F374"/>
      <c r="G374"/>
    </row>
    <row r="375" spans="5:7" x14ac:dyDescent="0.15">
      <c r="E375"/>
      <c r="F375"/>
      <c r="G375"/>
    </row>
    <row r="376" spans="5:7" x14ac:dyDescent="0.15">
      <c r="E376"/>
      <c r="F376"/>
      <c r="G376"/>
    </row>
    <row r="377" spans="5:7" x14ac:dyDescent="0.15">
      <c r="E377"/>
      <c r="F377"/>
      <c r="G377"/>
    </row>
    <row r="378" spans="5:7" x14ac:dyDescent="0.15">
      <c r="E378"/>
      <c r="F378"/>
      <c r="G378"/>
    </row>
    <row r="379" spans="5:7" x14ac:dyDescent="0.15">
      <c r="E379"/>
      <c r="F379"/>
      <c r="G379"/>
    </row>
    <row r="380" spans="5:7" x14ac:dyDescent="0.15">
      <c r="E380"/>
      <c r="F380"/>
      <c r="G380"/>
    </row>
    <row r="381" spans="5:7" x14ac:dyDescent="0.15">
      <c r="E381"/>
      <c r="F381"/>
      <c r="G381"/>
    </row>
    <row r="382" spans="5:7" x14ac:dyDescent="0.15">
      <c r="E382"/>
      <c r="F382"/>
      <c r="G382"/>
    </row>
    <row r="383" spans="5:7" x14ac:dyDescent="0.15">
      <c r="E383"/>
      <c r="F383"/>
      <c r="G383"/>
    </row>
    <row r="384" spans="5:7" x14ac:dyDescent="0.15">
      <c r="E384"/>
      <c r="F384"/>
      <c r="G384"/>
    </row>
    <row r="385" spans="5:7" x14ac:dyDescent="0.15">
      <c r="E385"/>
      <c r="F385"/>
      <c r="G385"/>
    </row>
    <row r="386" spans="5:7" x14ac:dyDescent="0.15">
      <c r="E386"/>
      <c r="F386"/>
      <c r="G386"/>
    </row>
    <row r="387" spans="5:7" x14ac:dyDescent="0.15">
      <c r="E387"/>
      <c r="F387"/>
      <c r="G387"/>
    </row>
    <row r="388" spans="5:7" x14ac:dyDescent="0.15">
      <c r="E388"/>
      <c r="F388"/>
      <c r="G388"/>
    </row>
    <row r="389" spans="5:7" x14ac:dyDescent="0.15">
      <c r="E389"/>
      <c r="F389"/>
      <c r="G389"/>
    </row>
    <row r="390" spans="5:7" x14ac:dyDescent="0.15">
      <c r="E390"/>
      <c r="F390"/>
      <c r="G390"/>
    </row>
    <row r="391" spans="5:7" x14ac:dyDescent="0.15">
      <c r="E391"/>
      <c r="F391"/>
      <c r="G391"/>
    </row>
    <row r="392" spans="5:7" x14ac:dyDescent="0.15">
      <c r="E392"/>
      <c r="F392"/>
      <c r="G392"/>
    </row>
    <row r="393" spans="5:7" x14ac:dyDescent="0.15">
      <c r="E393"/>
      <c r="F393"/>
      <c r="G393"/>
    </row>
    <row r="394" spans="5:7" x14ac:dyDescent="0.15">
      <c r="E394"/>
      <c r="F394"/>
      <c r="G394"/>
    </row>
    <row r="395" spans="5:7" x14ac:dyDescent="0.15">
      <c r="E395"/>
      <c r="F395"/>
      <c r="G395"/>
    </row>
    <row r="396" spans="5:7" x14ac:dyDescent="0.15">
      <c r="E396"/>
      <c r="F396"/>
      <c r="G396"/>
    </row>
    <row r="397" spans="5:7" x14ac:dyDescent="0.15">
      <c r="E397"/>
      <c r="F397"/>
      <c r="G397"/>
    </row>
    <row r="398" spans="5:7" x14ac:dyDescent="0.15">
      <c r="E398"/>
      <c r="F398"/>
      <c r="G398"/>
    </row>
    <row r="399" spans="5:7" x14ac:dyDescent="0.15">
      <c r="E399"/>
      <c r="F399"/>
      <c r="G399"/>
    </row>
    <row r="400" spans="5:7" x14ac:dyDescent="0.15">
      <c r="E400"/>
      <c r="F400"/>
      <c r="G400"/>
    </row>
    <row r="401" spans="5:7" x14ac:dyDescent="0.15">
      <c r="E401"/>
      <c r="F401"/>
      <c r="G401"/>
    </row>
    <row r="402" spans="5:7" x14ac:dyDescent="0.15">
      <c r="E402"/>
      <c r="F402"/>
      <c r="G402"/>
    </row>
    <row r="403" spans="5:7" x14ac:dyDescent="0.15">
      <c r="E403"/>
      <c r="F403"/>
      <c r="G403"/>
    </row>
    <row r="404" spans="5:7" x14ac:dyDescent="0.15">
      <c r="E404"/>
      <c r="F404"/>
      <c r="G404"/>
    </row>
    <row r="405" spans="5:7" x14ac:dyDescent="0.15">
      <c r="E405"/>
      <c r="F405"/>
      <c r="G405"/>
    </row>
    <row r="406" spans="5:7" x14ac:dyDescent="0.15">
      <c r="E406"/>
      <c r="F406"/>
      <c r="G406"/>
    </row>
    <row r="407" spans="5:7" x14ac:dyDescent="0.15">
      <c r="E407"/>
      <c r="F407"/>
      <c r="G407"/>
    </row>
    <row r="408" spans="5:7" x14ac:dyDescent="0.15">
      <c r="E408"/>
      <c r="F408"/>
      <c r="G408"/>
    </row>
    <row r="409" spans="5:7" x14ac:dyDescent="0.15">
      <c r="E409"/>
      <c r="F409"/>
      <c r="G409"/>
    </row>
    <row r="410" spans="5:7" x14ac:dyDescent="0.15">
      <c r="E410"/>
      <c r="F410"/>
      <c r="G410"/>
    </row>
    <row r="411" spans="5:7" x14ac:dyDescent="0.15">
      <c r="E411"/>
      <c r="F411"/>
      <c r="G411"/>
    </row>
    <row r="412" spans="5:7" x14ac:dyDescent="0.15">
      <c r="E412"/>
      <c r="F412"/>
      <c r="G412"/>
    </row>
    <row r="413" spans="5:7" x14ac:dyDescent="0.15">
      <c r="E413"/>
      <c r="F413"/>
      <c r="G413"/>
    </row>
    <row r="414" spans="5:7" x14ac:dyDescent="0.15">
      <c r="E414"/>
      <c r="F414"/>
      <c r="G414"/>
    </row>
    <row r="415" spans="5:7" x14ac:dyDescent="0.15">
      <c r="E415"/>
      <c r="F415"/>
      <c r="G415"/>
    </row>
    <row r="416" spans="5:7" x14ac:dyDescent="0.15">
      <c r="E416"/>
      <c r="F416"/>
      <c r="G416"/>
    </row>
    <row r="417" spans="5:7" x14ac:dyDescent="0.15">
      <c r="E417"/>
      <c r="F417"/>
      <c r="G417"/>
    </row>
    <row r="418" spans="5:7" x14ac:dyDescent="0.15">
      <c r="E418"/>
      <c r="F418"/>
      <c r="G418"/>
    </row>
    <row r="419" spans="5:7" x14ac:dyDescent="0.15">
      <c r="E419"/>
      <c r="F419"/>
      <c r="G419"/>
    </row>
    <row r="420" spans="5:7" x14ac:dyDescent="0.15">
      <c r="E420"/>
      <c r="F420"/>
      <c r="G420"/>
    </row>
    <row r="421" spans="5:7" x14ac:dyDescent="0.15">
      <c r="E421"/>
      <c r="F421"/>
      <c r="G421"/>
    </row>
    <row r="422" spans="5:7" x14ac:dyDescent="0.15">
      <c r="E422"/>
      <c r="F422"/>
      <c r="G422"/>
    </row>
    <row r="423" spans="5:7" x14ac:dyDescent="0.15">
      <c r="E423"/>
      <c r="F423"/>
      <c r="G423"/>
    </row>
    <row r="424" spans="5:7" x14ac:dyDescent="0.15">
      <c r="E424"/>
      <c r="F424"/>
      <c r="G424"/>
    </row>
    <row r="425" spans="5:7" x14ac:dyDescent="0.15">
      <c r="E425"/>
      <c r="F425"/>
      <c r="G425"/>
    </row>
    <row r="426" spans="5:7" x14ac:dyDescent="0.15">
      <c r="E426"/>
      <c r="F426"/>
      <c r="G426"/>
    </row>
    <row r="427" spans="5:7" x14ac:dyDescent="0.15">
      <c r="E427"/>
      <c r="F427"/>
      <c r="G427"/>
    </row>
    <row r="428" spans="5:7" x14ac:dyDescent="0.15">
      <c r="E428"/>
      <c r="F428"/>
      <c r="G428"/>
    </row>
    <row r="429" spans="5:7" x14ac:dyDescent="0.15">
      <c r="E429"/>
      <c r="F429"/>
      <c r="G429"/>
    </row>
    <row r="430" spans="5:7" x14ac:dyDescent="0.15">
      <c r="E430"/>
      <c r="F430"/>
      <c r="G430"/>
    </row>
    <row r="431" spans="5:7" x14ac:dyDescent="0.15">
      <c r="E431"/>
      <c r="F431"/>
      <c r="G431"/>
    </row>
    <row r="432" spans="5:7" x14ac:dyDescent="0.15">
      <c r="E432"/>
      <c r="F432"/>
      <c r="G432"/>
    </row>
    <row r="433" spans="5:7" x14ac:dyDescent="0.15">
      <c r="E433"/>
      <c r="F433"/>
      <c r="G433"/>
    </row>
    <row r="434" spans="5:7" x14ac:dyDescent="0.15">
      <c r="E434"/>
      <c r="F434"/>
      <c r="G434"/>
    </row>
    <row r="435" spans="5:7" x14ac:dyDescent="0.15">
      <c r="E435"/>
      <c r="F435"/>
      <c r="G435"/>
    </row>
    <row r="436" spans="5:7" x14ac:dyDescent="0.15">
      <c r="E436"/>
      <c r="F436"/>
      <c r="G436"/>
    </row>
    <row r="437" spans="5:7" x14ac:dyDescent="0.15">
      <c r="E437"/>
      <c r="F437"/>
      <c r="G437"/>
    </row>
    <row r="438" spans="5:7" x14ac:dyDescent="0.15">
      <c r="E438"/>
      <c r="F438"/>
      <c r="G438"/>
    </row>
    <row r="439" spans="5:7" x14ac:dyDescent="0.15">
      <c r="E439"/>
      <c r="F439"/>
      <c r="G439"/>
    </row>
    <row r="440" spans="5:7" x14ac:dyDescent="0.15">
      <c r="E440"/>
      <c r="F440"/>
      <c r="G440"/>
    </row>
    <row r="441" spans="5:7" x14ac:dyDescent="0.15">
      <c r="E441"/>
      <c r="F441"/>
      <c r="G441"/>
    </row>
    <row r="442" spans="5:7" x14ac:dyDescent="0.15">
      <c r="E442"/>
      <c r="F442"/>
      <c r="G442"/>
    </row>
    <row r="443" spans="5:7" x14ac:dyDescent="0.15">
      <c r="E443"/>
      <c r="F443"/>
      <c r="G443"/>
    </row>
    <row r="444" spans="5:7" x14ac:dyDescent="0.15">
      <c r="E444"/>
      <c r="F444"/>
      <c r="G444"/>
    </row>
    <row r="445" spans="5:7" x14ac:dyDescent="0.15">
      <c r="E445"/>
      <c r="F445"/>
      <c r="G445"/>
    </row>
    <row r="446" spans="5:7" x14ac:dyDescent="0.15">
      <c r="E446"/>
      <c r="F446"/>
      <c r="G446"/>
    </row>
    <row r="447" spans="5:7" x14ac:dyDescent="0.15">
      <c r="E447"/>
      <c r="F447"/>
      <c r="G447"/>
    </row>
    <row r="448" spans="5:7" x14ac:dyDescent="0.15">
      <c r="E448"/>
      <c r="F448"/>
      <c r="G448"/>
    </row>
    <row r="449" spans="5:7" x14ac:dyDescent="0.15">
      <c r="E449"/>
      <c r="F449"/>
      <c r="G449"/>
    </row>
    <row r="450" spans="5:7" x14ac:dyDescent="0.15">
      <c r="E450"/>
      <c r="F450"/>
      <c r="G450"/>
    </row>
    <row r="451" spans="5:7" x14ac:dyDescent="0.15">
      <c r="E451"/>
      <c r="F451"/>
      <c r="G451"/>
    </row>
    <row r="452" spans="5:7" x14ac:dyDescent="0.15">
      <c r="E452"/>
      <c r="F452"/>
      <c r="G452"/>
    </row>
    <row r="453" spans="5:7" x14ac:dyDescent="0.15">
      <c r="E453"/>
      <c r="F453"/>
      <c r="G453"/>
    </row>
    <row r="454" spans="5:7" x14ac:dyDescent="0.15">
      <c r="E454"/>
      <c r="F454"/>
      <c r="G454"/>
    </row>
    <row r="455" spans="5:7" x14ac:dyDescent="0.15">
      <c r="E455"/>
      <c r="F455"/>
      <c r="G455"/>
    </row>
    <row r="456" spans="5:7" x14ac:dyDescent="0.15">
      <c r="E456"/>
      <c r="F456"/>
      <c r="G456"/>
    </row>
    <row r="457" spans="5:7" x14ac:dyDescent="0.15">
      <c r="E457"/>
      <c r="F457"/>
      <c r="G457"/>
    </row>
    <row r="458" spans="5:7" x14ac:dyDescent="0.15">
      <c r="E458"/>
      <c r="F458"/>
      <c r="G458"/>
    </row>
    <row r="459" spans="5:7" x14ac:dyDescent="0.15">
      <c r="E459"/>
      <c r="F459"/>
      <c r="G459"/>
    </row>
    <row r="460" spans="5:7" x14ac:dyDescent="0.15">
      <c r="E460"/>
      <c r="F460"/>
      <c r="G460"/>
    </row>
    <row r="461" spans="5:7" x14ac:dyDescent="0.15">
      <c r="E461"/>
      <c r="F461"/>
      <c r="G461"/>
    </row>
    <row r="462" spans="5:7" x14ac:dyDescent="0.15">
      <c r="E462"/>
      <c r="F462"/>
      <c r="G462"/>
    </row>
    <row r="463" spans="5:7" x14ac:dyDescent="0.15">
      <c r="E463"/>
      <c r="F463"/>
      <c r="G463"/>
    </row>
    <row r="464" spans="5:7" x14ac:dyDescent="0.15">
      <c r="E464"/>
      <c r="F464"/>
      <c r="G464"/>
    </row>
    <row r="465" spans="5:7" x14ac:dyDescent="0.15">
      <c r="E465"/>
      <c r="F465"/>
      <c r="G465"/>
    </row>
    <row r="466" spans="5:7" x14ac:dyDescent="0.15">
      <c r="E466"/>
      <c r="F466"/>
      <c r="G466"/>
    </row>
    <row r="467" spans="5:7" x14ac:dyDescent="0.15">
      <c r="E467"/>
      <c r="F467"/>
      <c r="G467"/>
    </row>
    <row r="468" spans="5:7" x14ac:dyDescent="0.15">
      <c r="E468"/>
      <c r="F468"/>
      <c r="G468"/>
    </row>
    <row r="469" spans="5:7" x14ac:dyDescent="0.15">
      <c r="E469"/>
      <c r="F469"/>
      <c r="G469"/>
    </row>
    <row r="470" spans="5:7" x14ac:dyDescent="0.15">
      <c r="E470"/>
      <c r="F470"/>
      <c r="G470"/>
    </row>
    <row r="471" spans="5:7" x14ac:dyDescent="0.15">
      <c r="E471"/>
      <c r="F471"/>
      <c r="G471"/>
    </row>
    <row r="472" spans="5:7" x14ac:dyDescent="0.15">
      <c r="E472"/>
      <c r="F472"/>
      <c r="G472"/>
    </row>
    <row r="473" spans="5:7" x14ac:dyDescent="0.15">
      <c r="E473"/>
      <c r="F473"/>
      <c r="G473"/>
    </row>
    <row r="474" spans="5:7" x14ac:dyDescent="0.15">
      <c r="E474"/>
      <c r="F474"/>
      <c r="G474"/>
    </row>
    <row r="475" spans="5:7" x14ac:dyDescent="0.15">
      <c r="E475"/>
      <c r="F475"/>
      <c r="G475"/>
    </row>
    <row r="476" spans="5:7" x14ac:dyDescent="0.15">
      <c r="E476"/>
      <c r="F476"/>
      <c r="G476"/>
    </row>
    <row r="477" spans="5:7" x14ac:dyDescent="0.15">
      <c r="E477"/>
      <c r="F477"/>
      <c r="G477"/>
    </row>
    <row r="478" spans="5:7" x14ac:dyDescent="0.15">
      <c r="E478"/>
      <c r="F478"/>
      <c r="G478"/>
    </row>
    <row r="479" spans="5:7" x14ac:dyDescent="0.15">
      <c r="E479"/>
      <c r="F479"/>
      <c r="G479"/>
    </row>
    <row r="480" spans="5:7" x14ac:dyDescent="0.15">
      <c r="E480"/>
      <c r="F480"/>
      <c r="G480"/>
    </row>
    <row r="481" spans="5:7" x14ac:dyDescent="0.15">
      <c r="E481"/>
      <c r="F481"/>
      <c r="G481"/>
    </row>
    <row r="482" spans="5:7" x14ac:dyDescent="0.15">
      <c r="E482"/>
      <c r="F482"/>
      <c r="G482"/>
    </row>
    <row r="483" spans="5:7" x14ac:dyDescent="0.15">
      <c r="E483"/>
      <c r="F483"/>
      <c r="G483"/>
    </row>
    <row r="484" spans="5:7" x14ac:dyDescent="0.15">
      <c r="E484"/>
      <c r="F484"/>
      <c r="G484"/>
    </row>
    <row r="485" spans="5:7" x14ac:dyDescent="0.15">
      <c r="E485"/>
      <c r="F485"/>
      <c r="G485"/>
    </row>
    <row r="486" spans="5:7" x14ac:dyDescent="0.15">
      <c r="E486"/>
      <c r="F486"/>
      <c r="G486"/>
    </row>
    <row r="487" spans="5:7" x14ac:dyDescent="0.15">
      <c r="E487"/>
      <c r="F487"/>
      <c r="G487"/>
    </row>
    <row r="488" spans="5:7" x14ac:dyDescent="0.15">
      <c r="E488"/>
      <c r="F488"/>
      <c r="G488"/>
    </row>
    <row r="489" spans="5:7" x14ac:dyDescent="0.15">
      <c r="E489"/>
      <c r="F489"/>
      <c r="G489"/>
    </row>
    <row r="490" spans="5:7" x14ac:dyDescent="0.15">
      <c r="E490"/>
      <c r="F490"/>
      <c r="G490"/>
    </row>
    <row r="491" spans="5:7" x14ac:dyDescent="0.15">
      <c r="E491"/>
      <c r="F491"/>
      <c r="G491"/>
    </row>
    <row r="492" spans="5:7" x14ac:dyDescent="0.15">
      <c r="E492"/>
      <c r="F492"/>
      <c r="G492"/>
    </row>
    <row r="493" spans="5:7" x14ac:dyDescent="0.15">
      <c r="E493"/>
      <c r="F493"/>
      <c r="G493"/>
    </row>
    <row r="494" spans="5:7" x14ac:dyDescent="0.15">
      <c r="E494"/>
      <c r="F494"/>
      <c r="G494"/>
    </row>
    <row r="495" spans="5:7" x14ac:dyDescent="0.15">
      <c r="E495"/>
      <c r="F495"/>
      <c r="G495"/>
    </row>
    <row r="496" spans="5:7" x14ac:dyDescent="0.15">
      <c r="E496"/>
      <c r="F496"/>
      <c r="G496"/>
    </row>
    <row r="497" spans="5:7" x14ac:dyDescent="0.15">
      <c r="E497"/>
      <c r="F497"/>
      <c r="G497"/>
    </row>
    <row r="498" spans="5:7" x14ac:dyDescent="0.15">
      <c r="E498"/>
      <c r="F498"/>
      <c r="G498"/>
    </row>
    <row r="499" spans="5:7" x14ac:dyDescent="0.15">
      <c r="E499"/>
      <c r="F499"/>
      <c r="G499"/>
    </row>
    <row r="500" spans="5:7" x14ac:dyDescent="0.15">
      <c r="E500"/>
      <c r="F500"/>
      <c r="G500"/>
    </row>
    <row r="501" spans="5:7" x14ac:dyDescent="0.15">
      <c r="E501"/>
      <c r="F501"/>
      <c r="G501"/>
    </row>
    <row r="502" spans="5:7" x14ac:dyDescent="0.15">
      <c r="E502"/>
      <c r="F502"/>
      <c r="G502"/>
    </row>
    <row r="503" spans="5:7" x14ac:dyDescent="0.15">
      <c r="E503"/>
      <c r="F503"/>
      <c r="G503"/>
    </row>
    <row r="504" spans="5:7" x14ac:dyDescent="0.15">
      <c r="E504"/>
      <c r="F504"/>
      <c r="G504"/>
    </row>
    <row r="505" spans="5:7" x14ac:dyDescent="0.15">
      <c r="E505"/>
      <c r="F505"/>
      <c r="G505"/>
    </row>
    <row r="506" spans="5:7" x14ac:dyDescent="0.15">
      <c r="E506"/>
      <c r="F506"/>
      <c r="G506"/>
    </row>
    <row r="507" spans="5:7" x14ac:dyDescent="0.15">
      <c r="E507"/>
      <c r="F507"/>
      <c r="G507"/>
    </row>
    <row r="508" spans="5:7" x14ac:dyDescent="0.15">
      <c r="E508"/>
      <c r="F508"/>
      <c r="G508"/>
    </row>
    <row r="509" spans="5:7" x14ac:dyDescent="0.15">
      <c r="E509"/>
      <c r="F509"/>
      <c r="G509"/>
    </row>
    <row r="510" spans="5:7" x14ac:dyDescent="0.15">
      <c r="E510"/>
      <c r="F510"/>
      <c r="G510"/>
    </row>
    <row r="511" spans="5:7" x14ac:dyDescent="0.15">
      <c r="E511"/>
      <c r="F511"/>
      <c r="G511"/>
    </row>
    <row r="512" spans="5:7" x14ac:dyDescent="0.15">
      <c r="E512"/>
      <c r="F512"/>
      <c r="G512"/>
    </row>
    <row r="513" spans="5:7" x14ac:dyDescent="0.15">
      <c r="E513"/>
      <c r="F513"/>
      <c r="G513"/>
    </row>
    <row r="514" spans="5:7" x14ac:dyDescent="0.15">
      <c r="E514"/>
      <c r="F514"/>
      <c r="G514"/>
    </row>
    <row r="515" spans="5:7" x14ac:dyDescent="0.15">
      <c r="E515"/>
      <c r="F515"/>
      <c r="G515"/>
    </row>
    <row r="516" spans="5:7" x14ac:dyDescent="0.15">
      <c r="E516"/>
      <c r="F516"/>
      <c r="G516"/>
    </row>
    <row r="517" spans="5:7" x14ac:dyDescent="0.15">
      <c r="E517"/>
      <c r="F517"/>
      <c r="G517"/>
    </row>
    <row r="518" spans="5:7" x14ac:dyDescent="0.15">
      <c r="E518"/>
      <c r="F518"/>
      <c r="G518"/>
    </row>
    <row r="519" spans="5:7" x14ac:dyDescent="0.15">
      <c r="E519"/>
      <c r="F519"/>
      <c r="G519"/>
    </row>
    <row r="520" spans="5:7" x14ac:dyDescent="0.15">
      <c r="E520"/>
      <c r="F520"/>
      <c r="G520"/>
    </row>
    <row r="521" spans="5:7" x14ac:dyDescent="0.15">
      <c r="E521"/>
      <c r="F521"/>
      <c r="G521"/>
    </row>
    <row r="522" spans="5:7" x14ac:dyDescent="0.15">
      <c r="E522"/>
      <c r="F522"/>
      <c r="G522"/>
    </row>
    <row r="523" spans="5:7" x14ac:dyDescent="0.15">
      <c r="E523"/>
      <c r="F523"/>
      <c r="G523"/>
    </row>
    <row r="524" spans="5:7" x14ac:dyDescent="0.15">
      <c r="E524"/>
      <c r="F524"/>
      <c r="G524"/>
    </row>
    <row r="525" spans="5:7" x14ac:dyDescent="0.15">
      <c r="E525"/>
      <c r="F525"/>
      <c r="G525"/>
    </row>
    <row r="526" spans="5:7" x14ac:dyDescent="0.15">
      <c r="E526"/>
      <c r="F526"/>
      <c r="G526"/>
    </row>
    <row r="527" spans="5:7" x14ac:dyDescent="0.15">
      <c r="E527"/>
      <c r="F527"/>
      <c r="G527"/>
    </row>
    <row r="528" spans="5:7" x14ac:dyDescent="0.15">
      <c r="E528"/>
      <c r="F528"/>
      <c r="G528"/>
    </row>
    <row r="529" spans="5:7" x14ac:dyDescent="0.15">
      <c r="E529"/>
      <c r="F529"/>
      <c r="G529"/>
    </row>
    <row r="530" spans="5:7" x14ac:dyDescent="0.15">
      <c r="E530"/>
      <c r="F530"/>
      <c r="G530"/>
    </row>
    <row r="531" spans="5:7" x14ac:dyDescent="0.15">
      <c r="E531"/>
      <c r="F531"/>
      <c r="G531"/>
    </row>
    <row r="532" spans="5:7" x14ac:dyDescent="0.15">
      <c r="E532"/>
      <c r="F532"/>
      <c r="G532"/>
    </row>
    <row r="533" spans="5:7" x14ac:dyDescent="0.15">
      <c r="E533"/>
      <c r="F533"/>
      <c r="G533"/>
    </row>
    <row r="534" spans="5:7" x14ac:dyDescent="0.15">
      <c r="E534"/>
      <c r="F534"/>
      <c r="G534"/>
    </row>
    <row r="535" spans="5:7" x14ac:dyDescent="0.15">
      <c r="E535"/>
      <c r="F535"/>
      <c r="G535"/>
    </row>
    <row r="536" spans="5:7" x14ac:dyDescent="0.15">
      <c r="E536"/>
      <c r="F536"/>
      <c r="G536"/>
    </row>
    <row r="537" spans="5:7" x14ac:dyDescent="0.15">
      <c r="E537"/>
      <c r="F537"/>
      <c r="G537"/>
    </row>
    <row r="538" spans="5:7" x14ac:dyDescent="0.15">
      <c r="E538"/>
      <c r="F538"/>
      <c r="G538"/>
    </row>
    <row r="539" spans="5:7" x14ac:dyDescent="0.15">
      <c r="E539"/>
      <c r="F539"/>
      <c r="G539"/>
    </row>
    <row r="540" spans="5:7" x14ac:dyDescent="0.15">
      <c r="E540"/>
      <c r="F540"/>
      <c r="G540"/>
    </row>
    <row r="541" spans="5:7" x14ac:dyDescent="0.15">
      <c r="E541"/>
      <c r="F541"/>
      <c r="G541"/>
    </row>
    <row r="542" spans="5:7" x14ac:dyDescent="0.15">
      <c r="E542"/>
      <c r="F542"/>
      <c r="G542"/>
    </row>
    <row r="543" spans="5:7" x14ac:dyDescent="0.15">
      <c r="E543"/>
      <c r="F543"/>
      <c r="G543"/>
    </row>
    <row r="544" spans="5:7" x14ac:dyDescent="0.15">
      <c r="E544"/>
      <c r="F544"/>
      <c r="G544"/>
    </row>
    <row r="545" spans="5:7" x14ac:dyDescent="0.15">
      <c r="E545"/>
      <c r="F545"/>
      <c r="G545"/>
    </row>
    <row r="546" spans="5:7" x14ac:dyDescent="0.15">
      <c r="E546"/>
      <c r="F546"/>
      <c r="G546"/>
    </row>
    <row r="547" spans="5:7" x14ac:dyDescent="0.15">
      <c r="E547"/>
      <c r="F547"/>
      <c r="G547"/>
    </row>
    <row r="548" spans="5:7" x14ac:dyDescent="0.15">
      <c r="E548"/>
      <c r="F548"/>
      <c r="G548"/>
    </row>
    <row r="549" spans="5:7" x14ac:dyDescent="0.15">
      <c r="E549"/>
      <c r="F549"/>
      <c r="G549"/>
    </row>
    <row r="550" spans="5:7" x14ac:dyDescent="0.15">
      <c r="E550"/>
      <c r="F550"/>
      <c r="G550"/>
    </row>
    <row r="551" spans="5:7" x14ac:dyDescent="0.15">
      <c r="E551"/>
      <c r="F551"/>
      <c r="G551"/>
    </row>
    <row r="552" spans="5:7" x14ac:dyDescent="0.15">
      <c r="E552"/>
      <c r="F552"/>
      <c r="G552"/>
    </row>
    <row r="553" spans="5:7" x14ac:dyDescent="0.15">
      <c r="E553"/>
      <c r="F553"/>
      <c r="G553"/>
    </row>
    <row r="554" spans="5:7" x14ac:dyDescent="0.15">
      <c r="E554"/>
      <c r="F554"/>
      <c r="G554"/>
    </row>
    <row r="555" spans="5:7" x14ac:dyDescent="0.15">
      <c r="E555"/>
      <c r="F555"/>
      <c r="G555"/>
    </row>
    <row r="556" spans="5:7" x14ac:dyDescent="0.15">
      <c r="E556"/>
      <c r="F556"/>
      <c r="G556"/>
    </row>
    <row r="557" spans="5:7" x14ac:dyDescent="0.15">
      <c r="E557"/>
      <c r="F557"/>
      <c r="G557"/>
    </row>
    <row r="558" spans="5:7" x14ac:dyDescent="0.15">
      <c r="E558"/>
      <c r="F558"/>
      <c r="G558"/>
    </row>
    <row r="559" spans="5:7" x14ac:dyDescent="0.15">
      <c r="E559"/>
      <c r="F559"/>
      <c r="G559"/>
    </row>
    <row r="560" spans="5:7" x14ac:dyDescent="0.15">
      <c r="E560"/>
      <c r="F560"/>
      <c r="G560"/>
    </row>
    <row r="561" spans="5:7" x14ac:dyDescent="0.15">
      <c r="E561"/>
      <c r="F561"/>
      <c r="G561"/>
    </row>
    <row r="562" spans="5:7" x14ac:dyDescent="0.15">
      <c r="E562"/>
      <c r="F562"/>
      <c r="G562"/>
    </row>
    <row r="563" spans="5:7" x14ac:dyDescent="0.15">
      <c r="E563"/>
      <c r="F563"/>
      <c r="G563"/>
    </row>
    <row r="564" spans="5:7" x14ac:dyDescent="0.15">
      <c r="E564"/>
      <c r="F564"/>
      <c r="G564"/>
    </row>
    <row r="565" spans="5:7" x14ac:dyDescent="0.15">
      <c r="E565"/>
      <c r="F565"/>
      <c r="G565"/>
    </row>
    <row r="566" spans="5:7" x14ac:dyDescent="0.15">
      <c r="E566"/>
      <c r="F566"/>
      <c r="G566"/>
    </row>
    <row r="567" spans="5:7" x14ac:dyDescent="0.15">
      <c r="E567"/>
      <c r="F567"/>
      <c r="G567"/>
    </row>
    <row r="568" spans="5:7" x14ac:dyDescent="0.15">
      <c r="E568"/>
      <c r="F568"/>
      <c r="G568"/>
    </row>
    <row r="569" spans="5:7" x14ac:dyDescent="0.15">
      <c r="E569"/>
      <c r="F569"/>
      <c r="G569"/>
    </row>
    <row r="570" spans="5:7" x14ac:dyDescent="0.15">
      <c r="E570"/>
      <c r="F570"/>
      <c r="G570"/>
    </row>
    <row r="571" spans="5:7" x14ac:dyDescent="0.15">
      <c r="E571"/>
      <c r="F571"/>
      <c r="G571"/>
    </row>
    <row r="572" spans="5:7" x14ac:dyDescent="0.15">
      <c r="E572"/>
      <c r="F572"/>
      <c r="G572"/>
    </row>
    <row r="573" spans="5:7" x14ac:dyDescent="0.15">
      <c r="E573"/>
      <c r="F573"/>
      <c r="G573"/>
    </row>
    <row r="574" spans="5:7" x14ac:dyDescent="0.15">
      <c r="E574"/>
      <c r="F574"/>
      <c r="G574"/>
    </row>
    <row r="575" spans="5:7" x14ac:dyDescent="0.15">
      <c r="E575"/>
      <c r="F575"/>
      <c r="G575"/>
    </row>
    <row r="576" spans="5:7" x14ac:dyDescent="0.15">
      <c r="E576"/>
      <c r="F576"/>
      <c r="G576"/>
    </row>
    <row r="577" spans="5:7" x14ac:dyDescent="0.15">
      <c r="E577"/>
      <c r="F577"/>
      <c r="G577"/>
    </row>
    <row r="578" spans="5:7" x14ac:dyDescent="0.15">
      <c r="E578"/>
      <c r="F578"/>
      <c r="G578"/>
    </row>
    <row r="579" spans="5:7" x14ac:dyDescent="0.15">
      <c r="E579"/>
      <c r="F579"/>
      <c r="G579"/>
    </row>
    <row r="580" spans="5:7" x14ac:dyDescent="0.15">
      <c r="E580"/>
      <c r="F580"/>
      <c r="G580"/>
    </row>
    <row r="581" spans="5:7" x14ac:dyDescent="0.15">
      <c r="E581"/>
      <c r="F581"/>
      <c r="G581"/>
    </row>
    <row r="582" spans="5:7" x14ac:dyDescent="0.15">
      <c r="E582"/>
      <c r="F582"/>
      <c r="G582"/>
    </row>
    <row r="583" spans="5:7" x14ac:dyDescent="0.15">
      <c r="E583"/>
      <c r="F583"/>
      <c r="G583"/>
    </row>
    <row r="584" spans="5:7" x14ac:dyDescent="0.15">
      <c r="E584"/>
      <c r="F584"/>
      <c r="G584"/>
    </row>
    <row r="585" spans="5:7" x14ac:dyDescent="0.15">
      <c r="E585"/>
      <c r="F585"/>
      <c r="G585"/>
    </row>
    <row r="586" spans="5:7" x14ac:dyDescent="0.15">
      <c r="E586"/>
      <c r="F586"/>
      <c r="G586"/>
    </row>
    <row r="587" spans="5:7" x14ac:dyDescent="0.15">
      <c r="E587"/>
      <c r="F587"/>
      <c r="G587"/>
    </row>
    <row r="588" spans="5:7" x14ac:dyDescent="0.15">
      <c r="E588"/>
      <c r="F588"/>
      <c r="G588"/>
    </row>
    <row r="589" spans="5:7" x14ac:dyDescent="0.15">
      <c r="E589"/>
      <c r="F589"/>
      <c r="G589"/>
    </row>
    <row r="590" spans="5:7" x14ac:dyDescent="0.15">
      <c r="E590"/>
      <c r="F590"/>
      <c r="G590"/>
    </row>
    <row r="591" spans="5:7" x14ac:dyDescent="0.15">
      <c r="E591"/>
      <c r="F591"/>
      <c r="G591"/>
    </row>
    <row r="592" spans="5:7" x14ac:dyDescent="0.15">
      <c r="E592"/>
      <c r="F592"/>
      <c r="G592"/>
    </row>
    <row r="593" spans="5:7" x14ac:dyDescent="0.15">
      <c r="E593"/>
      <c r="F593"/>
      <c r="G593"/>
    </row>
    <row r="594" spans="5:7" x14ac:dyDescent="0.15">
      <c r="E594"/>
      <c r="F594"/>
      <c r="G594"/>
    </row>
    <row r="595" spans="5:7" x14ac:dyDescent="0.15">
      <c r="E595"/>
      <c r="F595"/>
      <c r="G595"/>
    </row>
    <row r="596" spans="5:7" x14ac:dyDescent="0.15">
      <c r="E596"/>
      <c r="F596"/>
      <c r="G596"/>
    </row>
    <row r="597" spans="5:7" x14ac:dyDescent="0.15">
      <c r="E597"/>
      <c r="F597"/>
      <c r="G597"/>
    </row>
    <row r="598" spans="5:7" x14ac:dyDescent="0.15">
      <c r="E598"/>
      <c r="F598"/>
      <c r="G598"/>
    </row>
    <row r="599" spans="5:7" x14ac:dyDescent="0.15">
      <c r="E599"/>
      <c r="F599"/>
      <c r="G599"/>
    </row>
    <row r="600" spans="5:7" x14ac:dyDescent="0.15">
      <c r="E600"/>
      <c r="F600"/>
      <c r="G600"/>
    </row>
    <row r="601" spans="5:7" x14ac:dyDescent="0.15">
      <c r="E601"/>
      <c r="F601"/>
      <c r="G601"/>
    </row>
    <row r="602" spans="5:7" x14ac:dyDescent="0.15">
      <c r="E602"/>
      <c r="F602"/>
      <c r="G602"/>
    </row>
    <row r="603" spans="5:7" x14ac:dyDescent="0.15">
      <c r="E603"/>
      <c r="F603"/>
      <c r="G603"/>
    </row>
    <row r="604" spans="5:7" x14ac:dyDescent="0.15">
      <c r="E604"/>
      <c r="F604"/>
      <c r="G604"/>
    </row>
    <row r="605" spans="5:7" x14ac:dyDescent="0.15">
      <c r="E605"/>
      <c r="F605"/>
      <c r="G605"/>
    </row>
    <row r="606" spans="5:7" x14ac:dyDescent="0.15">
      <c r="E606"/>
      <c r="F606"/>
      <c r="G606"/>
    </row>
    <row r="607" spans="5:7" x14ac:dyDescent="0.15">
      <c r="E607"/>
      <c r="F607"/>
      <c r="G607"/>
    </row>
    <row r="608" spans="5:7" x14ac:dyDescent="0.15">
      <c r="E608"/>
      <c r="F608"/>
      <c r="G608"/>
    </row>
    <row r="609" spans="5:7" x14ac:dyDescent="0.15">
      <c r="E609"/>
      <c r="F609"/>
      <c r="G609"/>
    </row>
    <row r="610" spans="5:7" x14ac:dyDescent="0.15">
      <c r="E610"/>
      <c r="F610"/>
      <c r="G610"/>
    </row>
    <row r="611" spans="5:7" x14ac:dyDescent="0.15">
      <c r="E611"/>
      <c r="F611"/>
      <c r="G611"/>
    </row>
    <row r="612" spans="5:7" x14ac:dyDescent="0.15">
      <c r="E612"/>
      <c r="F612"/>
      <c r="G612"/>
    </row>
    <row r="613" spans="5:7" x14ac:dyDescent="0.15">
      <c r="E613"/>
      <c r="F613"/>
      <c r="G613"/>
    </row>
    <row r="614" spans="5:7" x14ac:dyDescent="0.15">
      <c r="E614"/>
      <c r="F614"/>
      <c r="G614"/>
    </row>
    <row r="615" spans="5:7" x14ac:dyDescent="0.15">
      <c r="E615"/>
      <c r="F615"/>
      <c r="G615"/>
    </row>
    <row r="616" spans="5:7" x14ac:dyDescent="0.15">
      <c r="E616"/>
      <c r="F616"/>
      <c r="G616"/>
    </row>
    <row r="617" spans="5:7" x14ac:dyDescent="0.15">
      <c r="E617"/>
      <c r="F617"/>
      <c r="G617"/>
    </row>
    <row r="618" spans="5:7" x14ac:dyDescent="0.15">
      <c r="E618"/>
      <c r="F618"/>
      <c r="G618"/>
    </row>
    <row r="619" spans="5:7" x14ac:dyDescent="0.15">
      <c r="E619"/>
      <c r="F619"/>
      <c r="G619"/>
    </row>
    <row r="620" spans="5:7" x14ac:dyDescent="0.15">
      <c r="E620"/>
      <c r="F620"/>
      <c r="G620"/>
    </row>
    <row r="621" spans="5:7" x14ac:dyDescent="0.15">
      <c r="E621"/>
      <c r="F621"/>
      <c r="G621"/>
    </row>
    <row r="622" spans="5:7" x14ac:dyDescent="0.15">
      <c r="E622"/>
      <c r="F622"/>
      <c r="G622"/>
    </row>
    <row r="623" spans="5:7" x14ac:dyDescent="0.15">
      <c r="E623"/>
      <c r="F623"/>
      <c r="G623"/>
    </row>
    <row r="624" spans="5:7" x14ac:dyDescent="0.15">
      <c r="E624"/>
      <c r="F624"/>
      <c r="G624"/>
    </row>
    <row r="625" spans="5:7" x14ac:dyDescent="0.15">
      <c r="E625"/>
      <c r="F625"/>
      <c r="G625"/>
    </row>
    <row r="626" spans="5:7" x14ac:dyDescent="0.15">
      <c r="E626"/>
      <c r="F626"/>
      <c r="G626"/>
    </row>
    <row r="627" spans="5:7" x14ac:dyDescent="0.15">
      <c r="E627"/>
      <c r="F627"/>
      <c r="G627"/>
    </row>
    <row r="628" spans="5:7" x14ac:dyDescent="0.15">
      <c r="E628"/>
      <c r="F628"/>
      <c r="G628"/>
    </row>
    <row r="629" spans="5:7" x14ac:dyDescent="0.15">
      <c r="E629"/>
      <c r="F629"/>
      <c r="G629"/>
    </row>
    <row r="630" spans="5:7" x14ac:dyDescent="0.15">
      <c r="E630"/>
      <c r="F630"/>
      <c r="G630"/>
    </row>
    <row r="631" spans="5:7" x14ac:dyDescent="0.15">
      <c r="E631"/>
      <c r="F631"/>
      <c r="G631"/>
    </row>
    <row r="632" spans="5:7" x14ac:dyDescent="0.15">
      <c r="E632"/>
      <c r="F632"/>
      <c r="G632"/>
    </row>
    <row r="633" spans="5:7" x14ac:dyDescent="0.15">
      <c r="E633"/>
      <c r="F633"/>
      <c r="G633"/>
    </row>
    <row r="634" spans="5:7" x14ac:dyDescent="0.15">
      <c r="E634"/>
      <c r="F634"/>
      <c r="G634"/>
    </row>
    <row r="635" spans="5:7" x14ac:dyDescent="0.15">
      <c r="E635"/>
      <c r="F635"/>
      <c r="G635"/>
    </row>
    <row r="636" spans="5:7" x14ac:dyDescent="0.15">
      <c r="E636"/>
      <c r="F636"/>
      <c r="G636"/>
    </row>
    <row r="637" spans="5:7" x14ac:dyDescent="0.15">
      <c r="E637"/>
      <c r="F637"/>
      <c r="G637"/>
    </row>
    <row r="638" spans="5:7" x14ac:dyDescent="0.15">
      <c r="E638"/>
      <c r="F638"/>
      <c r="G638"/>
    </row>
    <row r="639" spans="5:7" x14ac:dyDescent="0.15">
      <c r="E639"/>
      <c r="F639"/>
      <c r="G639"/>
    </row>
    <row r="640" spans="5:7" x14ac:dyDescent="0.15">
      <c r="E640"/>
      <c r="F640"/>
      <c r="G640"/>
    </row>
    <row r="641" spans="5:7" x14ac:dyDescent="0.15">
      <c r="E641"/>
      <c r="F641"/>
      <c r="G641"/>
    </row>
    <row r="642" spans="5:7" x14ac:dyDescent="0.15">
      <c r="E642"/>
      <c r="F642"/>
      <c r="G642"/>
    </row>
    <row r="643" spans="5:7" x14ac:dyDescent="0.15">
      <c r="E643"/>
      <c r="F643"/>
      <c r="G643"/>
    </row>
    <row r="644" spans="5:7" x14ac:dyDescent="0.15">
      <c r="E644"/>
      <c r="F644"/>
      <c r="G644"/>
    </row>
    <row r="645" spans="5:7" x14ac:dyDescent="0.15">
      <c r="E645"/>
      <c r="F645"/>
      <c r="G645"/>
    </row>
    <row r="646" spans="5:7" x14ac:dyDescent="0.15">
      <c r="E646"/>
      <c r="F646"/>
      <c r="G646"/>
    </row>
    <row r="647" spans="5:7" x14ac:dyDescent="0.15">
      <c r="E647"/>
      <c r="F647"/>
      <c r="G647"/>
    </row>
    <row r="648" spans="5:7" x14ac:dyDescent="0.15">
      <c r="E648"/>
      <c r="F648"/>
      <c r="G648"/>
    </row>
    <row r="649" spans="5:7" x14ac:dyDescent="0.15">
      <c r="E649"/>
      <c r="F649"/>
      <c r="G649"/>
    </row>
    <row r="650" spans="5:7" x14ac:dyDescent="0.15">
      <c r="E650"/>
      <c r="F650"/>
      <c r="G650"/>
    </row>
    <row r="651" spans="5:7" x14ac:dyDescent="0.15">
      <c r="E651"/>
      <c r="F651"/>
      <c r="G651"/>
    </row>
    <row r="652" spans="5:7" x14ac:dyDescent="0.15">
      <c r="E652"/>
      <c r="F652"/>
      <c r="G652"/>
    </row>
    <row r="653" spans="5:7" x14ac:dyDescent="0.15">
      <c r="E653"/>
      <c r="F653"/>
      <c r="G653"/>
    </row>
    <row r="654" spans="5:7" x14ac:dyDescent="0.15">
      <c r="E654"/>
      <c r="F654"/>
      <c r="G654"/>
    </row>
    <row r="655" spans="5:7" x14ac:dyDescent="0.15">
      <c r="E655"/>
      <c r="F655"/>
      <c r="G655"/>
    </row>
    <row r="656" spans="5:7" x14ac:dyDescent="0.15">
      <c r="E656"/>
      <c r="F656"/>
      <c r="G656"/>
    </row>
    <row r="657" spans="5:7" x14ac:dyDescent="0.15">
      <c r="E657"/>
      <c r="F657"/>
      <c r="G657"/>
    </row>
    <row r="658" spans="5:7" x14ac:dyDescent="0.15">
      <c r="E658"/>
      <c r="F658"/>
      <c r="G658"/>
    </row>
    <row r="659" spans="5:7" x14ac:dyDescent="0.15">
      <c r="E659"/>
      <c r="F659"/>
      <c r="G659"/>
    </row>
    <row r="660" spans="5:7" x14ac:dyDescent="0.15">
      <c r="E660"/>
      <c r="F660"/>
      <c r="G660"/>
    </row>
    <row r="661" spans="5:7" x14ac:dyDescent="0.15">
      <c r="E661"/>
      <c r="F661"/>
      <c r="G661"/>
    </row>
    <row r="662" spans="5:7" x14ac:dyDescent="0.15">
      <c r="E662"/>
      <c r="F662"/>
      <c r="G662"/>
    </row>
    <row r="663" spans="5:7" x14ac:dyDescent="0.15">
      <c r="E663"/>
      <c r="F663"/>
      <c r="G663"/>
    </row>
    <row r="664" spans="5:7" x14ac:dyDescent="0.15">
      <c r="E664"/>
      <c r="F664"/>
      <c r="G664"/>
    </row>
    <row r="665" spans="5:7" x14ac:dyDescent="0.15">
      <c r="E665"/>
      <c r="F665"/>
      <c r="G665"/>
    </row>
    <row r="666" spans="5:7" x14ac:dyDescent="0.15">
      <c r="E666"/>
      <c r="F666"/>
      <c r="G666"/>
    </row>
    <row r="667" spans="5:7" x14ac:dyDescent="0.15">
      <c r="E667"/>
      <c r="F667"/>
      <c r="G667"/>
    </row>
    <row r="668" spans="5:7" x14ac:dyDescent="0.15">
      <c r="E668"/>
      <c r="F668"/>
      <c r="G668"/>
    </row>
    <row r="669" spans="5:7" x14ac:dyDescent="0.15">
      <c r="E669"/>
      <c r="F669"/>
      <c r="G669"/>
    </row>
    <row r="670" spans="5:7" x14ac:dyDescent="0.15">
      <c r="E670"/>
      <c r="F670"/>
      <c r="G670"/>
    </row>
    <row r="671" spans="5:7" x14ac:dyDescent="0.15">
      <c r="E671"/>
      <c r="F671"/>
      <c r="G671"/>
    </row>
    <row r="672" spans="5:7" x14ac:dyDescent="0.15">
      <c r="E672"/>
      <c r="F672"/>
      <c r="G672"/>
    </row>
    <row r="673" spans="5:7" x14ac:dyDescent="0.15">
      <c r="E673"/>
      <c r="F673"/>
      <c r="G673"/>
    </row>
    <row r="674" spans="5:7" x14ac:dyDescent="0.15">
      <c r="E674"/>
      <c r="F674"/>
      <c r="G674"/>
    </row>
    <row r="675" spans="5:7" x14ac:dyDescent="0.15">
      <c r="E675"/>
      <c r="F675"/>
      <c r="G675"/>
    </row>
    <row r="676" spans="5:7" x14ac:dyDescent="0.15">
      <c r="E676"/>
      <c r="F676"/>
      <c r="G676"/>
    </row>
    <row r="677" spans="5:7" x14ac:dyDescent="0.15">
      <c r="E677"/>
      <c r="F677"/>
      <c r="G677"/>
    </row>
    <row r="678" spans="5:7" x14ac:dyDescent="0.15">
      <c r="E678"/>
      <c r="F678"/>
      <c r="G678"/>
    </row>
    <row r="679" spans="5:7" x14ac:dyDescent="0.15">
      <c r="E679"/>
      <c r="F679"/>
      <c r="G679"/>
    </row>
    <row r="680" spans="5:7" x14ac:dyDescent="0.15">
      <c r="E680"/>
      <c r="F680"/>
      <c r="G680"/>
    </row>
    <row r="681" spans="5:7" x14ac:dyDescent="0.15">
      <c r="E681"/>
      <c r="F681"/>
      <c r="G681"/>
    </row>
    <row r="682" spans="5:7" x14ac:dyDescent="0.15">
      <c r="E682"/>
      <c r="F682"/>
      <c r="G682"/>
    </row>
    <row r="683" spans="5:7" x14ac:dyDescent="0.15">
      <c r="E683"/>
      <c r="F683"/>
      <c r="G683"/>
    </row>
    <row r="684" spans="5:7" x14ac:dyDescent="0.15">
      <c r="E684"/>
      <c r="F684"/>
      <c r="G684"/>
    </row>
    <row r="685" spans="5:7" x14ac:dyDescent="0.15">
      <c r="E685"/>
      <c r="F685"/>
      <c r="G685"/>
    </row>
    <row r="686" spans="5:7" x14ac:dyDescent="0.15">
      <c r="E686"/>
      <c r="F686"/>
      <c r="G686"/>
    </row>
    <row r="687" spans="5:7" x14ac:dyDescent="0.15">
      <c r="E687"/>
      <c r="F687"/>
      <c r="G687"/>
    </row>
    <row r="688" spans="5:7" x14ac:dyDescent="0.15">
      <c r="E688"/>
      <c r="F688"/>
      <c r="G688"/>
    </row>
    <row r="689" spans="5:7" x14ac:dyDescent="0.15">
      <c r="E689"/>
      <c r="F689"/>
      <c r="G689"/>
    </row>
    <row r="690" spans="5:7" x14ac:dyDescent="0.15">
      <c r="E690"/>
      <c r="F690"/>
      <c r="G690"/>
    </row>
    <row r="691" spans="5:7" x14ac:dyDescent="0.15">
      <c r="E691"/>
      <c r="F691"/>
      <c r="G691"/>
    </row>
    <row r="692" spans="5:7" x14ac:dyDescent="0.15">
      <c r="E692"/>
      <c r="F692"/>
      <c r="G692"/>
    </row>
    <row r="693" spans="5:7" x14ac:dyDescent="0.15">
      <c r="E693"/>
      <c r="F693"/>
      <c r="G693"/>
    </row>
    <row r="694" spans="5:7" x14ac:dyDescent="0.15">
      <c r="E694"/>
      <c r="F694"/>
      <c r="G694"/>
    </row>
    <row r="695" spans="5:7" x14ac:dyDescent="0.15">
      <c r="E695"/>
      <c r="F695"/>
      <c r="G695"/>
    </row>
    <row r="696" spans="5:7" x14ac:dyDescent="0.15">
      <c r="E696"/>
      <c r="F696"/>
      <c r="G696"/>
    </row>
    <row r="697" spans="5:7" x14ac:dyDescent="0.15">
      <c r="E697"/>
      <c r="F697"/>
      <c r="G697"/>
    </row>
    <row r="698" spans="5:7" x14ac:dyDescent="0.15">
      <c r="E698"/>
      <c r="F698"/>
      <c r="G698"/>
    </row>
    <row r="699" spans="5:7" x14ac:dyDescent="0.15">
      <c r="E699"/>
      <c r="F699"/>
      <c r="G699"/>
    </row>
    <row r="700" spans="5:7" x14ac:dyDescent="0.15">
      <c r="E700"/>
      <c r="F700"/>
      <c r="G700"/>
    </row>
    <row r="701" spans="5:7" x14ac:dyDescent="0.15">
      <c r="E701"/>
      <c r="F701"/>
      <c r="G701"/>
    </row>
    <row r="702" spans="5:7" x14ac:dyDescent="0.15">
      <c r="E702"/>
      <c r="F702"/>
      <c r="G702"/>
    </row>
    <row r="703" spans="5:7" x14ac:dyDescent="0.15">
      <c r="E703"/>
      <c r="F703"/>
      <c r="G703"/>
    </row>
    <row r="704" spans="5:7" x14ac:dyDescent="0.15">
      <c r="E704"/>
      <c r="F704"/>
      <c r="G704"/>
    </row>
    <row r="705" spans="5:7" x14ac:dyDescent="0.15">
      <c r="E705"/>
      <c r="F705"/>
      <c r="G705"/>
    </row>
    <row r="706" spans="5:7" x14ac:dyDescent="0.15">
      <c r="E706"/>
      <c r="F706"/>
      <c r="G706"/>
    </row>
    <row r="707" spans="5:7" x14ac:dyDescent="0.15">
      <c r="E707"/>
      <c r="F707"/>
      <c r="G707"/>
    </row>
    <row r="708" spans="5:7" x14ac:dyDescent="0.15">
      <c r="E708"/>
      <c r="F708"/>
      <c r="G708"/>
    </row>
    <row r="709" spans="5:7" x14ac:dyDescent="0.15">
      <c r="E709"/>
      <c r="F709"/>
      <c r="G709"/>
    </row>
    <row r="710" spans="5:7" x14ac:dyDescent="0.15">
      <c r="E710"/>
      <c r="F710"/>
      <c r="G710"/>
    </row>
    <row r="711" spans="5:7" x14ac:dyDescent="0.15">
      <c r="E711"/>
      <c r="F711"/>
      <c r="G711"/>
    </row>
    <row r="712" spans="5:7" x14ac:dyDescent="0.15">
      <c r="E712"/>
      <c r="F712"/>
      <c r="G712"/>
    </row>
    <row r="713" spans="5:7" x14ac:dyDescent="0.15">
      <c r="E713"/>
      <c r="F713"/>
      <c r="G713"/>
    </row>
    <row r="714" spans="5:7" x14ac:dyDescent="0.15">
      <c r="E714"/>
      <c r="F714"/>
      <c r="G714"/>
    </row>
    <row r="715" spans="5:7" x14ac:dyDescent="0.15">
      <c r="E715"/>
      <c r="F715"/>
      <c r="G715"/>
    </row>
    <row r="716" spans="5:7" x14ac:dyDescent="0.15">
      <c r="E716"/>
      <c r="F716"/>
      <c r="G716"/>
    </row>
    <row r="717" spans="5:7" x14ac:dyDescent="0.15">
      <c r="E717"/>
      <c r="F717"/>
      <c r="G717"/>
    </row>
    <row r="718" spans="5:7" x14ac:dyDescent="0.15">
      <c r="E718"/>
      <c r="F718"/>
      <c r="G718"/>
    </row>
    <row r="719" spans="5:7" x14ac:dyDescent="0.15">
      <c r="E719"/>
      <c r="F719"/>
      <c r="G719"/>
    </row>
    <row r="720" spans="5:7" x14ac:dyDescent="0.15">
      <c r="E720"/>
      <c r="F720"/>
      <c r="G720"/>
    </row>
    <row r="721" spans="5:7" x14ac:dyDescent="0.15">
      <c r="E721"/>
      <c r="F721"/>
      <c r="G721"/>
    </row>
    <row r="722" spans="5:7" x14ac:dyDescent="0.15">
      <c r="E722"/>
      <c r="F722"/>
      <c r="G722"/>
    </row>
    <row r="723" spans="5:7" x14ac:dyDescent="0.15">
      <c r="E723"/>
      <c r="F723"/>
      <c r="G723"/>
    </row>
    <row r="724" spans="5:7" x14ac:dyDescent="0.15">
      <c r="E724"/>
      <c r="F724"/>
      <c r="G724"/>
    </row>
    <row r="725" spans="5:7" x14ac:dyDescent="0.15">
      <c r="E725"/>
      <c r="F725"/>
      <c r="G725"/>
    </row>
    <row r="726" spans="5:7" x14ac:dyDescent="0.15">
      <c r="E726"/>
      <c r="F726"/>
      <c r="G726"/>
    </row>
    <row r="727" spans="5:7" x14ac:dyDescent="0.15">
      <c r="E727"/>
      <c r="F727"/>
      <c r="G727"/>
    </row>
    <row r="728" spans="5:7" x14ac:dyDescent="0.15">
      <c r="E728"/>
      <c r="F728"/>
      <c r="G728"/>
    </row>
    <row r="729" spans="5:7" x14ac:dyDescent="0.15">
      <c r="E729"/>
      <c r="F729"/>
      <c r="G729"/>
    </row>
    <row r="730" spans="5:7" x14ac:dyDescent="0.15">
      <c r="E730"/>
      <c r="F730"/>
      <c r="G730"/>
    </row>
    <row r="731" spans="5:7" x14ac:dyDescent="0.15">
      <c r="E731"/>
      <c r="F731"/>
      <c r="G731"/>
    </row>
    <row r="732" spans="5:7" x14ac:dyDescent="0.15">
      <c r="E732"/>
      <c r="F732"/>
      <c r="G732"/>
    </row>
    <row r="733" spans="5:7" x14ac:dyDescent="0.15">
      <c r="E733"/>
      <c r="F733"/>
      <c r="G733"/>
    </row>
    <row r="734" spans="5:7" x14ac:dyDescent="0.15">
      <c r="E734"/>
      <c r="F734"/>
      <c r="G734"/>
    </row>
    <row r="735" spans="5:7" x14ac:dyDescent="0.15">
      <c r="E735"/>
      <c r="F735"/>
      <c r="G735"/>
    </row>
    <row r="736" spans="5:7" x14ac:dyDescent="0.15">
      <c r="E736"/>
      <c r="F736"/>
      <c r="G736"/>
    </row>
    <row r="737" spans="5:7" x14ac:dyDescent="0.15">
      <c r="E737"/>
      <c r="F737"/>
      <c r="G737"/>
    </row>
    <row r="738" spans="5:7" x14ac:dyDescent="0.15">
      <c r="E738"/>
      <c r="F738"/>
      <c r="G738"/>
    </row>
    <row r="739" spans="5:7" x14ac:dyDescent="0.15">
      <c r="E739"/>
      <c r="F739"/>
      <c r="G739"/>
    </row>
    <row r="740" spans="5:7" x14ac:dyDescent="0.15">
      <c r="E740"/>
      <c r="F740"/>
      <c r="G740"/>
    </row>
    <row r="741" spans="5:7" x14ac:dyDescent="0.15">
      <c r="E741"/>
      <c r="F741"/>
      <c r="G741"/>
    </row>
    <row r="742" spans="5:7" x14ac:dyDescent="0.15">
      <c r="E742"/>
      <c r="F742"/>
      <c r="G742"/>
    </row>
    <row r="743" spans="5:7" x14ac:dyDescent="0.15">
      <c r="E743"/>
      <c r="F743"/>
      <c r="G743"/>
    </row>
    <row r="744" spans="5:7" x14ac:dyDescent="0.15">
      <c r="E744"/>
      <c r="F744"/>
      <c r="G744"/>
    </row>
    <row r="745" spans="5:7" x14ac:dyDescent="0.15">
      <c r="E745"/>
      <c r="F745"/>
      <c r="G745"/>
    </row>
    <row r="746" spans="5:7" x14ac:dyDescent="0.15">
      <c r="E746"/>
      <c r="F746"/>
      <c r="G746"/>
    </row>
    <row r="747" spans="5:7" x14ac:dyDescent="0.15">
      <c r="E747"/>
      <c r="F747"/>
      <c r="G747"/>
    </row>
    <row r="748" spans="5:7" x14ac:dyDescent="0.15">
      <c r="E748"/>
      <c r="F748"/>
      <c r="G748"/>
    </row>
    <row r="749" spans="5:7" x14ac:dyDescent="0.15">
      <c r="E749"/>
      <c r="F749"/>
      <c r="G749"/>
    </row>
    <row r="750" spans="5:7" x14ac:dyDescent="0.15">
      <c r="E750"/>
      <c r="F750"/>
      <c r="G750"/>
    </row>
    <row r="751" spans="5:7" x14ac:dyDescent="0.15">
      <c r="E751"/>
      <c r="F751"/>
      <c r="G751"/>
    </row>
    <row r="752" spans="5:7" x14ac:dyDescent="0.15">
      <c r="E752"/>
      <c r="F752"/>
      <c r="G752"/>
    </row>
    <row r="753" spans="5:7" x14ac:dyDescent="0.15">
      <c r="E753"/>
      <c r="F753"/>
      <c r="G753"/>
    </row>
    <row r="754" spans="5:7" x14ac:dyDescent="0.15">
      <c r="E754"/>
      <c r="F754"/>
      <c r="G754"/>
    </row>
    <row r="755" spans="5:7" x14ac:dyDescent="0.15">
      <c r="E755"/>
      <c r="F755"/>
      <c r="G755"/>
    </row>
    <row r="756" spans="5:7" x14ac:dyDescent="0.15">
      <c r="E756"/>
      <c r="F756"/>
      <c r="G756"/>
    </row>
    <row r="757" spans="5:7" x14ac:dyDescent="0.15">
      <c r="E757"/>
      <c r="F757"/>
      <c r="G757"/>
    </row>
    <row r="758" spans="5:7" x14ac:dyDescent="0.15">
      <c r="E758"/>
      <c r="F758"/>
      <c r="G758"/>
    </row>
    <row r="759" spans="5:7" x14ac:dyDescent="0.15">
      <c r="E759"/>
      <c r="F759"/>
      <c r="G759"/>
    </row>
    <row r="760" spans="5:7" x14ac:dyDescent="0.15">
      <c r="E760"/>
      <c r="F760"/>
      <c r="G760"/>
    </row>
    <row r="761" spans="5:7" x14ac:dyDescent="0.15">
      <c r="E761"/>
      <c r="F761"/>
      <c r="G761"/>
    </row>
    <row r="762" spans="5:7" x14ac:dyDescent="0.15">
      <c r="E762"/>
      <c r="F762"/>
      <c r="G762"/>
    </row>
    <row r="763" spans="5:7" x14ac:dyDescent="0.15">
      <c r="E763"/>
      <c r="F763"/>
      <c r="G763"/>
    </row>
    <row r="764" spans="5:7" x14ac:dyDescent="0.15">
      <c r="E764"/>
      <c r="F764"/>
      <c r="G764"/>
    </row>
    <row r="765" spans="5:7" x14ac:dyDescent="0.15">
      <c r="E765"/>
      <c r="F765"/>
      <c r="G765"/>
    </row>
    <row r="766" spans="5:7" x14ac:dyDescent="0.15">
      <c r="E766"/>
      <c r="F766"/>
      <c r="G766"/>
    </row>
    <row r="767" spans="5:7" x14ac:dyDescent="0.15">
      <c r="E767"/>
      <c r="F767"/>
      <c r="G767"/>
    </row>
    <row r="768" spans="5:7" x14ac:dyDescent="0.15">
      <c r="E768"/>
      <c r="F768"/>
      <c r="G768"/>
    </row>
    <row r="769" spans="5:7" x14ac:dyDescent="0.15">
      <c r="E769"/>
      <c r="F769"/>
      <c r="G769"/>
    </row>
    <row r="770" spans="5:7" x14ac:dyDescent="0.15">
      <c r="E770"/>
      <c r="F770"/>
      <c r="G770"/>
    </row>
    <row r="771" spans="5:7" x14ac:dyDescent="0.15">
      <c r="E771"/>
      <c r="F771"/>
      <c r="G771"/>
    </row>
    <row r="772" spans="5:7" x14ac:dyDescent="0.15">
      <c r="E772"/>
      <c r="F772"/>
      <c r="G772"/>
    </row>
    <row r="773" spans="5:7" x14ac:dyDescent="0.15">
      <c r="E773"/>
      <c r="F773"/>
      <c r="G773"/>
    </row>
    <row r="774" spans="5:7" x14ac:dyDescent="0.15">
      <c r="E774"/>
      <c r="F774"/>
      <c r="G774"/>
    </row>
    <row r="775" spans="5:7" x14ac:dyDescent="0.15">
      <c r="E775"/>
      <c r="F775"/>
      <c r="G775"/>
    </row>
    <row r="776" spans="5:7" x14ac:dyDescent="0.15">
      <c r="E776"/>
      <c r="F776"/>
      <c r="G776"/>
    </row>
    <row r="777" spans="5:7" x14ac:dyDescent="0.15">
      <c r="E777"/>
      <c r="F777"/>
      <c r="G777"/>
    </row>
    <row r="778" spans="5:7" x14ac:dyDescent="0.15">
      <c r="E778"/>
      <c r="F778"/>
      <c r="G778"/>
    </row>
    <row r="779" spans="5:7" x14ac:dyDescent="0.15">
      <c r="E779"/>
      <c r="F779"/>
      <c r="G779"/>
    </row>
    <row r="780" spans="5:7" x14ac:dyDescent="0.15">
      <c r="E780"/>
      <c r="F780"/>
      <c r="G780"/>
    </row>
    <row r="781" spans="5:7" x14ac:dyDescent="0.15">
      <c r="E781"/>
      <c r="F781"/>
      <c r="G781"/>
    </row>
    <row r="782" spans="5:7" x14ac:dyDescent="0.15">
      <c r="E782"/>
      <c r="F782"/>
      <c r="G782"/>
    </row>
    <row r="783" spans="5:7" x14ac:dyDescent="0.15">
      <c r="E783"/>
      <c r="F783"/>
      <c r="G783"/>
    </row>
    <row r="784" spans="5:7" x14ac:dyDescent="0.15">
      <c r="E784"/>
      <c r="F784"/>
      <c r="G784"/>
    </row>
    <row r="785" spans="5:7" x14ac:dyDescent="0.15">
      <c r="E785"/>
      <c r="F785"/>
      <c r="G785"/>
    </row>
    <row r="786" spans="5:7" x14ac:dyDescent="0.15">
      <c r="E786"/>
      <c r="F786"/>
      <c r="G786"/>
    </row>
    <row r="787" spans="5:7" x14ac:dyDescent="0.15">
      <c r="E787"/>
      <c r="F787"/>
      <c r="G787"/>
    </row>
    <row r="788" spans="5:7" x14ac:dyDescent="0.15">
      <c r="E788"/>
      <c r="F788"/>
      <c r="G788"/>
    </row>
    <row r="789" spans="5:7" x14ac:dyDescent="0.15">
      <c r="E789"/>
      <c r="F789"/>
      <c r="G789"/>
    </row>
    <row r="790" spans="5:7" x14ac:dyDescent="0.15">
      <c r="E790"/>
      <c r="F790"/>
      <c r="G790"/>
    </row>
    <row r="791" spans="5:7" x14ac:dyDescent="0.15">
      <c r="E791"/>
      <c r="F791"/>
      <c r="G791"/>
    </row>
    <row r="792" spans="5:7" x14ac:dyDescent="0.15">
      <c r="E792"/>
      <c r="F792"/>
      <c r="G792"/>
    </row>
    <row r="793" spans="5:7" x14ac:dyDescent="0.15">
      <c r="E793"/>
      <c r="F793"/>
      <c r="G793"/>
    </row>
    <row r="794" spans="5:7" x14ac:dyDescent="0.15">
      <c r="E794"/>
      <c r="F794"/>
      <c r="G794"/>
    </row>
    <row r="795" spans="5:7" x14ac:dyDescent="0.15">
      <c r="E795"/>
      <c r="F795"/>
      <c r="G795"/>
    </row>
    <row r="796" spans="5:7" x14ac:dyDescent="0.15">
      <c r="E796"/>
      <c r="F796"/>
      <c r="G796"/>
    </row>
    <row r="797" spans="5:7" x14ac:dyDescent="0.15">
      <c r="E797"/>
      <c r="F797"/>
      <c r="G797"/>
    </row>
    <row r="798" spans="5:7" x14ac:dyDescent="0.15">
      <c r="E798"/>
      <c r="F798"/>
      <c r="G798"/>
    </row>
    <row r="799" spans="5:7" x14ac:dyDescent="0.15">
      <c r="E799"/>
      <c r="F799"/>
      <c r="G799"/>
    </row>
    <row r="800" spans="5:7" x14ac:dyDescent="0.15">
      <c r="E800"/>
      <c r="F800"/>
      <c r="G800"/>
    </row>
    <row r="801" spans="5:7" x14ac:dyDescent="0.15">
      <c r="E801"/>
      <c r="F801"/>
      <c r="G801"/>
    </row>
    <row r="802" spans="5:7" x14ac:dyDescent="0.15">
      <c r="E802"/>
      <c r="F802"/>
      <c r="G802"/>
    </row>
    <row r="803" spans="5:7" x14ac:dyDescent="0.15">
      <c r="E803"/>
      <c r="F803"/>
      <c r="G803"/>
    </row>
    <row r="804" spans="5:7" x14ac:dyDescent="0.15">
      <c r="E804"/>
      <c r="F804"/>
      <c r="G804"/>
    </row>
    <row r="805" spans="5:7" x14ac:dyDescent="0.15">
      <c r="E805"/>
      <c r="F805"/>
      <c r="G805"/>
    </row>
    <row r="806" spans="5:7" x14ac:dyDescent="0.15">
      <c r="E806"/>
      <c r="F806"/>
      <c r="G806"/>
    </row>
    <row r="807" spans="5:7" x14ac:dyDescent="0.15">
      <c r="E807"/>
      <c r="F807"/>
      <c r="G807"/>
    </row>
    <row r="808" spans="5:7" x14ac:dyDescent="0.15">
      <c r="E808"/>
      <c r="F808"/>
      <c r="G808"/>
    </row>
    <row r="809" spans="5:7" x14ac:dyDescent="0.15">
      <c r="E809"/>
      <c r="F809"/>
      <c r="G809"/>
    </row>
    <row r="810" spans="5:7" x14ac:dyDescent="0.15">
      <c r="E810"/>
      <c r="F810"/>
      <c r="G810"/>
    </row>
    <row r="811" spans="5:7" x14ac:dyDescent="0.15">
      <c r="E811"/>
      <c r="F811"/>
      <c r="G811"/>
    </row>
    <row r="812" spans="5:7" x14ac:dyDescent="0.15">
      <c r="E812"/>
      <c r="F812"/>
      <c r="G812"/>
    </row>
    <row r="813" spans="5:7" x14ac:dyDescent="0.15">
      <c r="E813"/>
      <c r="F813"/>
      <c r="G813"/>
    </row>
    <row r="814" spans="5:7" x14ac:dyDescent="0.15">
      <c r="E814"/>
      <c r="F814"/>
      <c r="G814"/>
    </row>
    <row r="815" spans="5:7" x14ac:dyDescent="0.15">
      <c r="E815"/>
      <c r="F815"/>
      <c r="G815"/>
    </row>
    <row r="816" spans="5:7" x14ac:dyDescent="0.15">
      <c r="E816"/>
      <c r="F816"/>
      <c r="G816"/>
    </row>
    <row r="817" spans="5:7" x14ac:dyDescent="0.15">
      <c r="E817"/>
      <c r="F817"/>
      <c r="G817"/>
    </row>
    <row r="818" spans="5:7" x14ac:dyDescent="0.15">
      <c r="E818"/>
      <c r="F818"/>
      <c r="G818"/>
    </row>
    <row r="819" spans="5:7" x14ac:dyDescent="0.15">
      <c r="E819"/>
      <c r="F819"/>
      <c r="G819"/>
    </row>
    <row r="820" spans="5:7" x14ac:dyDescent="0.15">
      <c r="E820"/>
      <c r="F820"/>
      <c r="G820"/>
    </row>
    <row r="821" spans="5:7" x14ac:dyDescent="0.15">
      <c r="E821"/>
      <c r="F821"/>
      <c r="G821"/>
    </row>
    <row r="822" spans="5:7" x14ac:dyDescent="0.15">
      <c r="E822"/>
      <c r="F822"/>
      <c r="G822"/>
    </row>
    <row r="823" spans="5:7" x14ac:dyDescent="0.15">
      <c r="E823"/>
      <c r="F823"/>
      <c r="G823"/>
    </row>
    <row r="824" spans="5:7" x14ac:dyDescent="0.15">
      <c r="E824"/>
      <c r="F824"/>
      <c r="G824"/>
    </row>
    <row r="825" spans="5:7" x14ac:dyDescent="0.15">
      <c r="E825"/>
      <c r="F825"/>
      <c r="G825"/>
    </row>
    <row r="826" spans="5:7" x14ac:dyDescent="0.15">
      <c r="E826"/>
      <c r="F826"/>
      <c r="G826"/>
    </row>
    <row r="827" spans="5:7" x14ac:dyDescent="0.15">
      <c r="E827"/>
      <c r="F827"/>
      <c r="G827"/>
    </row>
    <row r="828" spans="5:7" x14ac:dyDescent="0.15">
      <c r="E828"/>
      <c r="F828"/>
      <c r="G828"/>
    </row>
    <row r="829" spans="5:7" x14ac:dyDescent="0.15">
      <c r="E829"/>
      <c r="F829"/>
      <c r="G829"/>
    </row>
    <row r="830" spans="5:7" x14ac:dyDescent="0.15">
      <c r="E830"/>
      <c r="F830"/>
      <c r="G830"/>
    </row>
    <row r="831" spans="5:7" x14ac:dyDescent="0.15">
      <c r="E831"/>
      <c r="F831"/>
      <c r="G831"/>
    </row>
    <row r="832" spans="5:7" x14ac:dyDescent="0.15">
      <c r="E832"/>
      <c r="F832"/>
      <c r="G832"/>
    </row>
    <row r="833" spans="5:7" x14ac:dyDescent="0.15">
      <c r="E833"/>
      <c r="F833"/>
      <c r="G833"/>
    </row>
    <row r="834" spans="5:7" x14ac:dyDescent="0.15">
      <c r="E834"/>
      <c r="F834"/>
      <c r="G834"/>
    </row>
    <row r="835" spans="5:7" x14ac:dyDescent="0.15">
      <c r="E835"/>
      <c r="F835"/>
      <c r="G835"/>
    </row>
    <row r="836" spans="5:7" x14ac:dyDescent="0.15">
      <c r="E836"/>
      <c r="F836"/>
      <c r="G836"/>
    </row>
    <row r="837" spans="5:7" x14ac:dyDescent="0.15">
      <c r="E837"/>
      <c r="F837"/>
      <c r="G837"/>
    </row>
    <row r="838" spans="5:7" x14ac:dyDescent="0.15">
      <c r="E838"/>
      <c r="F838"/>
      <c r="G838"/>
    </row>
    <row r="839" spans="5:7" x14ac:dyDescent="0.15">
      <c r="E839"/>
      <c r="F839"/>
      <c r="G839"/>
    </row>
    <row r="840" spans="5:7" x14ac:dyDescent="0.15">
      <c r="E840"/>
      <c r="F840"/>
      <c r="G840"/>
    </row>
    <row r="841" spans="5:7" x14ac:dyDescent="0.15">
      <c r="E841"/>
      <c r="F841"/>
      <c r="G841"/>
    </row>
    <row r="842" spans="5:7" x14ac:dyDescent="0.15">
      <c r="E842"/>
      <c r="F842"/>
      <c r="G842"/>
    </row>
    <row r="843" spans="5:7" x14ac:dyDescent="0.15">
      <c r="E843"/>
      <c r="F843"/>
      <c r="G843"/>
    </row>
    <row r="844" spans="5:7" x14ac:dyDescent="0.15">
      <c r="E844"/>
      <c r="F844"/>
      <c r="G844"/>
    </row>
    <row r="845" spans="5:7" x14ac:dyDescent="0.15">
      <c r="E845"/>
      <c r="F845"/>
      <c r="G845"/>
    </row>
    <row r="846" spans="5:7" x14ac:dyDescent="0.15">
      <c r="E846"/>
      <c r="F846"/>
      <c r="G846"/>
    </row>
    <row r="847" spans="5:7" x14ac:dyDescent="0.15">
      <c r="E847"/>
      <c r="F847"/>
      <c r="G847"/>
    </row>
    <row r="848" spans="5:7" x14ac:dyDescent="0.15">
      <c r="E848"/>
      <c r="F848"/>
      <c r="G848"/>
    </row>
    <row r="849" spans="5:7" x14ac:dyDescent="0.15">
      <c r="E849"/>
      <c r="F849"/>
      <c r="G849"/>
    </row>
    <row r="850" spans="5:7" x14ac:dyDescent="0.15">
      <c r="E850"/>
      <c r="F850"/>
      <c r="G850"/>
    </row>
    <row r="851" spans="5:7" x14ac:dyDescent="0.15">
      <c r="E851"/>
      <c r="F851"/>
      <c r="G851"/>
    </row>
    <row r="852" spans="5:7" x14ac:dyDescent="0.15">
      <c r="E852"/>
      <c r="F852"/>
      <c r="G852"/>
    </row>
    <row r="853" spans="5:7" x14ac:dyDescent="0.15">
      <c r="E853"/>
      <c r="F853"/>
      <c r="G853"/>
    </row>
    <row r="854" spans="5:7" x14ac:dyDescent="0.15">
      <c r="E854"/>
      <c r="F854"/>
      <c r="G854"/>
    </row>
    <row r="855" spans="5:7" x14ac:dyDescent="0.15">
      <c r="E855"/>
      <c r="F855"/>
      <c r="G855"/>
    </row>
    <row r="856" spans="5:7" x14ac:dyDescent="0.15">
      <c r="E856"/>
      <c r="F856"/>
      <c r="G856"/>
    </row>
    <row r="857" spans="5:7" x14ac:dyDescent="0.15">
      <c r="E857"/>
      <c r="F857"/>
      <c r="G857"/>
    </row>
    <row r="858" spans="5:7" x14ac:dyDescent="0.15">
      <c r="E858"/>
      <c r="F858"/>
      <c r="G858"/>
    </row>
    <row r="859" spans="5:7" x14ac:dyDescent="0.15">
      <c r="E859"/>
      <c r="F859"/>
      <c r="G859"/>
    </row>
    <row r="860" spans="5:7" x14ac:dyDescent="0.15">
      <c r="E860"/>
      <c r="F860"/>
      <c r="G860"/>
    </row>
    <row r="861" spans="5:7" x14ac:dyDescent="0.15">
      <c r="E861"/>
      <c r="F861"/>
      <c r="G861"/>
    </row>
    <row r="862" spans="5:7" x14ac:dyDescent="0.15">
      <c r="E862"/>
      <c r="F862"/>
      <c r="G862"/>
    </row>
    <row r="863" spans="5:7" x14ac:dyDescent="0.15">
      <c r="E863"/>
      <c r="F863"/>
      <c r="G863"/>
    </row>
    <row r="864" spans="5:7" x14ac:dyDescent="0.15">
      <c r="E864"/>
      <c r="F864"/>
      <c r="G864"/>
    </row>
    <row r="865" spans="5:7" x14ac:dyDescent="0.15">
      <c r="E865"/>
      <c r="F865"/>
      <c r="G865"/>
    </row>
    <row r="866" spans="5:7" x14ac:dyDescent="0.15">
      <c r="E866"/>
      <c r="F866"/>
      <c r="G866"/>
    </row>
    <row r="867" spans="5:7" x14ac:dyDescent="0.15">
      <c r="E867"/>
      <c r="F867"/>
      <c r="G867"/>
    </row>
    <row r="868" spans="5:7" x14ac:dyDescent="0.15">
      <c r="E868"/>
      <c r="F868"/>
      <c r="G868"/>
    </row>
    <row r="869" spans="5:7" x14ac:dyDescent="0.15">
      <c r="E869"/>
      <c r="F869"/>
      <c r="G869"/>
    </row>
    <row r="870" spans="5:7" x14ac:dyDescent="0.15">
      <c r="E870"/>
      <c r="F870"/>
      <c r="G870"/>
    </row>
    <row r="871" spans="5:7" x14ac:dyDescent="0.15">
      <c r="E871"/>
      <c r="F871"/>
      <c r="G871"/>
    </row>
    <row r="872" spans="5:7" x14ac:dyDescent="0.15">
      <c r="E872"/>
      <c r="F872"/>
      <c r="G872"/>
    </row>
    <row r="873" spans="5:7" x14ac:dyDescent="0.15">
      <c r="E873"/>
      <c r="F873"/>
      <c r="G873"/>
    </row>
    <row r="874" spans="5:7" x14ac:dyDescent="0.15">
      <c r="E874"/>
      <c r="F874"/>
      <c r="G874"/>
    </row>
    <row r="875" spans="5:7" x14ac:dyDescent="0.15">
      <c r="E875"/>
      <c r="F875"/>
      <c r="G875"/>
    </row>
    <row r="876" spans="5:7" x14ac:dyDescent="0.15">
      <c r="E876"/>
      <c r="F876"/>
      <c r="G876"/>
    </row>
    <row r="877" spans="5:7" x14ac:dyDescent="0.15">
      <c r="E877"/>
      <c r="F877"/>
      <c r="G877"/>
    </row>
    <row r="878" spans="5:7" x14ac:dyDescent="0.15">
      <c r="E878"/>
      <c r="F878"/>
      <c r="G878"/>
    </row>
    <row r="879" spans="5:7" x14ac:dyDescent="0.15">
      <c r="E879"/>
      <c r="F879"/>
      <c r="G879"/>
    </row>
    <row r="880" spans="5:7" x14ac:dyDescent="0.15">
      <c r="E880"/>
      <c r="F880"/>
      <c r="G880"/>
    </row>
    <row r="881" spans="5:7" x14ac:dyDescent="0.15">
      <c r="E881"/>
      <c r="F881"/>
      <c r="G881"/>
    </row>
    <row r="882" spans="5:7" x14ac:dyDescent="0.15">
      <c r="E882"/>
      <c r="F882"/>
      <c r="G882"/>
    </row>
    <row r="883" spans="5:7" x14ac:dyDescent="0.15">
      <c r="E883"/>
      <c r="F883"/>
      <c r="G883"/>
    </row>
    <row r="884" spans="5:7" x14ac:dyDescent="0.15">
      <c r="E884"/>
      <c r="F884"/>
      <c r="G884"/>
    </row>
    <row r="885" spans="5:7" x14ac:dyDescent="0.15">
      <c r="E885"/>
      <c r="F885"/>
      <c r="G885"/>
    </row>
    <row r="886" spans="5:7" x14ac:dyDescent="0.15">
      <c r="E886"/>
      <c r="F886"/>
      <c r="G886"/>
    </row>
    <row r="887" spans="5:7" x14ac:dyDescent="0.15">
      <c r="E887"/>
      <c r="F887"/>
      <c r="G887"/>
    </row>
    <row r="888" spans="5:7" x14ac:dyDescent="0.15">
      <c r="E888"/>
      <c r="F888"/>
      <c r="G888"/>
    </row>
    <row r="889" spans="5:7" x14ac:dyDescent="0.15">
      <c r="E889"/>
      <c r="F889"/>
      <c r="G889"/>
    </row>
    <row r="890" spans="5:7" x14ac:dyDescent="0.15">
      <c r="E890"/>
      <c r="F890"/>
      <c r="G890"/>
    </row>
    <row r="891" spans="5:7" x14ac:dyDescent="0.15">
      <c r="E891"/>
      <c r="F891"/>
      <c r="G891"/>
    </row>
    <row r="892" spans="5:7" x14ac:dyDescent="0.15">
      <c r="E892"/>
      <c r="F892"/>
      <c r="G892"/>
    </row>
    <row r="893" spans="5:7" x14ac:dyDescent="0.15">
      <c r="E893"/>
      <c r="F893"/>
      <c r="G893"/>
    </row>
    <row r="894" spans="5:7" x14ac:dyDescent="0.15">
      <c r="E894"/>
      <c r="F894"/>
      <c r="G894"/>
    </row>
    <row r="895" spans="5:7" x14ac:dyDescent="0.15">
      <c r="E895"/>
      <c r="F895"/>
      <c r="G895"/>
    </row>
    <row r="896" spans="5:7" x14ac:dyDescent="0.15">
      <c r="E896"/>
      <c r="F896"/>
      <c r="G896"/>
    </row>
    <row r="897" spans="5:7" x14ac:dyDescent="0.15">
      <c r="E897"/>
      <c r="F897"/>
      <c r="G897"/>
    </row>
    <row r="898" spans="5:7" x14ac:dyDescent="0.15">
      <c r="E898"/>
      <c r="F898"/>
      <c r="G898"/>
    </row>
    <row r="899" spans="5:7" x14ac:dyDescent="0.15">
      <c r="E899"/>
      <c r="F899"/>
      <c r="G899"/>
    </row>
    <row r="900" spans="5:7" x14ac:dyDescent="0.15">
      <c r="E900"/>
      <c r="F900"/>
      <c r="G900"/>
    </row>
    <row r="901" spans="5:7" x14ac:dyDescent="0.15">
      <c r="E901"/>
      <c r="F901"/>
      <c r="G901"/>
    </row>
    <row r="902" spans="5:7" x14ac:dyDescent="0.15">
      <c r="E902"/>
      <c r="F902"/>
      <c r="G902"/>
    </row>
    <row r="903" spans="5:7" x14ac:dyDescent="0.15">
      <c r="E903"/>
      <c r="F903"/>
      <c r="G903"/>
    </row>
    <row r="904" spans="5:7" x14ac:dyDescent="0.15">
      <c r="E904"/>
      <c r="F904"/>
      <c r="G904"/>
    </row>
    <row r="905" spans="5:7" x14ac:dyDescent="0.15">
      <c r="E905"/>
      <c r="F905"/>
      <c r="G905"/>
    </row>
    <row r="906" spans="5:7" x14ac:dyDescent="0.15">
      <c r="E906"/>
      <c r="F906"/>
      <c r="G906"/>
    </row>
    <row r="907" spans="5:7" x14ac:dyDescent="0.15">
      <c r="E907"/>
      <c r="F907"/>
      <c r="G907"/>
    </row>
    <row r="908" spans="5:7" x14ac:dyDescent="0.15">
      <c r="E908"/>
      <c r="F908"/>
      <c r="G908"/>
    </row>
    <row r="909" spans="5:7" x14ac:dyDescent="0.15">
      <c r="E909"/>
      <c r="F909"/>
      <c r="G909"/>
    </row>
    <row r="910" spans="5:7" x14ac:dyDescent="0.15">
      <c r="E910"/>
      <c r="F910"/>
      <c r="G910"/>
    </row>
    <row r="911" spans="5:7" x14ac:dyDescent="0.15">
      <c r="E911"/>
      <c r="F911"/>
      <c r="G911"/>
    </row>
    <row r="912" spans="5:7" x14ac:dyDescent="0.15">
      <c r="E912"/>
      <c r="F912"/>
      <c r="G912"/>
    </row>
    <row r="913" spans="5:7" x14ac:dyDescent="0.15">
      <c r="E913"/>
      <c r="F913"/>
      <c r="G913"/>
    </row>
    <row r="914" spans="5:7" x14ac:dyDescent="0.15">
      <c r="E914"/>
      <c r="F914"/>
      <c r="G914"/>
    </row>
    <row r="915" spans="5:7" x14ac:dyDescent="0.15">
      <c r="E915"/>
      <c r="F915"/>
      <c r="G915"/>
    </row>
    <row r="916" spans="5:7" x14ac:dyDescent="0.15">
      <c r="E916"/>
      <c r="F916"/>
      <c r="G916"/>
    </row>
    <row r="917" spans="5:7" x14ac:dyDescent="0.15">
      <c r="E917"/>
      <c r="F917"/>
      <c r="G917"/>
    </row>
    <row r="918" spans="5:7" x14ac:dyDescent="0.15">
      <c r="E918"/>
      <c r="F918"/>
      <c r="G918"/>
    </row>
    <row r="919" spans="5:7" x14ac:dyDescent="0.15">
      <c r="E919"/>
      <c r="F919"/>
      <c r="G919"/>
    </row>
    <row r="920" spans="5:7" x14ac:dyDescent="0.15">
      <c r="E920"/>
      <c r="F920"/>
      <c r="G920"/>
    </row>
    <row r="921" spans="5:7" x14ac:dyDescent="0.15">
      <c r="E921"/>
      <c r="F921"/>
      <c r="G921"/>
    </row>
    <row r="922" spans="5:7" x14ac:dyDescent="0.15">
      <c r="E922"/>
      <c r="F922"/>
      <c r="G922"/>
    </row>
    <row r="923" spans="5:7" x14ac:dyDescent="0.15">
      <c r="E923"/>
      <c r="F923"/>
      <c r="G923"/>
    </row>
    <row r="924" spans="5:7" x14ac:dyDescent="0.15">
      <c r="E924"/>
      <c r="F924"/>
      <c r="G924"/>
    </row>
    <row r="925" spans="5:7" x14ac:dyDescent="0.15">
      <c r="E925"/>
      <c r="F925"/>
      <c r="G925"/>
    </row>
    <row r="926" spans="5:7" x14ac:dyDescent="0.15">
      <c r="E926"/>
      <c r="F926"/>
      <c r="G926"/>
    </row>
    <row r="927" spans="5:7" x14ac:dyDescent="0.15">
      <c r="E927"/>
      <c r="F927"/>
      <c r="G927"/>
    </row>
    <row r="928" spans="5:7" x14ac:dyDescent="0.15">
      <c r="E928"/>
      <c r="F928"/>
      <c r="G928"/>
    </row>
    <row r="929" spans="5:7" x14ac:dyDescent="0.15">
      <c r="E929"/>
      <c r="F929"/>
      <c r="G929"/>
    </row>
    <row r="930" spans="5:7" x14ac:dyDescent="0.15">
      <c r="E930"/>
      <c r="F930"/>
      <c r="G930"/>
    </row>
    <row r="931" spans="5:7" x14ac:dyDescent="0.15">
      <c r="E931"/>
      <c r="F931"/>
      <c r="G931"/>
    </row>
    <row r="932" spans="5:7" x14ac:dyDescent="0.15">
      <c r="E932"/>
      <c r="F932"/>
      <c r="G932"/>
    </row>
    <row r="933" spans="5:7" x14ac:dyDescent="0.15">
      <c r="E933"/>
      <c r="F933"/>
      <c r="G933"/>
    </row>
    <row r="934" spans="5:7" x14ac:dyDescent="0.15">
      <c r="E934"/>
      <c r="F934"/>
      <c r="G934"/>
    </row>
    <row r="935" spans="5:7" x14ac:dyDescent="0.15">
      <c r="E935"/>
      <c r="F935"/>
      <c r="G935"/>
    </row>
    <row r="936" spans="5:7" x14ac:dyDescent="0.15">
      <c r="E936"/>
      <c r="F936"/>
      <c r="G936"/>
    </row>
    <row r="937" spans="5:7" x14ac:dyDescent="0.15">
      <c r="E937"/>
      <c r="F937"/>
      <c r="G937"/>
    </row>
    <row r="938" spans="5:7" x14ac:dyDescent="0.15">
      <c r="E938"/>
      <c r="F938"/>
      <c r="G938"/>
    </row>
    <row r="939" spans="5:7" x14ac:dyDescent="0.15">
      <c r="E939"/>
      <c r="F939"/>
      <c r="G939"/>
    </row>
    <row r="940" spans="5:7" x14ac:dyDescent="0.15">
      <c r="E940"/>
      <c r="F940"/>
      <c r="G940"/>
    </row>
    <row r="941" spans="5:7" x14ac:dyDescent="0.15">
      <c r="E941"/>
      <c r="F941"/>
      <c r="G941"/>
    </row>
    <row r="942" spans="5:7" x14ac:dyDescent="0.15">
      <c r="E942"/>
      <c r="F942"/>
      <c r="G942"/>
    </row>
    <row r="943" spans="5:7" x14ac:dyDescent="0.15">
      <c r="E943"/>
      <c r="F943"/>
      <c r="G943"/>
    </row>
    <row r="944" spans="5:7" x14ac:dyDescent="0.15">
      <c r="E944"/>
      <c r="F944"/>
      <c r="G944"/>
    </row>
    <row r="945" spans="5:7" x14ac:dyDescent="0.15">
      <c r="E945"/>
      <c r="F945"/>
      <c r="G945"/>
    </row>
    <row r="946" spans="5:7" x14ac:dyDescent="0.15">
      <c r="E946"/>
      <c r="F946"/>
      <c r="G946"/>
    </row>
    <row r="947" spans="5:7" x14ac:dyDescent="0.15">
      <c r="E947"/>
      <c r="F947"/>
      <c r="G947"/>
    </row>
    <row r="948" spans="5:7" x14ac:dyDescent="0.15">
      <c r="E948"/>
      <c r="F948"/>
      <c r="G948"/>
    </row>
    <row r="949" spans="5:7" x14ac:dyDescent="0.15">
      <c r="E949"/>
      <c r="F949"/>
      <c r="G949"/>
    </row>
    <row r="950" spans="5:7" x14ac:dyDescent="0.15">
      <c r="E950"/>
      <c r="F950"/>
      <c r="G950"/>
    </row>
    <row r="951" spans="5:7" x14ac:dyDescent="0.15">
      <c r="E951"/>
      <c r="F951"/>
      <c r="G951"/>
    </row>
    <row r="952" spans="5:7" x14ac:dyDescent="0.15">
      <c r="E952"/>
      <c r="F952"/>
      <c r="G952"/>
    </row>
    <row r="953" spans="5:7" x14ac:dyDescent="0.15">
      <c r="E953"/>
      <c r="F953"/>
      <c r="G953"/>
    </row>
    <row r="954" spans="5:7" x14ac:dyDescent="0.15">
      <c r="E954"/>
      <c r="F954"/>
      <c r="G954"/>
    </row>
    <row r="955" spans="5:7" x14ac:dyDescent="0.15">
      <c r="E955"/>
      <c r="F955"/>
      <c r="G955"/>
    </row>
    <row r="956" spans="5:7" x14ac:dyDescent="0.15">
      <c r="E956"/>
      <c r="F956"/>
      <c r="G956"/>
    </row>
    <row r="957" spans="5:7" x14ac:dyDescent="0.15">
      <c r="E957"/>
      <c r="F957"/>
      <c r="G957"/>
    </row>
    <row r="958" spans="5:7" x14ac:dyDescent="0.15">
      <c r="E958"/>
      <c r="F958"/>
      <c r="G958"/>
    </row>
    <row r="959" spans="5:7" x14ac:dyDescent="0.15">
      <c r="E959"/>
      <c r="F959"/>
      <c r="G959"/>
    </row>
    <row r="960" spans="5:7" x14ac:dyDescent="0.15">
      <c r="E960"/>
      <c r="F960"/>
      <c r="G960"/>
    </row>
    <row r="961" spans="5:7" x14ac:dyDescent="0.15">
      <c r="E961"/>
      <c r="F961"/>
      <c r="G961"/>
    </row>
    <row r="962" spans="5:7" x14ac:dyDescent="0.15">
      <c r="E962"/>
      <c r="F962"/>
      <c r="G962"/>
    </row>
    <row r="963" spans="5:7" x14ac:dyDescent="0.15">
      <c r="E963"/>
      <c r="F963"/>
      <c r="G963"/>
    </row>
    <row r="964" spans="5:7" x14ac:dyDescent="0.15">
      <c r="E964"/>
      <c r="F964"/>
      <c r="G964"/>
    </row>
    <row r="965" spans="5:7" x14ac:dyDescent="0.15">
      <c r="E965"/>
      <c r="F965"/>
      <c r="G965"/>
    </row>
    <row r="966" spans="5:7" x14ac:dyDescent="0.15">
      <c r="E966"/>
      <c r="F966"/>
      <c r="G966"/>
    </row>
    <row r="967" spans="5:7" x14ac:dyDescent="0.15">
      <c r="E967"/>
      <c r="F967"/>
      <c r="G967"/>
    </row>
    <row r="968" spans="5:7" x14ac:dyDescent="0.15">
      <c r="E968"/>
      <c r="F968"/>
      <c r="G968"/>
    </row>
    <row r="969" spans="5:7" x14ac:dyDescent="0.15">
      <c r="E969"/>
      <c r="F969"/>
      <c r="G969"/>
    </row>
    <row r="970" spans="5:7" x14ac:dyDescent="0.15">
      <c r="E970"/>
      <c r="F970"/>
      <c r="G970"/>
    </row>
    <row r="971" spans="5:7" x14ac:dyDescent="0.15">
      <c r="E971"/>
      <c r="F971"/>
      <c r="G971"/>
    </row>
    <row r="972" spans="5:7" x14ac:dyDescent="0.15">
      <c r="E972"/>
      <c r="F972"/>
      <c r="G972"/>
    </row>
    <row r="973" spans="5:7" x14ac:dyDescent="0.15">
      <c r="E973"/>
      <c r="F973"/>
      <c r="G973"/>
    </row>
    <row r="974" spans="5:7" x14ac:dyDescent="0.15">
      <c r="E974"/>
      <c r="F974"/>
      <c r="G974"/>
    </row>
    <row r="975" spans="5:7" x14ac:dyDescent="0.15">
      <c r="E975"/>
      <c r="F975"/>
      <c r="G975"/>
    </row>
    <row r="976" spans="5:7" x14ac:dyDescent="0.15">
      <c r="E976"/>
      <c r="F976"/>
      <c r="G976"/>
    </row>
    <row r="977" spans="5:7" x14ac:dyDescent="0.15">
      <c r="E977"/>
      <c r="F977"/>
      <c r="G977"/>
    </row>
    <row r="978" spans="5:7" x14ac:dyDescent="0.15">
      <c r="E978"/>
      <c r="F978"/>
      <c r="G978"/>
    </row>
    <row r="979" spans="5:7" x14ac:dyDescent="0.15">
      <c r="E979"/>
      <c r="F979"/>
      <c r="G979"/>
    </row>
    <row r="980" spans="5:7" x14ac:dyDescent="0.15">
      <c r="E980"/>
      <c r="F980"/>
      <c r="G980"/>
    </row>
    <row r="981" spans="5:7" x14ac:dyDescent="0.15">
      <c r="E981"/>
      <c r="F981"/>
      <c r="G981"/>
    </row>
    <row r="982" spans="5:7" x14ac:dyDescent="0.15">
      <c r="E982"/>
      <c r="F982"/>
      <c r="G982"/>
    </row>
    <row r="983" spans="5:7" x14ac:dyDescent="0.15">
      <c r="E983"/>
      <c r="F983"/>
      <c r="G983"/>
    </row>
    <row r="984" spans="5:7" x14ac:dyDescent="0.15">
      <c r="E984"/>
      <c r="F984"/>
      <c r="G984"/>
    </row>
    <row r="985" spans="5:7" x14ac:dyDescent="0.15">
      <c r="E985"/>
      <c r="F985"/>
      <c r="G985"/>
    </row>
    <row r="986" spans="5:7" x14ac:dyDescent="0.15">
      <c r="E986"/>
      <c r="F986"/>
      <c r="G986"/>
    </row>
    <row r="987" spans="5:7" x14ac:dyDescent="0.15">
      <c r="E987"/>
      <c r="F987"/>
      <c r="G987"/>
    </row>
    <row r="988" spans="5:7" x14ac:dyDescent="0.15">
      <c r="E988"/>
      <c r="F988"/>
      <c r="G988"/>
    </row>
    <row r="989" spans="5:7" x14ac:dyDescent="0.15">
      <c r="E989"/>
      <c r="F989"/>
      <c r="G989"/>
    </row>
    <row r="990" spans="5:7" x14ac:dyDescent="0.15">
      <c r="E990"/>
      <c r="F990"/>
      <c r="G990"/>
    </row>
    <row r="991" spans="5:7" x14ac:dyDescent="0.15">
      <c r="E991"/>
      <c r="F991"/>
      <c r="G991"/>
    </row>
    <row r="992" spans="5:7" x14ac:dyDescent="0.15">
      <c r="E992"/>
      <c r="F992"/>
      <c r="G992"/>
    </row>
    <row r="993" spans="5:7" x14ac:dyDescent="0.15">
      <c r="E993"/>
      <c r="F993"/>
      <c r="G993"/>
    </row>
    <row r="994" spans="5:7" x14ac:dyDescent="0.15">
      <c r="E994"/>
      <c r="F994"/>
      <c r="G994"/>
    </row>
    <row r="995" spans="5:7" x14ac:dyDescent="0.15">
      <c r="E995"/>
      <c r="F995"/>
      <c r="G995"/>
    </row>
    <row r="996" spans="5:7" x14ac:dyDescent="0.15">
      <c r="E996"/>
      <c r="F996"/>
      <c r="G996"/>
    </row>
    <row r="997" spans="5:7" x14ac:dyDescent="0.15">
      <c r="E997"/>
      <c r="F997"/>
      <c r="G997"/>
    </row>
    <row r="998" spans="5:7" x14ac:dyDescent="0.15">
      <c r="E998"/>
      <c r="F998"/>
      <c r="G998"/>
    </row>
    <row r="999" spans="5:7" x14ac:dyDescent="0.15">
      <c r="E999"/>
      <c r="F999"/>
      <c r="G999"/>
    </row>
    <row r="1000" spans="5:7" x14ac:dyDescent="0.15">
      <c r="E1000"/>
      <c r="F1000"/>
      <c r="G1000"/>
    </row>
    <row r="1001" spans="5:7" x14ac:dyDescent="0.15">
      <c r="E1001"/>
      <c r="F1001"/>
      <c r="G1001"/>
    </row>
    <row r="1002" spans="5:7" x14ac:dyDescent="0.15">
      <c r="E1002"/>
      <c r="F1002"/>
      <c r="G1002"/>
    </row>
    <row r="1003" spans="5:7" x14ac:dyDescent="0.15">
      <c r="E1003"/>
      <c r="F1003"/>
      <c r="G1003"/>
    </row>
    <row r="1004" spans="5:7" x14ac:dyDescent="0.15">
      <c r="E1004"/>
      <c r="F1004"/>
      <c r="G1004"/>
    </row>
    <row r="1005" spans="5:7" x14ac:dyDescent="0.15">
      <c r="E1005"/>
      <c r="F1005"/>
      <c r="G1005"/>
    </row>
    <row r="1006" spans="5:7" x14ac:dyDescent="0.15">
      <c r="E1006"/>
      <c r="F1006"/>
      <c r="G1006"/>
    </row>
    <row r="1007" spans="5:7" x14ac:dyDescent="0.15">
      <c r="E1007"/>
      <c r="F1007"/>
      <c r="G1007"/>
    </row>
    <row r="1008" spans="5:7" x14ac:dyDescent="0.15">
      <c r="E1008"/>
      <c r="F1008"/>
      <c r="G1008"/>
    </row>
    <row r="1009" spans="5:7" x14ac:dyDescent="0.15">
      <c r="E1009"/>
      <c r="F1009"/>
      <c r="G1009"/>
    </row>
    <row r="1010" spans="5:7" x14ac:dyDescent="0.15">
      <c r="E1010"/>
      <c r="F1010"/>
      <c r="G1010"/>
    </row>
    <row r="1011" spans="5:7" x14ac:dyDescent="0.15">
      <c r="E1011"/>
      <c r="F1011"/>
      <c r="G1011"/>
    </row>
    <row r="1012" spans="5:7" x14ac:dyDescent="0.15">
      <c r="E1012"/>
      <c r="F1012"/>
      <c r="G1012"/>
    </row>
    <row r="1013" spans="5:7" x14ac:dyDescent="0.15">
      <c r="E1013"/>
      <c r="F1013"/>
      <c r="G1013"/>
    </row>
    <row r="1014" spans="5:7" x14ac:dyDescent="0.15">
      <c r="E1014"/>
      <c r="F1014"/>
      <c r="G1014"/>
    </row>
    <row r="1015" spans="5:7" x14ac:dyDescent="0.15">
      <c r="E1015"/>
      <c r="F1015"/>
      <c r="G1015"/>
    </row>
    <row r="1016" spans="5:7" x14ac:dyDescent="0.15">
      <c r="E1016"/>
      <c r="F1016"/>
      <c r="G1016"/>
    </row>
    <row r="1017" spans="5:7" x14ac:dyDescent="0.15">
      <c r="E1017"/>
      <c r="F1017"/>
      <c r="G1017"/>
    </row>
    <row r="1018" spans="5:7" x14ac:dyDescent="0.15">
      <c r="E1018"/>
      <c r="F1018"/>
      <c r="G1018"/>
    </row>
    <row r="1019" spans="5:7" x14ac:dyDescent="0.15">
      <c r="E1019"/>
      <c r="F1019"/>
      <c r="G1019"/>
    </row>
    <row r="1020" spans="5:7" x14ac:dyDescent="0.15">
      <c r="E1020"/>
      <c r="F1020"/>
      <c r="G1020"/>
    </row>
    <row r="1021" spans="5:7" x14ac:dyDescent="0.15">
      <c r="E1021"/>
      <c r="F1021"/>
      <c r="G1021"/>
    </row>
    <row r="1022" spans="5:7" x14ac:dyDescent="0.15">
      <c r="E1022"/>
      <c r="F1022"/>
      <c r="G1022"/>
    </row>
    <row r="1023" spans="5:7" x14ac:dyDescent="0.15">
      <c r="E1023"/>
      <c r="F1023"/>
      <c r="G1023"/>
    </row>
    <row r="1024" spans="5:7" x14ac:dyDescent="0.15">
      <c r="E1024"/>
      <c r="F1024"/>
      <c r="G1024"/>
    </row>
    <row r="1025" spans="5:7" x14ac:dyDescent="0.15">
      <c r="E1025"/>
      <c r="F1025"/>
      <c r="G1025"/>
    </row>
    <row r="1026" spans="5:7" x14ac:dyDescent="0.15">
      <c r="E1026"/>
      <c r="F1026"/>
      <c r="G1026"/>
    </row>
    <row r="1027" spans="5:7" x14ac:dyDescent="0.15">
      <c r="E1027"/>
      <c r="F1027"/>
      <c r="G1027"/>
    </row>
    <row r="1028" spans="5:7" x14ac:dyDescent="0.15">
      <c r="E1028"/>
      <c r="F1028"/>
      <c r="G1028"/>
    </row>
    <row r="1029" spans="5:7" x14ac:dyDescent="0.15">
      <c r="E1029"/>
      <c r="F1029"/>
      <c r="G1029"/>
    </row>
    <row r="1030" spans="5:7" x14ac:dyDescent="0.15">
      <c r="E1030"/>
      <c r="F1030"/>
      <c r="G1030"/>
    </row>
    <row r="1031" spans="5:7" x14ac:dyDescent="0.15">
      <c r="E1031"/>
      <c r="F1031"/>
      <c r="G1031"/>
    </row>
    <row r="1032" spans="5:7" x14ac:dyDescent="0.15">
      <c r="E1032"/>
      <c r="F1032"/>
      <c r="G1032"/>
    </row>
    <row r="1033" spans="5:7" x14ac:dyDescent="0.15">
      <c r="E1033"/>
      <c r="F1033"/>
      <c r="G1033"/>
    </row>
    <row r="1034" spans="5:7" x14ac:dyDescent="0.15">
      <c r="E1034"/>
      <c r="F1034"/>
      <c r="G1034"/>
    </row>
    <row r="1035" spans="5:7" x14ac:dyDescent="0.15">
      <c r="E1035"/>
      <c r="F1035"/>
      <c r="G1035"/>
    </row>
    <row r="1036" spans="5:7" x14ac:dyDescent="0.15">
      <c r="E1036"/>
      <c r="F1036"/>
      <c r="G1036"/>
    </row>
    <row r="1037" spans="5:7" x14ac:dyDescent="0.15">
      <c r="E1037"/>
      <c r="F1037"/>
      <c r="G1037"/>
    </row>
    <row r="1038" spans="5:7" x14ac:dyDescent="0.15">
      <c r="E1038"/>
      <c r="F1038"/>
      <c r="G1038"/>
    </row>
    <row r="1039" spans="5:7" x14ac:dyDescent="0.15">
      <c r="E1039"/>
      <c r="F1039"/>
      <c r="G1039"/>
    </row>
    <row r="1040" spans="5:7" x14ac:dyDescent="0.15">
      <c r="E1040"/>
      <c r="F1040"/>
      <c r="G1040"/>
    </row>
    <row r="1041" spans="5:7" x14ac:dyDescent="0.15">
      <c r="E1041"/>
      <c r="F1041"/>
      <c r="G1041"/>
    </row>
    <row r="1042" spans="5:7" x14ac:dyDescent="0.15">
      <c r="E1042"/>
      <c r="F1042"/>
      <c r="G1042"/>
    </row>
    <row r="1043" spans="5:7" x14ac:dyDescent="0.15">
      <c r="E1043"/>
      <c r="F1043"/>
      <c r="G1043"/>
    </row>
    <row r="1044" spans="5:7" x14ac:dyDescent="0.15">
      <c r="E1044"/>
      <c r="F1044"/>
      <c r="G1044"/>
    </row>
    <row r="1045" spans="5:7" x14ac:dyDescent="0.15">
      <c r="E1045"/>
      <c r="F1045"/>
      <c r="G1045"/>
    </row>
    <row r="1046" spans="5:7" x14ac:dyDescent="0.15">
      <c r="E1046"/>
      <c r="F1046"/>
      <c r="G1046"/>
    </row>
    <row r="1047" spans="5:7" x14ac:dyDescent="0.15">
      <c r="E1047"/>
      <c r="F1047"/>
      <c r="G1047"/>
    </row>
    <row r="1048" spans="5:7" x14ac:dyDescent="0.15">
      <c r="E1048"/>
      <c r="F1048"/>
      <c r="G1048"/>
    </row>
    <row r="1049" spans="5:7" x14ac:dyDescent="0.15">
      <c r="E1049"/>
      <c r="F1049"/>
      <c r="G1049"/>
    </row>
    <row r="1050" spans="5:7" x14ac:dyDescent="0.15">
      <c r="E1050"/>
      <c r="F1050"/>
      <c r="G1050"/>
    </row>
    <row r="1051" spans="5:7" x14ac:dyDescent="0.15">
      <c r="E1051"/>
      <c r="F1051"/>
      <c r="G1051"/>
    </row>
    <row r="1052" spans="5:7" x14ac:dyDescent="0.15">
      <c r="E1052"/>
      <c r="F1052"/>
      <c r="G1052"/>
    </row>
    <row r="1053" spans="5:7" x14ac:dyDescent="0.15">
      <c r="E1053"/>
      <c r="F1053"/>
      <c r="G1053"/>
    </row>
    <row r="1054" spans="5:7" x14ac:dyDescent="0.15">
      <c r="E1054"/>
      <c r="F1054"/>
      <c r="G1054"/>
    </row>
    <row r="1055" spans="5:7" x14ac:dyDescent="0.15">
      <c r="E1055"/>
      <c r="F1055"/>
      <c r="G1055"/>
    </row>
    <row r="1056" spans="5:7" x14ac:dyDescent="0.15">
      <c r="E1056"/>
      <c r="F1056"/>
      <c r="G1056"/>
    </row>
    <row r="1057" spans="5:7" x14ac:dyDescent="0.15">
      <c r="E1057"/>
      <c r="F1057"/>
      <c r="G1057"/>
    </row>
    <row r="1058" spans="5:7" x14ac:dyDescent="0.15">
      <c r="E1058"/>
      <c r="F1058"/>
      <c r="G1058"/>
    </row>
    <row r="1059" spans="5:7" x14ac:dyDescent="0.15">
      <c r="E1059"/>
      <c r="F1059"/>
      <c r="G1059"/>
    </row>
    <row r="1060" spans="5:7" x14ac:dyDescent="0.15">
      <c r="E1060"/>
      <c r="F1060"/>
      <c r="G1060"/>
    </row>
    <row r="1061" spans="5:7" x14ac:dyDescent="0.15">
      <c r="E1061"/>
      <c r="F1061"/>
      <c r="G1061"/>
    </row>
    <row r="1062" spans="5:7" x14ac:dyDescent="0.15">
      <c r="E1062"/>
      <c r="F1062"/>
      <c r="G1062"/>
    </row>
    <row r="1063" spans="5:7" x14ac:dyDescent="0.15">
      <c r="E1063"/>
      <c r="F1063"/>
      <c r="G1063"/>
    </row>
    <row r="1064" spans="5:7" x14ac:dyDescent="0.15">
      <c r="E1064"/>
      <c r="F1064"/>
      <c r="G1064"/>
    </row>
    <row r="1065" spans="5:7" x14ac:dyDescent="0.15">
      <c r="E1065"/>
      <c r="F1065"/>
      <c r="G1065"/>
    </row>
    <row r="1066" spans="5:7" x14ac:dyDescent="0.15">
      <c r="E1066"/>
      <c r="F1066"/>
      <c r="G1066"/>
    </row>
    <row r="1067" spans="5:7" x14ac:dyDescent="0.15">
      <c r="E1067"/>
      <c r="F1067"/>
      <c r="G1067"/>
    </row>
    <row r="1068" spans="5:7" x14ac:dyDescent="0.15">
      <c r="E1068"/>
      <c r="F1068"/>
      <c r="G1068"/>
    </row>
    <row r="1069" spans="5:7" x14ac:dyDescent="0.15">
      <c r="E1069"/>
      <c r="F1069"/>
      <c r="G1069"/>
    </row>
    <row r="1070" spans="5:7" x14ac:dyDescent="0.15">
      <c r="E1070"/>
      <c r="F1070"/>
      <c r="G1070"/>
    </row>
    <row r="1071" spans="5:7" x14ac:dyDescent="0.15">
      <c r="E1071"/>
      <c r="F1071"/>
      <c r="G1071"/>
    </row>
    <row r="1072" spans="5:7" x14ac:dyDescent="0.15">
      <c r="E1072"/>
      <c r="F1072"/>
      <c r="G1072"/>
    </row>
    <row r="1073" spans="5:7" x14ac:dyDescent="0.15">
      <c r="E1073"/>
      <c r="F1073"/>
      <c r="G1073"/>
    </row>
    <row r="1074" spans="5:7" x14ac:dyDescent="0.15">
      <c r="E1074"/>
      <c r="F1074"/>
      <c r="G1074"/>
    </row>
    <row r="1075" spans="5:7" x14ac:dyDescent="0.15">
      <c r="E1075"/>
      <c r="F1075"/>
      <c r="G1075"/>
    </row>
    <row r="1076" spans="5:7" x14ac:dyDescent="0.15">
      <c r="E1076"/>
      <c r="F1076"/>
      <c r="G1076"/>
    </row>
    <row r="1077" spans="5:7" x14ac:dyDescent="0.15">
      <c r="E1077"/>
      <c r="F1077"/>
      <c r="G1077"/>
    </row>
    <row r="1078" spans="5:7" x14ac:dyDescent="0.15">
      <c r="E1078"/>
      <c r="F1078"/>
      <c r="G1078"/>
    </row>
    <row r="1079" spans="5:7" x14ac:dyDescent="0.15">
      <c r="E1079"/>
      <c r="F1079"/>
      <c r="G1079"/>
    </row>
    <row r="1080" spans="5:7" x14ac:dyDescent="0.15">
      <c r="E1080"/>
      <c r="F1080"/>
      <c r="G1080"/>
    </row>
    <row r="1081" spans="5:7" x14ac:dyDescent="0.15">
      <c r="E1081"/>
      <c r="F1081"/>
      <c r="G1081"/>
    </row>
    <row r="1082" spans="5:7" x14ac:dyDescent="0.15">
      <c r="E1082"/>
      <c r="F1082"/>
      <c r="G1082"/>
    </row>
    <row r="1083" spans="5:7" x14ac:dyDescent="0.15">
      <c r="E1083"/>
      <c r="F1083"/>
      <c r="G1083"/>
    </row>
    <row r="1084" spans="5:7" x14ac:dyDescent="0.15">
      <c r="E1084"/>
      <c r="F1084"/>
      <c r="G1084"/>
    </row>
    <row r="1085" spans="5:7" x14ac:dyDescent="0.15">
      <c r="E1085"/>
      <c r="F1085"/>
      <c r="G1085"/>
    </row>
    <row r="1086" spans="5:7" x14ac:dyDescent="0.15">
      <c r="E1086"/>
      <c r="F1086"/>
      <c r="G1086"/>
    </row>
    <row r="1087" spans="5:7" x14ac:dyDescent="0.15">
      <c r="E1087"/>
      <c r="F1087"/>
      <c r="G1087"/>
    </row>
    <row r="1088" spans="5:7" x14ac:dyDescent="0.15">
      <c r="E1088"/>
      <c r="F1088"/>
      <c r="G1088"/>
    </row>
    <row r="1089" spans="5:7" x14ac:dyDescent="0.15">
      <c r="E1089"/>
      <c r="F1089"/>
      <c r="G1089"/>
    </row>
    <row r="1090" spans="5:7" x14ac:dyDescent="0.15">
      <c r="E1090"/>
      <c r="F1090"/>
      <c r="G1090"/>
    </row>
    <row r="1091" spans="5:7" x14ac:dyDescent="0.15">
      <c r="E1091"/>
      <c r="F1091"/>
      <c r="G1091"/>
    </row>
    <row r="1092" spans="5:7" x14ac:dyDescent="0.15">
      <c r="E1092"/>
      <c r="F1092"/>
      <c r="G1092"/>
    </row>
    <row r="1093" spans="5:7" x14ac:dyDescent="0.15">
      <c r="E1093"/>
      <c r="F1093"/>
      <c r="G1093"/>
    </row>
    <row r="1094" spans="5:7" x14ac:dyDescent="0.15">
      <c r="E1094"/>
      <c r="F1094"/>
      <c r="G1094"/>
    </row>
    <row r="1095" spans="5:7" x14ac:dyDescent="0.15">
      <c r="E1095"/>
      <c r="F1095"/>
      <c r="G1095"/>
    </row>
    <row r="1096" spans="5:7" x14ac:dyDescent="0.15">
      <c r="E1096"/>
      <c r="F1096"/>
      <c r="G1096"/>
    </row>
    <row r="1097" spans="5:7" x14ac:dyDescent="0.15">
      <c r="E1097"/>
      <c r="F1097"/>
      <c r="G1097"/>
    </row>
    <row r="1098" spans="5:7" x14ac:dyDescent="0.15">
      <c r="E1098"/>
      <c r="F1098"/>
      <c r="G1098"/>
    </row>
    <row r="1099" spans="5:7" x14ac:dyDescent="0.15">
      <c r="E1099"/>
      <c r="F1099"/>
      <c r="G1099"/>
    </row>
    <row r="1100" spans="5:7" x14ac:dyDescent="0.15">
      <c r="E1100"/>
      <c r="F1100"/>
      <c r="G1100"/>
    </row>
    <row r="1101" spans="5:7" x14ac:dyDescent="0.15">
      <c r="E1101"/>
      <c r="F1101"/>
      <c r="G1101"/>
    </row>
    <row r="1102" spans="5:7" x14ac:dyDescent="0.15">
      <c r="E1102"/>
      <c r="F1102"/>
      <c r="G1102"/>
    </row>
    <row r="1103" spans="5:7" x14ac:dyDescent="0.15">
      <c r="E1103"/>
      <c r="F1103"/>
      <c r="G1103"/>
    </row>
    <row r="1104" spans="5:7" x14ac:dyDescent="0.15">
      <c r="E1104"/>
      <c r="F1104"/>
      <c r="G1104"/>
    </row>
    <row r="1105" spans="5:7" x14ac:dyDescent="0.15">
      <c r="E1105"/>
      <c r="F1105"/>
      <c r="G1105"/>
    </row>
    <row r="1106" spans="5:7" x14ac:dyDescent="0.15">
      <c r="E1106"/>
      <c r="F1106"/>
      <c r="G1106"/>
    </row>
    <row r="1107" spans="5:7" x14ac:dyDescent="0.15">
      <c r="E1107"/>
      <c r="F1107"/>
      <c r="G1107"/>
    </row>
    <row r="1108" spans="5:7" x14ac:dyDescent="0.15">
      <c r="E1108"/>
      <c r="F1108"/>
      <c r="G1108"/>
    </row>
    <row r="1109" spans="5:7" x14ac:dyDescent="0.15">
      <c r="E1109"/>
      <c r="F1109"/>
      <c r="G1109"/>
    </row>
    <row r="1110" spans="5:7" x14ac:dyDescent="0.15">
      <c r="E1110"/>
      <c r="F1110"/>
      <c r="G1110"/>
    </row>
    <row r="1111" spans="5:7" x14ac:dyDescent="0.15">
      <c r="E1111"/>
      <c r="F1111"/>
      <c r="G1111"/>
    </row>
    <row r="1112" spans="5:7" x14ac:dyDescent="0.15">
      <c r="E1112"/>
      <c r="F1112"/>
      <c r="G1112"/>
    </row>
    <row r="1113" spans="5:7" x14ac:dyDescent="0.15">
      <c r="E1113"/>
      <c r="F1113"/>
      <c r="G1113"/>
    </row>
    <row r="1114" spans="5:7" x14ac:dyDescent="0.15">
      <c r="E1114"/>
      <c r="F1114"/>
      <c r="G1114"/>
    </row>
    <row r="1115" spans="5:7" x14ac:dyDescent="0.15">
      <c r="E1115"/>
      <c r="F1115"/>
      <c r="G1115"/>
    </row>
    <row r="1116" spans="5:7" x14ac:dyDescent="0.15">
      <c r="E1116"/>
      <c r="F1116"/>
      <c r="G1116"/>
    </row>
    <row r="1117" spans="5:7" x14ac:dyDescent="0.15">
      <c r="E1117"/>
      <c r="F1117"/>
      <c r="G1117"/>
    </row>
    <row r="1118" spans="5:7" x14ac:dyDescent="0.15">
      <c r="E1118"/>
      <c r="F1118"/>
      <c r="G1118"/>
    </row>
    <row r="1119" spans="5:7" x14ac:dyDescent="0.15">
      <c r="E1119"/>
      <c r="F1119"/>
      <c r="G1119"/>
    </row>
    <row r="1120" spans="5:7" x14ac:dyDescent="0.15">
      <c r="E1120"/>
      <c r="F1120"/>
      <c r="G1120"/>
    </row>
    <row r="1121" spans="5:7" x14ac:dyDescent="0.15">
      <c r="E1121"/>
      <c r="F1121"/>
      <c r="G1121"/>
    </row>
    <row r="1122" spans="5:7" x14ac:dyDescent="0.15">
      <c r="E1122"/>
      <c r="F1122"/>
      <c r="G1122"/>
    </row>
    <row r="1123" spans="5:7" x14ac:dyDescent="0.15">
      <c r="E1123"/>
      <c r="F1123"/>
      <c r="G1123"/>
    </row>
    <row r="1124" spans="5:7" x14ac:dyDescent="0.15">
      <c r="E1124"/>
      <c r="F1124"/>
      <c r="G1124"/>
    </row>
    <row r="1125" spans="5:7" x14ac:dyDescent="0.15">
      <c r="E1125"/>
      <c r="F1125"/>
      <c r="G1125"/>
    </row>
    <row r="1126" spans="5:7" x14ac:dyDescent="0.15">
      <c r="E1126"/>
      <c r="F1126"/>
      <c r="G1126"/>
    </row>
    <row r="1127" spans="5:7" x14ac:dyDescent="0.15">
      <c r="E1127"/>
      <c r="F1127"/>
      <c r="G1127"/>
    </row>
    <row r="1128" spans="5:7" x14ac:dyDescent="0.15">
      <c r="E1128"/>
      <c r="F1128"/>
      <c r="G1128"/>
    </row>
    <row r="1129" spans="5:7" x14ac:dyDescent="0.15">
      <c r="E1129"/>
      <c r="F1129"/>
      <c r="G1129"/>
    </row>
    <row r="1130" spans="5:7" x14ac:dyDescent="0.15">
      <c r="E1130"/>
      <c r="F1130"/>
      <c r="G1130"/>
    </row>
    <row r="1131" spans="5:7" x14ac:dyDescent="0.15">
      <c r="E1131"/>
      <c r="F1131"/>
      <c r="G1131"/>
    </row>
    <row r="1132" spans="5:7" x14ac:dyDescent="0.15">
      <c r="E1132"/>
      <c r="F1132"/>
      <c r="G1132"/>
    </row>
    <row r="1133" spans="5:7" x14ac:dyDescent="0.15">
      <c r="E1133"/>
      <c r="F1133"/>
      <c r="G1133"/>
    </row>
    <row r="1134" spans="5:7" x14ac:dyDescent="0.15">
      <c r="E1134"/>
      <c r="F1134"/>
      <c r="G1134"/>
    </row>
    <row r="1135" spans="5:7" x14ac:dyDescent="0.15">
      <c r="E1135"/>
      <c r="F1135"/>
      <c r="G1135"/>
    </row>
    <row r="1136" spans="5:7" x14ac:dyDescent="0.15">
      <c r="E1136"/>
      <c r="F1136"/>
      <c r="G1136"/>
    </row>
    <row r="1137" spans="5:7" x14ac:dyDescent="0.15">
      <c r="E1137"/>
      <c r="F1137"/>
      <c r="G1137"/>
    </row>
    <row r="1138" spans="5:7" x14ac:dyDescent="0.15">
      <c r="E1138"/>
      <c r="F1138"/>
      <c r="G1138"/>
    </row>
    <row r="1139" spans="5:7" x14ac:dyDescent="0.15">
      <c r="E1139"/>
      <c r="F1139"/>
      <c r="G1139"/>
    </row>
    <row r="1140" spans="5:7" x14ac:dyDescent="0.15">
      <c r="E1140"/>
      <c r="F1140"/>
      <c r="G1140"/>
    </row>
    <row r="1141" spans="5:7" x14ac:dyDescent="0.15">
      <c r="E1141"/>
      <c r="F1141"/>
      <c r="G1141"/>
    </row>
    <row r="1142" spans="5:7" x14ac:dyDescent="0.15">
      <c r="E1142"/>
      <c r="F1142"/>
      <c r="G1142"/>
    </row>
    <row r="1143" spans="5:7" x14ac:dyDescent="0.15">
      <c r="E1143"/>
      <c r="F1143"/>
      <c r="G1143"/>
    </row>
    <row r="1144" spans="5:7" x14ac:dyDescent="0.15">
      <c r="E1144"/>
      <c r="F1144"/>
      <c r="G1144"/>
    </row>
    <row r="1145" spans="5:7" x14ac:dyDescent="0.15">
      <c r="E1145"/>
      <c r="F1145"/>
      <c r="G1145"/>
    </row>
    <row r="1146" spans="5:7" x14ac:dyDescent="0.15">
      <c r="E1146"/>
      <c r="F1146"/>
      <c r="G1146"/>
    </row>
    <row r="1147" spans="5:7" x14ac:dyDescent="0.15">
      <c r="E1147"/>
      <c r="F1147"/>
      <c r="G1147"/>
    </row>
    <row r="1148" spans="5:7" x14ac:dyDescent="0.15">
      <c r="E1148"/>
      <c r="F1148"/>
      <c r="G1148"/>
    </row>
    <row r="1149" spans="5:7" x14ac:dyDescent="0.15">
      <c r="E1149"/>
      <c r="F1149"/>
      <c r="G1149"/>
    </row>
    <row r="1150" spans="5:7" x14ac:dyDescent="0.15">
      <c r="E1150"/>
      <c r="F1150"/>
      <c r="G1150"/>
    </row>
    <row r="1151" spans="5:7" x14ac:dyDescent="0.15">
      <c r="E1151"/>
      <c r="F1151"/>
      <c r="G1151"/>
    </row>
    <row r="1152" spans="5:7" x14ac:dyDescent="0.15">
      <c r="E1152"/>
      <c r="F1152"/>
      <c r="G1152"/>
    </row>
    <row r="1153" spans="5:7" x14ac:dyDescent="0.15">
      <c r="E1153"/>
      <c r="F1153"/>
      <c r="G1153"/>
    </row>
    <row r="1154" spans="5:7" x14ac:dyDescent="0.15">
      <c r="E1154"/>
      <c r="F1154"/>
      <c r="G1154"/>
    </row>
    <row r="1155" spans="5:7" x14ac:dyDescent="0.15">
      <c r="E1155"/>
      <c r="F1155"/>
      <c r="G1155"/>
    </row>
    <row r="1156" spans="5:7" x14ac:dyDescent="0.15">
      <c r="E1156"/>
      <c r="F1156"/>
      <c r="G1156"/>
    </row>
    <row r="1157" spans="5:7" x14ac:dyDescent="0.15">
      <c r="E1157"/>
      <c r="F1157"/>
      <c r="G1157"/>
    </row>
    <row r="1158" spans="5:7" x14ac:dyDescent="0.15">
      <c r="E1158"/>
      <c r="F1158"/>
      <c r="G1158"/>
    </row>
    <row r="1159" spans="5:7" x14ac:dyDescent="0.15">
      <c r="E1159"/>
      <c r="F1159"/>
      <c r="G1159"/>
    </row>
    <row r="1160" spans="5:7" x14ac:dyDescent="0.15">
      <c r="E1160"/>
      <c r="F1160"/>
      <c r="G1160"/>
    </row>
    <row r="1161" spans="5:7" x14ac:dyDescent="0.15">
      <c r="E1161"/>
      <c r="F1161"/>
      <c r="G1161"/>
    </row>
    <row r="1162" spans="5:7" x14ac:dyDescent="0.15">
      <c r="E1162"/>
      <c r="F1162"/>
      <c r="G1162"/>
    </row>
    <row r="1163" spans="5:7" x14ac:dyDescent="0.15">
      <c r="E1163"/>
      <c r="F1163"/>
      <c r="G1163"/>
    </row>
    <row r="1164" spans="5:7" x14ac:dyDescent="0.15">
      <c r="E1164"/>
      <c r="F1164"/>
      <c r="G1164"/>
    </row>
    <row r="1165" spans="5:7" x14ac:dyDescent="0.15">
      <c r="E1165"/>
      <c r="F1165"/>
      <c r="G1165"/>
    </row>
    <row r="1166" spans="5:7" x14ac:dyDescent="0.15">
      <c r="E1166"/>
      <c r="F1166"/>
      <c r="G1166"/>
    </row>
    <row r="1167" spans="5:7" x14ac:dyDescent="0.15">
      <c r="E1167"/>
      <c r="F1167"/>
      <c r="G1167"/>
    </row>
    <row r="1168" spans="5:7" x14ac:dyDescent="0.15">
      <c r="E1168"/>
      <c r="F1168"/>
      <c r="G1168"/>
    </row>
    <row r="1169" spans="5:7" x14ac:dyDescent="0.15">
      <c r="E1169"/>
      <c r="F1169"/>
      <c r="G1169"/>
    </row>
    <row r="1170" spans="5:7" x14ac:dyDescent="0.15">
      <c r="E1170"/>
      <c r="F1170"/>
      <c r="G1170"/>
    </row>
    <row r="1171" spans="5:7" x14ac:dyDescent="0.15">
      <c r="E1171"/>
      <c r="F1171"/>
      <c r="G1171"/>
    </row>
    <row r="1172" spans="5:7" x14ac:dyDescent="0.15">
      <c r="E1172"/>
      <c r="F1172"/>
      <c r="G1172"/>
    </row>
    <row r="1173" spans="5:7" x14ac:dyDescent="0.15">
      <c r="E1173"/>
      <c r="F1173"/>
      <c r="G1173"/>
    </row>
    <row r="1174" spans="5:7" x14ac:dyDescent="0.15">
      <c r="E1174"/>
      <c r="F1174"/>
      <c r="G1174"/>
    </row>
    <row r="1175" spans="5:7" x14ac:dyDescent="0.15">
      <c r="E1175"/>
      <c r="F1175"/>
      <c r="G1175"/>
    </row>
    <row r="1176" spans="5:7" x14ac:dyDescent="0.15">
      <c r="E1176"/>
      <c r="F1176"/>
      <c r="G1176"/>
    </row>
    <row r="1177" spans="5:7" x14ac:dyDescent="0.15">
      <c r="E1177"/>
      <c r="F1177"/>
      <c r="G1177"/>
    </row>
    <row r="1178" spans="5:7" x14ac:dyDescent="0.15">
      <c r="E1178"/>
      <c r="F1178"/>
      <c r="G1178"/>
    </row>
    <row r="1179" spans="5:7" x14ac:dyDescent="0.15">
      <c r="E1179"/>
      <c r="F1179"/>
      <c r="G1179"/>
    </row>
    <row r="1180" spans="5:7" x14ac:dyDescent="0.15">
      <c r="E1180"/>
      <c r="F1180"/>
      <c r="G1180"/>
    </row>
    <row r="1181" spans="5:7" x14ac:dyDescent="0.15">
      <c r="E1181"/>
      <c r="F1181"/>
      <c r="G1181"/>
    </row>
    <row r="1182" spans="5:7" x14ac:dyDescent="0.15">
      <c r="E1182"/>
      <c r="F1182"/>
      <c r="G1182"/>
    </row>
    <row r="1183" spans="5:7" x14ac:dyDescent="0.15">
      <c r="E1183"/>
      <c r="F1183"/>
      <c r="G1183"/>
    </row>
    <row r="1184" spans="5:7" x14ac:dyDescent="0.15">
      <c r="E1184"/>
      <c r="F1184"/>
      <c r="G1184"/>
    </row>
    <row r="1185" spans="5:7" x14ac:dyDescent="0.15">
      <c r="E1185"/>
      <c r="F1185"/>
      <c r="G1185"/>
    </row>
    <row r="1186" spans="5:7" x14ac:dyDescent="0.15">
      <c r="E1186"/>
      <c r="F1186"/>
      <c r="G1186"/>
    </row>
    <row r="1187" spans="5:7" x14ac:dyDescent="0.15">
      <c r="E1187"/>
      <c r="F1187"/>
      <c r="G1187"/>
    </row>
    <row r="1188" spans="5:7" x14ac:dyDescent="0.15">
      <c r="E1188"/>
      <c r="F1188"/>
      <c r="G1188"/>
    </row>
    <row r="1189" spans="5:7" x14ac:dyDescent="0.15">
      <c r="E1189"/>
      <c r="F1189"/>
      <c r="G1189"/>
    </row>
    <row r="1190" spans="5:7" x14ac:dyDescent="0.15">
      <c r="E1190"/>
      <c r="F1190"/>
      <c r="G1190"/>
    </row>
    <row r="1191" spans="5:7" x14ac:dyDescent="0.15">
      <c r="E1191"/>
      <c r="F1191"/>
      <c r="G1191"/>
    </row>
    <row r="1192" spans="5:7" x14ac:dyDescent="0.15">
      <c r="E1192"/>
      <c r="F1192"/>
      <c r="G1192"/>
    </row>
    <row r="1193" spans="5:7" x14ac:dyDescent="0.15">
      <c r="E1193"/>
      <c r="F1193"/>
      <c r="G1193"/>
    </row>
    <row r="1194" spans="5:7" x14ac:dyDescent="0.15">
      <c r="E1194"/>
      <c r="F1194"/>
      <c r="G1194"/>
    </row>
    <row r="1195" spans="5:7" x14ac:dyDescent="0.15">
      <c r="E1195"/>
      <c r="F1195"/>
      <c r="G1195"/>
    </row>
    <row r="1196" spans="5:7" x14ac:dyDescent="0.15">
      <c r="E1196"/>
      <c r="F1196"/>
      <c r="G1196"/>
    </row>
    <row r="1197" spans="5:7" x14ac:dyDescent="0.15">
      <c r="E1197"/>
      <c r="F1197"/>
      <c r="G1197"/>
    </row>
    <row r="1198" spans="5:7" x14ac:dyDescent="0.15">
      <c r="E1198"/>
      <c r="F1198"/>
      <c r="G1198"/>
    </row>
    <row r="1199" spans="5:7" x14ac:dyDescent="0.15">
      <c r="E1199"/>
      <c r="F1199"/>
      <c r="G1199"/>
    </row>
    <row r="1200" spans="5:7" x14ac:dyDescent="0.15">
      <c r="E1200"/>
      <c r="F1200"/>
      <c r="G1200"/>
    </row>
    <row r="1201" spans="5:7" x14ac:dyDescent="0.15">
      <c r="E1201"/>
      <c r="F1201"/>
      <c r="G1201"/>
    </row>
    <row r="1202" spans="5:7" x14ac:dyDescent="0.15">
      <c r="E1202"/>
      <c r="F1202"/>
      <c r="G1202"/>
    </row>
    <row r="1203" spans="5:7" x14ac:dyDescent="0.15">
      <c r="E1203"/>
      <c r="F1203"/>
      <c r="G1203"/>
    </row>
    <row r="1204" spans="5:7" x14ac:dyDescent="0.15">
      <c r="E1204"/>
      <c r="F1204"/>
      <c r="G1204"/>
    </row>
    <row r="1205" spans="5:7" x14ac:dyDescent="0.15">
      <c r="E1205"/>
      <c r="F1205"/>
      <c r="G1205"/>
    </row>
    <row r="1206" spans="5:7" x14ac:dyDescent="0.15">
      <c r="E1206"/>
      <c r="F1206"/>
      <c r="G1206"/>
    </row>
    <row r="1207" spans="5:7" x14ac:dyDescent="0.15">
      <c r="E1207"/>
      <c r="F1207"/>
      <c r="G1207"/>
    </row>
    <row r="1208" spans="5:7" x14ac:dyDescent="0.15">
      <c r="E1208"/>
      <c r="F1208"/>
      <c r="G1208"/>
    </row>
    <row r="1209" spans="5:7" x14ac:dyDescent="0.15">
      <c r="E1209"/>
      <c r="F1209"/>
      <c r="G1209"/>
    </row>
    <row r="1210" spans="5:7" x14ac:dyDescent="0.15">
      <c r="E1210"/>
      <c r="F1210"/>
      <c r="G1210"/>
    </row>
    <row r="1211" spans="5:7" x14ac:dyDescent="0.15">
      <c r="E1211"/>
      <c r="F1211"/>
      <c r="G1211"/>
    </row>
    <row r="1212" spans="5:7" x14ac:dyDescent="0.15">
      <c r="E1212"/>
      <c r="F1212"/>
      <c r="G1212"/>
    </row>
    <row r="1213" spans="5:7" x14ac:dyDescent="0.15">
      <c r="E1213"/>
      <c r="F1213"/>
      <c r="G1213"/>
    </row>
    <row r="1214" spans="5:7" x14ac:dyDescent="0.15">
      <c r="E1214"/>
      <c r="F1214"/>
      <c r="G1214"/>
    </row>
    <row r="1215" spans="5:7" x14ac:dyDescent="0.15">
      <c r="E1215"/>
      <c r="F1215"/>
      <c r="G1215"/>
    </row>
    <row r="1216" spans="5:7" x14ac:dyDescent="0.15">
      <c r="E1216"/>
      <c r="F1216"/>
      <c r="G1216"/>
    </row>
    <row r="1217" spans="5:7" x14ac:dyDescent="0.15">
      <c r="E1217"/>
      <c r="F1217"/>
      <c r="G1217"/>
    </row>
    <row r="1218" spans="5:7" x14ac:dyDescent="0.15">
      <c r="E1218"/>
      <c r="F1218"/>
      <c r="G1218"/>
    </row>
    <row r="1219" spans="5:7" x14ac:dyDescent="0.15">
      <c r="E1219"/>
      <c r="F1219"/>
      <c r="G1219"/>
    </row>
    <row r="1220" spans="5:7" x14ac:dyDescent="0.15">
      <c r="E1220"/>
      <c r="F1220"/>
      <c r="G1220"/>
    </row>
    <row r="1221" spans="5:7" x14ac:dyDescent="0.15">
      <c r="E1221"/>
      <c r="F1221"/>
      <c r="G1221"/>
    </row>
    <row r="1222" spans="5:7" x14ac:dyDescent="0.15">
      <c r="E1222"/>
      <c r="F1222"/>
      <c r="G1222"/>
    </row>
    <row r="1223" spans="5:7" x14ac:dyDescent="0.15">
      <c r="E1223"/>
      <c r="F1223"/>
      <c r="G1223"/>
    </row>
    <row r="1224" spans="5:7" x14ac:dyDescent="0.15">
      <c r="E1224"/>
      <c r="F1224"/>
      <c r="G1224"/>
    </row>
    <row r="1225" spans="5:7" x14ac:dyDescent="0.15">
      <c r="E1225"/>
      <c r="F1225"/>
      <c r="G1225"/>
    </row>
    <row r="1226" spans="5:7" x14ac:dyDescent="0.15">
      <c r="E1226"/>
      <c r="F1226"/>
      <c r="G1226"/>
    </row>
    <row r="1227" spans="5:7" x14ac:dyDescent="0.15">
      <c r="E1227"/>
      <c r="F1227"/>
      <c r="G1227"/>
    </row>
    <row r="1228" spans="5:7" x14ac:dyDescent="0.15">
      <c r="E1228"/>
      <c r="F1228"/>
      <c r="G1228"/>
    </row>
    <row r="1229" spans="5:7" x14ac:dyDescent="0.15">
      <c r="E1229"/>
      <c r="F1229"/>
      <c r="G1229"/>
    </row>
    <row r="1230" spans="5:7" x14ac:dyDescent="0.15">
      <c r="E1230"/>
      <c r="F1230"/>
      <c r="G1230"/>
    </row>
    <row r="1231" spans="5:7" x14ac:dyDescent="0.15">
      <c r="E1231"/>
      <c r="F1231"/>
      <c r="G1231"/>
    </row>
    <row r="1232" spans="5:7" x14ac:dyDescent="0.15">
      <c r="E1232"/>
      <c r="F1232"/>
      <c r="G1232"/>
    </row>
    <row r="1233" spans="5:7" x14ac:dyDescent="0.15">
      <c r="E1233"/>
      <c r="F1233"/>
      <c r="G1233"/>
    </row>
    <row r="1234" spans="5:7" x14ac:dyDescent="0.15">
      <c r="E1234"/>
      <c r="F1234"/>
      <c r="G1234"/>
    </row>
    <row r="1235" spans="5:7" x14ac:dyDescent="0.15">
      <c r="E1235"/>
      <c r="F1235"/>
      <c r="G1235"/>
    </row>
    <row r="1236" spans="5:7" x14ac:dyDescent="0.15">
      <c r="E1236"/>
      <c r="F1236"/>
      <c r="G1236"/>
    </row>
    <row r="1237" spans="5:7" x14ac:dyDescent="0.15">
      <c r="E1237"/>
      <c r="F1237"/>
      <c r="G1237"/>
    </row>
    <row r="1238" spans="5:7" x14ac:dyDescent="0.15">
      <c r="E1238"/>
      <c r="F1238"/>
      <c r="G1238"/>
    </row>
    <row r="1239" spans="5:7" x14ac:dyDescent="0.15">
      <c r="E1239"/>
      <c r="F1239"/>
      <c r="G1239"/>
    </row>
    <row r="1240" spans="5:7" x14ac:dyDescent="0.15">
      <c r="E1240"/>
      <c r="F1240"/>
      <c r="G1240"/>
    </row>
    <row r="1241" spans="5:7" x14ac:dyDescent="0.15">
      <c r="E1241"/>
      <c r="F1241"/>
      <c r="G1241"/>
    </row>
    <row r="1242" spans="5:7" x14ac:dyDescent="0.15">
      <c r="E1242"/>
      <c r="F1242"/>
      <c r="G1242"/>
    </row>
    <row r="1243" spans="5:7" x14ac:dyDescent="0.15">
      <c r="E1243"/>
      <c r="F1243"/>
      <c r="G1243"/>
    </row>
    <row r="1244" spans="5:7" x14ac:dyDescent="0.15">
      <c r="E1244"/>
      <c r="F1244"/>
      <c r="G1244"/>
    </row>
    <row r="1245" spans="5:7" x14ac:dyDescent="0.15">
      <c r="E1245"/>
      <c r="F1245"/>
      <c r="G1245"/>
    </row>
    <row r="1246" spans="5:7" x14ac:dyDescent="0.15">
      <c r="E1246"/>
      <c r="F1246"/>
      <c r="G1246"/>
    </row>
    <row r="1247" spans="5:7" x14ac:dyDescent="0.15">
      <c r="E1247"/>
      <c r="F1247"/>
      <c r="G1247"/>
    </row>
    <row r="1248" spans="5:7" x14ac:dyDescent="0.15">
      <c r="E1248"/>
      <c r="F1248"/>
      <c r="G1248"/>
    </row>
    <row r="1249" spans="5:7" x14ac:dyDescent="0.15">
      <c r="E1249"/>
      <c r="F1249"/>
      <c r="G1249"/>
    </row>
    <row r="1250" spans="5:7" x14ac:dyDescent="0.15">
      <c r="E1250"/>
      <c r="F1250"/>
      <c r="G1250"/>
    </row>
    <row r="1251" spans="5:7" x14ac:dyDescent="0.15">
      <c r="E1251"/>
      <c r="F1251"/>
      <c r="G1251"/>
    </row>
    <row r="1252" spans="5:7" x14ac:dyDescent="0.15">
      <c r="E1252"/>
      <c r="F1252"/>
      <c r="G1252"/>
    </row>
    <row r="1253" spans="5:7" x14ac:dyDescent="0.15">
      <c r="E1253"/>
      <c r="F1253"/>
      <c r="G1253"/>
    </row>
    <row r="1254" spans="5:7" x14ac:dyDescent="0.15">
      <c r="E1254"/>
      <c r="F1254"/>
      <c r="G1254"/>
    </row>
    <row r="1255" spans="5:7" x14ac:dyDescent="0.15">
      <c r="E1255"/>
      <c r="F1255"/>
      <c r="G1255"/>
    </row>
    <row r="1256" spans="5:7" x14ac:dyDescent="0.15">
      <c r="E1256"/>
      <c r="F1256"/>
      <c r="G1256"/>
    </row>
    <row r="1257" spans="5:7" x14ac:dyDescent="0.15">
      <c r="E1257"/>
      <c r="F1257"/>
      <c r="G1257"/>
    </row>
    <row r="1258" spans="5:7" x14ac:dyDescent="0.15">
      <c r="E1258"/>
      <c r="F1258"/>
      <c r="G1258"/>
    </row>
    <row r="1259" spans="5:7" x14ac:dyDescent="0.15">
      <c r="E1259"/>
      <c r="F1259"/>
      <c r="G1259"/>
    </row>
    <row r="1260" spans="5:7" x14ac:dyDescent="0.15">
      <c r="E1260"/>
      <c r="F1260"/>
      <c r="G1260"/>
    </row>
    <row r="1261" spans="5:7" x14ac:dyDescent="0.15">
      <c r="E1261"/>
      <c r="F1261"/>
      <c r="G1261"/>
    </row>
    <row r="1262" spans="5:7" x14ac:dyDescent="0.15">
      <c r="E1262"/>
      <c r="F1262"/>
      <c r="G1262"/>
    </row>
    <row r="1263" spans="5:7" x14ac:dyDescent="0.15">
      <c r="E1263"/>
      <c r="F1263"/>
      <c r="G1263"/>
    </row>
    <row r="1264" spans="5:7" x14ac:dyDescent="0.15">
      <c r="E1264"/>
      <c r="F1264"/>
      <c r="G1264"/>
    </row>
    <row r="1265" spans="5:7" x14ac:dyDescent="0.15">
      <c r="E1265"/>
      <c r="F1265"/>
      <c r="G1265"/>
    </row>
    <row r="1266" spans="5:7" x14ac:dyDescent="0.15">
      <c r="E1266"/>
      <c r="F1266"/>
      <c r="G1266"/>
    </row>
    <row r="1267" spans="5:7" x14ac:dyDescent="0.15">
      <c r="E1267"/>
      <c r="F1267"/>
      <c r="G1267"/>
    </row>
    <row r="1268" spans="5:7" x14ac:dyDescent="0.15">
      <c r="E1268"/>
      <c r="F1268"/>
      <c r="G1268"/>
    </row>
    <row r="1269" spans="5:7" x14ac:dyDescent="0.15">
      <c r="E1269"/>
      <c r="F1269"/>
      <c r="G1269"/>
    </row>
    <row r="1270" spans="5:7" x14ac:dyDescent="0.15">
      <c r="E1270"/>
      <c r="F1270"/>
      <c r="G1270"/>
    </row>
    <row r="1271" spans="5:7" x14ac:dyDescent="0.15">
      <c r="E1271"/>
      <c r="F1271"/>
      <c r="G1271"/>
    </row>
    <row r="1272" spans="5:7" x14ac:dyDescent="0.15">
      <c r="E1272"/>
      <c r="F1272"/>
      <c r="G1272"/>
    </row>
    <row r="1273" spans="5:7" x14ac:dyDescent="0.15">
      <c r="E1273"/>
      <c r="F1273"/>
      <c r="G1273"/>
    </row>
    <row r="1274" spans="5:7" x14ac:dyDescent="0.15">
      <c r="E1274"/>
      <c r="F1274"/>
      <c r="G1274"/>
    </row>
    <row r="1275" spans="5:7" x14ac:dyDescent="0.15">
      <c r="E1275"/>
      <c r="F1275"/>
      <c r="G1275"/>
    </row>
    <row r="1276" spans="5:7" x14ac:dyDescent="0.15">
      <c r="E1276"/>
      <c r="F1276"/>
      <c r="G1276"/>
    </row>
    <row r="1277" spans="5:7" x14ac:dyDescent="0.15">
      <c r="E1277"/>
      <c r="F1277"/>
      <c r="G1277"/>
    </row>
    <row r="1278" spans="5:7" x14ac:dyDescent="0.15">
      <c r="E1278"/>
      <c r="F1278"/>
      <c r="G1278"/>
    </row>
    <row r="1279" spans="5:7" x14ac:dyDescent="0.15">
      <c r="E1279"/>
      <c r="F1279"/>
      <c r="G1279"/>
    </row>
    <row r="1280" spans="5:7" x14ac:dyDescent="0.15">
      <c r="E1280"/>
      <c r="F1280"/>
      <c r="G1280"/>
    </row>
    <row r="1281" spans="5:7" x14ac:dyDescent="0.15">
      <c r="E1281"/>
      <c r="F1281"/>
      <c r="G1281"/>
    </row>
    <row r="1282" spans="5:7" x14ac:dyDescent="0.15">
      <c r="E1282"/>
      <c r="F1282"/>
      <c r="G1282"/>
    </row>
    <row r="1283" spans="5:7" x14ac:dyDescent="0.15">
      <c r="E1283"/>
      <c r="F1283"/>
      <c r="G1283"/>
    </row>
    <row r="1284" spans="5:7" x14ac:dyDescent="0.15">
      <c r="E1284"/>
      <c r="F1284"/>
      <c r="G1284"/>
    </row>
    <row r="1285" spans="5:7" x14ac:dyDescent="0.15">
      <c r="E1285"/>
      <c r="F1285"/>
      <c r="G1285"/>
    </row>
    <row r="1286" spans="5:7" x14ac:dyDescent="0.15">
      <c r="E1286"/>
      <c r="F1286"/>
      <c r="G1286"/>
    </row>
    <row r="1287" spans="5:7" x14ac:dyDescent="0.15">
      <c r="E1287"/>
      <c r="F1287"/>
      <c r="G1287"/>
    </row>
    <row r="1288" spans="5:7" x14ac:dyDescent="0.15">
      <c r="E1288"/>
      <c r="F1288"/>
      <c r="G1288"/>
    </row>
    <row r="1289" spans="5:7" x14ac:dyDescent="0.15">
      <c r="E1289"/>
      <c r="F1289"/>
      <c r="G1289"/>
    </row>
    <row r="1290" spans="5:7" x14ac:dyDescent="0.15">
      <c r="E1290"/>
      <c r="F1290"/>
      <c r="G1290"/>
    </row>
    <row r="1291" spans="5:7" x14ac:dyDescent="0.15">
      <c r="E1291"/>
      <c r="F1291"/>
      <c r="G1291"/>
    </row>
    <row r="1292" spans="5:7" x14ac:dyDescent="0.15">
      <c r="E1292"/>
      <c r="F1292"/>
      <c r="G1292"/>
    </row>
    <row r="1293" spans="5:7" x14ac:dyDescent="0.15">
      <c r="E1293"/>
      <c r="F1293"/>
      <c r="G1293"/>
    </row>
    <row r="1294" spans="5:7" x14ac:dyDescent="0.15">
      <c r="E1294"/>
      <c r="F1294"/>
      <c r="G1294"/>
    </row>
    <row r="1295" spans="5:7" x14ac:dyDescent="0.15">
      <c r="E1295"/>
      <c r="F1295"/>
      <c r="G1295"/>
    </row>
    <row r="1296" spans="5:7" x14ac:dyDescent="0.15">
      <c r="E1296"/>
      <c r="F1296"/>
      <c r="G1296"/>
    </row>
    <row r="1297" spans="5:7" x14ac:dyDescent="0.15">
      <c r="E1297"/>
      <c r="F1297"/>
      <c r="G1297"/>
    </row>
    <row r="1298" spans="5:7" x14ac:dyDescent="0.15">
      <c r="E1298"/>
      <c r="F1298"/>
      <c r="G1298"/>
    </row>
    <row r="1299" spans="5:7" x14ac:dyDescent="0.15">
      <c r="E1299"/>
      <c r="F1299"/>
      <c r="G1299"/>
    </row>
    <row r="1300" spans="5:7" x14ac:dyDescent="0.15">
      <c r="E1300"/>
      <c r="F1300"/>
      <c r="G1300"/>
    </row>
    <row r="1301" spans="5:7" x14ac:dyDescent="0.15">
      <c r="E1301"/>
      <c r="F1301"/>
      <c r="G1301"/>
    </row>
    <row r="1302" spans="5:7" x14ac:dyDescent="0.15">
      <c r="E1302"/>
      <c r="F1302"/>
      <c r="G1302"/>
    </row>
    <row r="1303" spans="5:7" x14ac:dyDescent="0.15">
      <c r="E1303"/>
      <c r="F1303"/>
      <c r="G1303"/>
    </row>
    <row r="1304" spans="5:7" x14ac:dyDescent="0.15">
      <c r="E1304"/>
      <c r="F1304"/>
      <c r="G1304"/>
    </row>
    <row r="1305" spans="5:7" x14ac:dyDescent="0.15">
      <c r="E1305"/>
      <c r="F1305"/>
      <c r="G1305"/>
    </row>
    <row r="1306" spans="5:7" x14ac:dyDescent="0.15">
      <c r="E1306"/>
      <c r="F1306"/>
      <c r="G1306"/>
    </row>
    <row r="1307" spans="5:7" x14ac:dyDescent="0.15">
      <c r="E1307"/>
      <c r="F1307"/>
      <c r="G1307"/>
    </row>
    <row r="1308" spans="5:7" x14ac:dyDescent="0.15">
      <c r="E1308"/>
      <c r="F1308"/>
      <c r="G1308"/>
    </row>
    <row r="1309" spans="5:7" x14ac:dyDescent="0.15">
      <c r="E1309"/>
      <c r="F1309"/>
      <c r="G1309"/>
    </row>
    <row r="1310" spans="5:7" x14ac:dyDescent="0.15">
      <c r="E1310"/>
      <c r="F1310"/>
      <c r="G1310"/>
    </row>
    <row r="1311" spans="5:7" x14ac:dyDescent="0.15">
      <c r="E1311"/>
      <c r="F1311"/>
      <c r="G1311"/>
    </row>
    <row r="1312" spans="5:7" x14ac:dyDescent="0.15">
      <c r="E1312"/>
      <c r="F1312"/>
      <c r="G1312"/>
    </row>
    <row r="1313" spans="5:7" x14ac:dyDescent="0.15">
      <c r="E1313"/>
      <c r="F1313"/>
      <c r="G1313"/>
    </row>
    <row r="1314" spans="5:7" x14ac:dyDescent="0.15">
      <c r="E1314"/>
      <c r="F1314"/>
      <c r="G1314"/>
    </row>
    <row r="1315" spans="5:7" x14ac:dyDescent="0.15">
      <c r="E1315"/>
      <c r="F1315"/>
      <c r="G1315"/>
    </row>
    <row r="1316" spans="5:7" x14ac:dyDescent="0.15">
      <c r="E1316"/>
      <c r="F1316"/>
      <c r="G1316"/>
    </row>
    <row r="1317" spans="5:7" x14ac:dyDescent="0.15">
      <c r="E1317"/>
      <c r="F1317"/>
      <c r="G1317"/>
    </row>
    <row r="1318" spans="5:7" x14ac:dyDescent="0.15">
      <c r="E1318"/>
      <c r="F1318"/>
      <c r="G1318"/>
    </row>
    <row r="1319" spans="5:7" x14ac:dyDescent="0.15">
      <c r="E1319"/>
      <c r="F1319"/>
      <c r="G1319"/>
    </row>
    <row r="1320" spans="5:7" x14ac:dyDescent="0.15">
      <c r="E1320"/>
      <c r="F1320"/>
      <c r="G1320"/>
    </row>
    <row r="1321" spans="5:7" x14ac:dyDescent="0.15">
      <c r="E1321"/>
      <c r="F1321"/>
      <c r="G1321"/>
    </row>
    <row r="1322" spans="5:7" x14ac:dyDescent="0.15">
      <c r="E1322"/>
      <c r="F1322"/>
      <c r="G1322"/>
    </row>
    <row r="1323" spans="5:7" x14ac:dyDescent="0.15">
      <c r="E1323"/>
      <c r="F1323"/>
      <c r="G1323"/>
    </row>
    <row r="1324" spans="5:7" x14ac:dyDescent="0.15">
      <c r="E1324"/>
      <c r="F1324"/>
      <c r="G1324"/>
    </row>
    <row r="1325" spans="5:7" x14ac:dyDescent="0.15">
      <c r="E1325"/>
      <c r="F1325"/>
      <c r="G1325"/>
    </row>
    <row r="1326" spans="5:7" x14ac:dyDescent="0.15">
      <c r="E1326"/>
      <c r="F1326"/>
      <c r="G1326"/>
    </row>
    <row r="1327" spans="5:7" x14ac:dyDescent="0.15">
      <c r="E1327"/>
      <c r="F1327"/>
      <c r="G1327"/>
    </row>
    <row r="1328" spans="5:7" x14ac:dyDescent="0.15">
      <c r="E1328"/>
      <c r="F1328"/>
      <c r="G1328"/>
    </row>
    <row r="1329" spans="5:7" x14ac:dyDescent="0.15">
      <c r="E1329"/>
      <c r="F1329"/>
      <c r="G1329"/>
    </row>
    <row r="1330" spans="5:7" x14ac:dyDescent="0.15">
      <c r="E1330"/>
      <c r="F1330"/>
      <c r="G1330"/>
    </row>
    <row r="1331" spans="5:7" x14ac:dyDescent="0.15">
      <c r="E1331"/>
      <c r="F1331"/>
      <c r="G1331"/>
    </row>
    <row r="1332" spans="5:7" x14ac:dyDescent="0.15">
      <c r="E1332"/>
      <c r="F1332"/>
      <c r="G1332"/>
    </row>
    <row r="1333" spans="5:7" x14ac:dyDescent="0.15">
      <c r="E1333"/>
      <c r="F1333"/>
      <c r="G1333"/>
    </row>
    <row r="1334" spans="5:7" x14ac:dyDescent="0.15">
      <c r="E1334"/>
      <c r="F1334"/>
      <c r="G1334"/>
    </row>
    <row r="1335" spans="5:7" x14ac:dyDescent="0.15">
      <c r="E1335"/>
      <c r="F1335"/>
      <c r="G1335"/>
    </row>
    <row r="1336" spans="5:7" x14ac:dyDescent="0.15">
      <c r="E1336"/>
      <c r="F1336"/>
      <c r="G1336"/>
    </row>
    <row r="1337" spans="5:7" x14ac:dyDescent="0.15">
      <c r="E1337"/>
      <c r="F1337"/>
      <c r="G1337"/>
    </row>
    <row r="1338" spans="5:7" x14ac:dyDescent="0.15">
      <c r="E1338"/>
      <c r="F1338"/>
      <c r="G1338"/>
    </row>
    <row r="1339" spans="5:7" x14ac:dyDescent="0.15">
      <c r="E1339"/>
      <c r="F1339"/>
      <c r="G1339"/>
    </row>
    <row r="1340" spans="5:7" x14ac:dyDescent="0.15">
      <c r="E1340"/>
      <c r="F1340"/>
      <c r="G1340"/>
    </row>
    <row r="1341" spans="5:7" x14ac:dyDescent="0.15">
      <c r="E1341"/>
      <c r="F1341"/>
      <c r="G1341"/>
    </row>
    <row r="1342" spans="5:7" x14ac:dyDescent="0.15">
      <c r="E1342"/>
      <c r="F1342"/>
      <c r="G1342"/>
    </row>
    <row r="1343" spans="5:7" x14ac:dyDescent="0.15">
      <c r="E1343"/>
      <c r="F1343"/>
      <c r="G1343"/>
    </row>
    <row r="1344" spans="5:7" x14ac:dyDescent="0.15">
      <c r="E1344"/>
      <c r="F1344"/>
      <c r="G1344"/>
    </row>
    <row r="1345" spans="5:7" x14ac:dyDescent="0.15">
      <c r="E1345"/>
      <c r="F1345"/>
      <c r="G1345"/>
    </row>
    <row r="1346" spans="5:7" x14ac:dyDescent="0.15">
      <c r="E1346"/>
      <c r="F1346"/>
      <c r="G1346"/>
    </row>
    <row r="1347" spans="5:7" x14ac:dyDescent="0.15">
      <c r="E1347"/>
      <c r="F1347"/>
      <c r="G1347"/>
    </row>
    <row r="1348" spans="5:7" x14ac:dyDescent="0.15">
      <c r="E1348"/>
      <c r="F1348"/>
      <c r="G1348"/>
    </row>
    <row r="1349" spans="5:7" x14ac:dyDescent="0.15">
      <c r="E1349"/>
      <c r="F1349"/>
      <c r="G1349"/>
    </row>
    <row r="1350" spans="5:7" x14ac:dyDescent="0.15">
      <c r="E1350"/>
      <c r="F1350"/>
      <c r="G1350"/>
    </row>
    <row r="1351" spans="5:7" x14ac:dyDescent="0.15">
      <c r="E1351"/>
      <c r="F1351"/>
      <c r="G1351"/>
    </row>
    <row r="1352" spans="5:7" x14ac:dyDescent="0.15">
      <c r="E1352"/>
      <c r="F1352"/>
      <c r="G1352"/>
    </row>
    <row r="1353" spans="5:7" x14ac:dyDescent="0.15">
      <c r="E1353"/>
      <c r="F1353"/>
      <c r="G1353"/>
    </row>
    <row r="1354" spans="5:7" x14ac:dyDescent="0.15">
      <c r="E1354"/>
      <c r="F1354"/>
      <c r="G1354"/>
    </row>
    <row r="1355" spans="5:7" x14ac:dyDescent="0.15">
      <c r="E1355"/>
      <c r="F1355"/>
      <c r="G1355"/>
    </row>
    <row r="1356" spans="5:7" x14ac:dyDescent="0.15">
      <c r="E1356"/>
      <c r="F1356"/>
      <c r="G1356"/>
    </row>
    <row r="1357" spans="5:7" x14ac:dyDescent="0.15">
      <c r="E1357"/>
      <c r="F1357"/>
      <c r="G1357"/>
    </row>
    <row r="1358" spans="5:7" x14ac:dyDescent="0.15">
      <c r="E1358"/>
      <c r="F1358"/>
      <c r="G1358"/>
    </row>
    <row r="1359" spans="5:7" x14ac:dyDescent="0.15">
      <c r="E1359"/>
      <c r="F1359"/>
      <c r="G1359"/>
    </row>
    <row r="1360" spans="5:7" x14ac:dyDescent="0.15">
      <c r="E1360"/>
      <c r="F1360"/>
      <c r="G1360"/>
    </row>
    <row r="1361" spans="5:7" x14ac:dyDescent="0.15">
      <c r="E1361"/>
      <c r="F1361"/>
      <c r="G1361"/>
    </row>
    <row r="1362" spans="5:7" x14ac:dyDescent="0.15">
      <c r="E1362"/>
      <c r="F1362"/>
      <c r="G1362"/>
    </row>
    <row r="1363" spans="5:7" x14ac:dyDescent="0.15">
      <c r="E1363"/>
      <c r="F1363"/>
      <c r="G1363"/>
    </row>
    <row r="1364" spans="5:7" x14ac:dyDescent="0.15">
      <c r="E1364"/>
      <c r="F1364"/>
      <c r="G1364"/>
    </row>
    <row r="1365" spans="5:7" x14ac:dyDescent="0.15">
      <c r="E1365"/>
      <c r="F1365"/>
      <c r="G1365"/>
    </row>
    <row r="1366" spans="5:7" x14ac:dyDescent="0.15">
      <c r="E1366"/>
      <c r="F1366"/>
      <c r="G1366"/>
    </row>
    <row r="1367" spans="5:7" x14ac:dyDescent="0.15">
      <c r="E1367"/>
      <c r="F1367"/>
      <c r="G1367"/>
    </row>
    <row r="1368" spans="5:7" x14ac:dyDescent="0.15">
      <c r="E1368"/>
      <c r="F1368"/>
      <c r="G1368"/>
    </row>
    <row r="1369" spans="5:7" x14ac:dyDescent="0.15">
      <c r="E1369"/>
      <c r="F1369"/>
      <c r="G1369"/>
    </row>
    <row r="1370" spans="5:7" x14ac:dyDescent="0.15">
      <c r="E1370"/>
      <c r="F1370"/>
      <c r="G1370"/>
    </row>
    <row r="1371" spans="5:7" x14ac:dyDescent="0.15">
      <c r="E1371"/>
      <c r="F1371"/>
      <c r="G1371"/>
    </row>
    <row r="1372" spans="5:7" x14ac:dyDescent="0.15">
      <c r="E1372"/>
      <c r="F1372"/>
      <c r="G1372"/>
    </row>
    <row r="1373" spans="5:7" x14ac:dyDescent="0.15">
      <c r="E1373"/>
      <c r="F1373"/>
      <c r="G1373"/>
    </row>
    <row r="1374" spans="5:7" x14ac:dyDescent="0.15">
      <c r="E1374"/>
      <c r="F1374"/>
      <c r="G1374"/>
    </row>
    <row r="1375" spans="5:7" x14ac:dyDescent="0.15">
      <c r="E1375"/>
      <c r="F1375"/>
      <c r="G1375"/>
    </row>
    <row r="1376" spans="5:7" x14ac:dyDescent="0.15">
      <c r="E1376"/>
      <c r="F1376"/>
      <c r="G1376"/>
    </row>
    <row r="1377" spans="5:7" x14ac:dyDescent="0.15">
      <c r="E1377"/>
      <c r="F1377"/>
      <c r="G1377"/>
    </row>
    <row r="1378" spans="5:7" x14ac:dyDescent="0.15">
      <c r="E1378"/>
      <c r="F1378"/>
      <c r="G1378"/>
    </row>
    <row r="1379" spans="5:7" x14ac:dyDescent="0.15">
      <c r="E1379"/>
      <c r="F1379"/>
      <c r="G1379"/>
    </row>
    <row r="1380" spans="5:7" x14ac:dyDescent="0.15">
      <c r="E1380"/>
      <c r="F1380"/>
      <c r="G1380"/>
    </row>
    <row r="1381" spans="5:7" x14ac:dyDescent="0.15">
      <c r="E1381"/>
      <c r="F1381"/>
      <c r="G1381"/>
    </row>
    <row r="1382" spans="5:7" x14ac:dyDescent="0.15">
      <c r="E1382"/>
      <c r="F1382"/>
      <c r="G1382"/>
    </row>
    <row r="1383" spans="5:7" x14ac:dyDescent="0.15">
      <c r="E1383"/>
      <c r="F1383"/>
      <c r="G1383"/>
    </row>
    <row r="1384" spans="5:7" x14ac:dyDescent="0.15">
      <c r="E1384"/>
      <c r="F1384"/>
      <c r="G1384"/>
    </row>
    <row r="1385" spans="5:7" x14ac:dyDescent="0.15">
      <c r="E1385"/>
      <c r="F1385"/>
      <c r="G1385"/>
    </row>
    <row r="1386" spans="5:7" x14ac:dyDescent="0.15">
      <c r="E1386"/>
      <c r="F1386"/>
      <c r="G1386"/>
    </row>
    <row r="1387" spans="5:7" x14ac:dyDescent="0.15">
      <c r="E1387"/>
      <c r="F1387"/>
      <c r="G1387"/>
    </row>
    <row r="1388" spans="5:7" x14ac:dyDescent="0.15">
      <c r="E1388"/>
      <c r="F1388"/>
      <c r="G1388"/>
    </row>
    <row r="1389" spans="5:7" x14ac:dyDescent="0.15">
      <c r="E1389"/>
      <c r="F1389"/>
      <c r="G1389"/>
    </row>
    <row r="1390" spans="5:7" x14ac:dyDescent="0.15">
      <c r="E1390"/>
      <c r="F1390"/>
      <c r="G1390"/>
    </row>
    <row r="1391" spans="5:7" x14ac:dyDescent="0.15">
      <c r="E1391"/>
      <c r="F1391"/>
      <c r="G1391"/>
    </row>
    <row r="1392" spans="5:7" x14ac:dyDescent="0.15">
      <c r="E1392"/>
      <c r="F1392"/>
      <c r="G1392"/>
    </row>
    <row r="1393" spans="5:7" x14ac:dyDescent="0.15">
      <c r="E1393"/>
      <c r="F1393"/>
      <c r="G1393"/>
    </row>
    <row r="1394" spans="5:7" x14ac:dyDescent="0.15">
      <c r="E1394"/>
      <c r="F1394"/>
      <c r="G1394"/>
    </row>
    <row r="1395" spans="5:7" x14ac:dyDescent="0.15">
      <c r="E1395"/>
      <c r="F1395"/>
      <c r="G1395"/>
    </row>
    <row r="1396" spans="5:7" x14ac:dyDescent="0.15">
      <c r="E1396"/>
      <c r="F1396"/>
      <c r="G1396"/>
    </row>
    <row r="1397" spans="5:7" x14ac:dyDescent="0.15">
      <c r="E1397"/>
      <c r="F1397"/>
      <c r="G1397"/>
    </row>
    <row r="1398" spans="5:7" x14ac:dyDescent="0.15">
      <c r="E1398"/>
      <c r="F1398"/>
      <c r="G1398"/>
    </row>
    <row r="1399" spans="5:7" x14ac:dyDescent="0.15">
      <c r="E1399"/>
      <c r="F1399"/>
      <c r="G1399"/>
    </row>
    <row r="1400" spans="5:7" x14ac:dyDescent="0.15">
      <c r="E1400"/>
      <c r="F1400"/>
      <c r="G1400"/>
    </row>
    <row r="1401" spans="5:7" x14ac:dyDescent="0.15">
      <c r="E1401"/>
      <c r="F1401"/>
      <c r="G1401"/>
    </row>
    <row r="1402" spans="5:7" x14ac:dyDescent="0.15">
      <c r="E1402"/>
      <c r="F1402"/>
      <c r="G1402"/>
    </row>
    <row r="1403" spans="5:7" x14ac:dyDescent="0.15">
      <c r="E1403"/>
      <c r="F1403"/>
      <c r="G1403"/>
    </row>
    <row r="1404" spans="5:7" x14ac:dyDescent="0.15">
      <c r="E1404"/>
      <c r="F1404"/>
      <c r="G1404"/>
    </row>
    <row r="1405" spans="5:7" x14ac:dyDescent="0.15">
      <c r="E1405"/>
      <c r="F1405"/>
      <c r="G1405"/>
    </row>
    <row r="1406" spans="5:7" x14ac:dyDescent="0.15">
      <c r="E1406"/>
      <c r="F1406"/>
      <c r="G1406"/>
    </row>
    <row r="1407" spans="5:7" x14ac:dyDescent="0.15">
      <c r="E1407"/>
      <c r="F1407"/>
      <c r="G1407"/>
    </row>
    <row r="1408" spans="5:7" x14ac:dyDescent="0.15">
      <c r="E1408"/>
      <c r="F1408"/>
      <c r="G1408"/>
    </row>
    <row r="1409" spans="5:7" x14ac:dyDescent="0.15">
      <c r="E1409"/>
      <c r="F1409"/>
      <c r="G1409"/>
    </row>
    <row r="1410" spans="5:7" x14ac:dyDescent="0.15">
      <c r="E1410"/>
      <c r="F1410"/>
      <c r="G1410"/>
    </row>
    <row r="1411" spans="5:7" x14ac:dyDescent="0.15">
      <c r="E1411"/>
      <c r="F1411"/>
      <c r="G1411"/>
    </row>
    <row r="1412" spans="5:7" x14ac:dyDescent="0.15">
      <c r="E1412"/>
      <c r="F1412"/>
      <c r="G1412"/>
    </row>
    <row r="1413" spans="5:7" x14ac:dyDescent="0.15">
      <c r="E1413"/>
      <c r="F1413"/>
      <c r="G1413"/>
    </row>
    <row r="1414" spans="5:7" x14ac:dyDescent="0.15">
      <c r="E1414"/>
      <c r="F1414"/>
      <c r="G1414"/>
    </row>
    <row r="1415" spans="5:7" x14ac:dyDescent="0.15">
      <c r="E1415"/>
      <c r="F1415"/>
      <c r="G1415"/>
    </row>
    <row r="1416" spans="5:7" x14ac:dyDescent="0.15">
      <c r="E1416"/>
      <c r="F1416"/>
      <c r="G1416"/>
    </row>
    <row r="1417" spans="5:7" x14ac:dyDescent="0.15">
      <c r="E1417"/>
      <c r="F1417"/>
      <c r="G1417"/>
    </row>
    <row r="1418" spans="5:7" x14ac:dyDescent="0.15">
      <c r="E1418"/>
      <c r="F1418"/>
      <c r="G1418"/>
    </row>
    <row r="1419" spans="5:7" x14ac:dyDescent="0.15">
      <c r="E1419"/>
      <c r="F1419"/>
      <c r="G1419"/>
    </row>
    <row r="1420" spans="5:7" x14ac:dyDescent="0.15">
      <c r="E1420"/>
      <c r="F1420"/>
      <c r="G1420"/>
    </row>
    <row r="1421" spans="5:7" x14ac:dyDescent="0.15">
      <c r="E1421"/>
      <c r="F1421"/>
      <c r="G1421"/>
    </row>
    <row r="1422" spans="5:7" x14ac:dyDescent="0.15">
      <c r="E1422"/>
      <c r="F1422"/>
      <c r="G1422"/>
    </row>
    <row r="1423" spans="5:7" x14ac:dyDescent="0.15">
      <c r="E1423"/>
      <c r="F1423"/>
      <c r="G1423"/>
    </row>
    <row r="1424" spans="5:7" x14ac:dyDescent="0.15">
      <c r="E1424"/>
      <c r="F1424"/>
      <c r="G1424"/>
    </row>
    <row r="1425" spans="5:7" x14ac:dyDescent="0.15">
      <c r="E1425"/>
      <c r="F1425"/>
      <c r="G1425"/>
    </row>
    <row r="1426" spans="5:7" x14ac:dyDescent="0.15">
      <c r="E1426"/>
      <c r="F1426"/>
      <c r="G1426"/>
    </row>
    <row r="1427" spans="5:7" x14ac:dyDescent="0.15">
      <c r="E1427"/>
      <c r="F1427"/>
      <c r="G1427"/>
    </row>
    <row r="1428" spans="5:7" x14ac:dyDescent="0.15">
      <c r="E1428"/>
      <c r="F1428"/>
      <c r="G1428"/>
    </row>
    <row r="1429" spans="5:7" x14ac:dyDescent="0.15">
      <c r="E1429"/>
      <c r="F1429"/>
      <c r="G1429"/>
    </row>
    <row r="1430" spans="5:7" x14ac:dyDescent="0.15">
      <c r="E1430"/>
      <c r="F1430"/>
      <c r="G1430"/>
    </row>
    <row r="1431" spans="5:7" x14ac:dyDescent="0.15">
      <c r="E1431"/>
      <c r="F1431"/>
      <c r="G1431"/>
    </row>
    <row r="1432" spans="5:7" x14ac:dyDescent="0.15">
      <c r="E1432"/>
      <c r="F1432"/>
      <c r="G1432"/>
    </row>
    <row r="1433" spans="5:7" x14ac:dyDescent="0.15">
      <c r="E1433"/>
      <c r="F1433"/>
      <c r="G1433"/>
    </row>
    <row r="1434" spans="5:7" x14ac:dyDescent="0.15">
      <c r="E1434"/>
      <c r="F1434"/>
      <c r="G1434"/>
    </row>
    <row r="1435" spans="5:7" x14ac:dyDescent="0.15">
      <c r="E1435"/>
      <c r="F1435"/>
      <c r="G1435"/>
    </row>
    <row r="1436" spans="5:7" x14ac:dyDescent="0.15">
      <c r="E1436"/>
      <c r="F1436"/>
      <c r="G1436"/>
    </row>
    <row r="1437" spans="5:7" x14ac:dyDescent="0.15">
      <c r="E1437"/>
      <c r="F1437"/>
      <c r="G1437"/>
    </row>
    <row r="1438" spans="5:7" x14ac:dyDescent="0.15">
      <c r="E1438"/>
      <c r="F1438"/>
      <c r="G1438"/>
    </row>
    <row r="1439" spans="5:7" x14ac:dyDescent="0.15">
      <c r="E1439"/>
      <c r="F1439"/>
      <c r="G1439"/>
    </row>
    <row r="1440" spans="5:7" x14ac:dyDescent="0.15">
      <c r="E1440"/>
      <c r="F1440"/>
      <c r="G1440"/>
    </row>
    <row r="1441" spans="5:7" x14ac:dyDescent="0.15">
      <c r="E1441"/>
      <c r="F1441"/>
      <c r="G1441"/>
    </row>
    <row r="1442" spans="5:7" x14ac:dyDescent="0.15">
      <c r="E1442"/>
      <c r="F1442"/>
      <c r="G1442"/>
    </row>
    <row r="1443" spans="5:7" x14ac:dyDescent="0.15">
      <c r="E1443"/>
      <c r="F1443"/>
      <c r="G1443"/>
    </row>
    <row r="1444" spans="5:7" x14ac:dyDescent="0.15">
      <c r="E1444"/>
      <c r="F1444"/>
      <c r="G1444"/>
    </row>
    <row r="1445" spans="5:7" x14ac:dyDescent="0.15">
      <c r="E1445"/>
      <c r="F1445"/>
      <c r="G1445"/>
    </row>
    <row r="1446" spans="5:7" x14ac:dyDescent="0.15">
      <c r="E1446"/>
      <c r="F1446"/>
      <c r="G1446"/>
    </row>
    <row r="1447" spans="5:7" x14ac:dyDescent="0.15">
      <c r="E1447"/>
      <c r="F1447"/>
      <c r="G1447"/>
    </row>
    <row r="1448" spans="5:7" x14ac:dyDescent="0.15">
      <c r="E1448"/>
      <c r="F1448"/>
      <c r="G1448"/>
    </row>
    <row r="1449" spans="5:7" x14ac:dyDescent="0.15">
      <c r="E1449"/>
      <c r="F1449"/>
      <c r="G1449"/>
    </row>
    <row r="1450" spans="5:7" x14ac:dyDescent="0.15">
      <c r="E1450"/>
      <c r="F1450"/>
      <c r="G1450"/>
    </row>
    <row r="1451" spans="5:7" x14ac:dyDescent="0.15">
      <c r="E1451"/>
      <c r="F1451"/>
      <c r="G1451"/>
    </row>
    <row r="1452" spans="5:7" x14ac:dyDescent="0.15">
      <c r="E1452"/>
      <c r="F1452"/>
      <c r="G1452"/>
    </row>
    <row r="1453" spans="5:7" x14ac:dyDescent="0.15">
      <c r="E1453"/>
      <c r="F1453"/>
      <c r="G1453"/>
    </row>
    <row r="1454" spans="5:7" x14ac:dyDescent="0.15">
      <c r="E1454"/>
      <c r="F1454"/>
      <c r="G1454"/>
    </row>
    <row r="1455" spans="5:7" x14ac:dyDescent="0.15">
      <c r="E1455"/>
      <c r="F1455"/>
      <c r="G1455"/>
    </row>
    <row r="1456" spans="5:7" x14ac:dyDescent="0.15">
      <c r="E1456"/>
      <c r="F1456"/>
      <c r="G1456"/>
    </row>
    <row r="1457" spans="5:7" x14ac:dyDescent="0.15">
      <c r="E1457"/>
      <c r="F1457"/>
      <c r="G1457"/>
    </row>
    <row r="1458" spans="5:7" x14ac:dyDescent="0.15">
      <c r="E1458"/>
      <c r="F1458"/>
      <c r="G1458"/>
    </row>
    <row r="1459" spans="5:7" x14ac:dyDescent="0.15">
      <c r="E1459"/>
      <c r="F1459"/>
      <c r="G1459"/>
    </row>
    <row r="1460" spans="5:7" x14ac:dyDescent="0.15">
      <c r="E1460"/>
      <c r="F1460"/>
      <c r="G1460"/>
    </row>
    <row r="1461" spans="5:7" x14ac:dyDescent="0.15">
      <c r="E1461"/>
      <c r="F1461"/>
      <c r="G1461"/>
    </row>
    <row r="1462" spans="5:7" x14ac:dyDescent="0.15">
      <c r="E1462"/>
      <c r="F1462"/>
      <c r="G1462"/>
    </row>
    <row r="1463" spans="5:7" x14ac:dyDescent="0.15">
      <c r="E1463"/>
      <c r="F1463"/>
      <c r="G1463"/>
    </row>
    <row r="1464" spans="5:7" x14ac:dyDescent="0.15">
      <c r="E1464"/>
      <c r="F1464"/>
      <c r="G1464"/>
    </row>
    <row r="1465" spans="5:7" x14ac:dyDescent="0.15">
      <c r="E1465"/>
      <c r="F1465"/>
      <c r="G1465"/>
    </row>
    <row r="1466" spans="5:7" x14ac:dyDescent="0.15">
      <c r="E1466"/>
      <c r="F1466"/>
      <c r="G1466"/>
    </row>
    <row r="1467" spans="5:7" x14ac:dyDescent="0.15">
      <c r="E1467"/>
      <c r="F1467"/>
      <c r="G1467"/>
    </row>
    <row r="1468" spans="5:7" x14ac:dyDescent="0.15">
      <c r="E1468"/>
      <c r="F1468"/>
      <c r="G1468"/>
    </row>
    <row r="1469" spans="5:7" x14ac:dyDescent="0.15">
      <c r="E1469"/>
      <c r="F1469"/>
      <c r="G1469"/>
    </row>
    <row r="1470" spans="5:7" x14ac:dyDescent="0.15">
      <c r="E1470"/>
      <c r="F1470"/>
      <c r="G1470"/>
    </row>
    <row r="1471" spans="5:7" x14ac:dyDescent="0.15">
      <c r="E1471"/>
      <c r="F1471"/>
      <c r="G1471"/>
    </row>
    <row r="1472" spans="5:7" x14ac:dyDescent="0.15">
      <c r="E1472"/>
      <c r="F1472"/>
      <c r="G1472"/>
    </row>
    <row r="1473" spans="5:7" x14ac:dyDescent="0.15">
      <c r="E1473"/>
      <c r="F1473"/>
      <c r="G1473"/>
    </row>
    <row r="1474" spans="5:7" x14ac:dyDescent="0.15">
      <c r="E1474"/>
      <c r="F1474"/>
      <c r="G1474"/>
    </row>
    <row r="1475" spans="5:7" x14ac:dyDescent="0.15">
      <c r="E1475"/>
      <c r="F1475"/>
      <c r="G1475"/>
    </row>
    <row r="1476" spans="5:7" x14ac:dyDescent="0.15">
      <c r="E1476"/>
      <c r="F1476"/>
      <c r="G1476"/>
    </row>
    <row r="1477" spans="5:7" x14ac:dyDescent="0.15">
      <c r="E1477"/>
      <c r="F1477"/>
      <c r="G1477"/>
    </row>
    <row r="1478" spans="5:7" x14ac:dyDescent="0.15">
      <c r="E1478"/>
      <c r="F1478"/>
      <c r="G1478"/>
    </row>
    <row r="1479" spans="5:7" x14ac:dyDescent="0.15">
      <c r="E1479"/>
      <c r="F1479"/>
      <c r="G1479"/>
    </row>
    <row r="1480" spans="5:7" x14ac:dyDescent="0.15">
      <c r="E1480"/>
      <c r="F1480"/>
      <c r="G1480"/>
    </row>
    <row r="1481" spans="5:7" x14ac:dyDescent="0.15">
      <c r="E1481"/>
      <c r="F1481"/>
      <c r="G1481"/>
    </row>
    <row r="1482" spans="5:7" x14ac:dyDescent="0.15">
      <c r="E1482"/>
      <c r="F1482"/>
      <c r="G1482"/>
    </row>
    <row r="1483" spans="5:7" x14ac:dyDescent="0.15">
      <c r="E1483"/>
      <c r="F1483"/>
      <c r="G1483"/>
    </row>
    <row r="1484" spans="5:7" x14ac:dyDescent="0.15">
      <c r="E1484"/>
      <c r="F1484"/>
      <c r="G1484"/>
    </row>
    <row r="1485" spans="5:7" x14ac:dyDescent="0.15">
      <c r="E1485"/>
      <c r="F1485"/>
      <c r="G1485"/>
    </row>
    <row r="1486" spans="5:7" x14ac:dyDescent="0.15">
      <c r="E1486"/>
      <c r="F1486"/>
      <c r="G1486"/>
    </row>
    <row r="1487" spans="5:7" x14ac:dyDescent="0.15">
      <c r="E1487"/>
      <c r="F1487"/>
      <c r="G1487"/>
    </row>
    <row r="1488" spans="5:7" x14ac:dyDescent="0.15">
      <c r="E1488"/>
      <c r="F1488"/>
      <c r="G1488"/>
    </row>
    <row r="1489" spans="5:7" x14ac:dyDescent="0.15">
      <c r="E1489"/>
      <c r="F1489"/>
      <c r="G1489"/>
    </row>
    <row r="1490" spans="5:7" x14ac:dyDescent="0.15">
      <c r="E1490"/>
      <c r="F1490"/>
      <c r="G1490"/>
    </row>
    <row r="1491" spans="5:7" x14ac:dyDescent="0.15">
      <c r="E1491"/>
      <c r="F1491"/>
      <c r="G1491"/>
    </row>
    <row r="1492" spans="5:7" x14ac:dyDescent="0.15">
      <c r="E1492"/>
      <c r="F1492"/>
      <c r="G1492"/>
    </row>
    <row r="1493" spans="5:7" x14ac:dyDescent="0.15">
      <c r="E1493"/>
      <c r="F1493"/>
      <c r="G1493"/>
    </row>
    <row r="1494" spans="5:7" x14ac:dyDescent="0.15">
      <c r="E1494"/>
      <c r="F1494"/>
      <c r="G1494"/>
    </row>
    <row r="1495" spans="5:7" x14ac:dyDescent="0.15">
      <c r="E1495"/>
      <c r="F1495"/>
      <c r="G1495"/>
    </row>
    <row r="1496" spans="5:7" x14ac:dyDescent="0.15">
      <c r="E1496"/>
      <c r="F1496"/>
      <c r="G1496"/>
    </row>
    <row r="1497" spans="5:7" x14ac:dyDescent="0.15">
      <c r="E1497"/>
      <c r="F1497"/>
      <c r="G1497"/>
    </row>
    <row r="1498" spans="5:7" x14ac:dyDescent="0.15">
      <c r="E1498"/>
      <c r="F1498"/>
      <c r="G1498"/>
    </row>
    <row r="1499" spans="5:7" x14ac:dyDescent="0.15">
      <c r="E1499"/>
      <c r="F1499"/>
      <c r="G1499"/>
    </row>
    <row r="1500" spans="5:7" x14ac:dyDescent="0.15">
      <c r="E1500"/>
      <c r="F1500"/>
      <c r="G1500"/>
    </row>
    <row r="1501" spans="5:7" x14ac:dyDescent="0.15">
      <c r="E1501"/>
      <c r="F1501"/>
      <c r="G1501"/>
    </row>
    <row r="1502" spans="5:7" x14ac:dyDescent="0.15">
      <c r="E1502"/>
      <c r="F1502"/>
      <c r="G1502"/>
    </row>
    <row r="1503" spans="5:7" x14ac:dyDescent="0.15">
      <c r="E1503"/>
      <c r="F1503"/>
      <c r="G1503"/>
    </row>
    <row r="1504" spans="5:7" x14ac:dyDescent="0.15">
      <c r="E1504"/>
      <c r="F1504"/>
      <c r="G1504"/>
    </row>
    <row r="1505" spans="5:7" x14ac:dyDescent="0.15">
      <c r="E1505"/>
      <c r="F1505"/>
      <c r="G1505"/>
    </row>
    <row r="1506" spans="5:7" x14ac:dyDescent="0.15">
      <c r="E1506"/>
      <c r="F1506"/>
      <c r="G1506"/>
    </row>
    <row r="1507" spans="5:7" x14ac:dyDescent="0.15">
      <c r="E1507"/>
      <c r="F1507"/>
      <c r="G1507"/>
    </row>
    <row r="1508" spans="5:7" x14ac:dyDescent="0.15">
      <c r="E1508"/>
      <c r="F1508"/>
      <c r="G1508"/>
    </row>
    <row r="1509" spans="5:7" x14ac:dyDescent="0.15">
      <c r="E1509"/>
      <c r="F1509"/>
      <c r="G1509"/>
    </row>
    <row r="1510" spans="5:7" x14ac:dyDescent="0.15">
      <c r="E1510"/>
      <c r="F1510"/>
      <c r="G1510"/>
    </row>
    <row r="1511" spans="5:7" x14ac:dyDescent="0.15">
      <c r="E1511"/>
      <c r="F1511"/>
      <c r="G1511"/>
    </row>
    <row r="1512" spans="5:7" x14ac:dyDescent="0.15">
      <c r="E1512"/>
      <c r="F1512"/>
      <c r="G1512"/>
    </row>
    <row r="1513" spans="5:7" x14ac:dyDescent="0.15">
      <c r="E1513"/>
      <c r="F1513"/>
      <c r="G1513"/>
    </row>
    <row r="1514" spans="5:7" x14ac:dyDescent="0.15">
      <c r="E1514"/>
      <c r="F1514"/>
      <c r="G1514"/>
    </row>
    <row r="1515" spans="5:7" x14ac:dyDescent="0.15">
      <c r="E1515"/>
      <c r="F1515"/>
      <c r="G1515"/>
    </row>
    <row r="1516" spans="5:7" x14ac:dyDescent="0.15">
      <c r="E1516"/>
      <c r="F1516"/>
      <c r="G1516"/>
    </row>
    <row r="1517" spans="5:7" x14ac:dyDescent="0.15">
      <c r="E1517"/>
      <c r="F1517"/>
      <c r="G1517"/>
    </row>
    <row r="1518" spans="5:7" x14ac:dyDescent="0.15">
      <c r="E1518"/>
      <c r="F1518"/>
      <c r="G1518"/>
    </row>
    <row r="1519" spans="5:7" x14ac:dyDescent="0.15">
      <c r="E1519"/>
      <c r="F1519"/>
      <c r="G1519"/>
    </row>
    <row r="1520" spans="5:7" x14ac:dyDescent="0.15">
      <c r="E1520"/>
      <c r="F1520"/>
      <c r="G1520"/>
    </row>
    <row r="1521" spans="5:7" x14ac:dyDescent="0.15">
      <c r="E1521"/>
      <c r="F1521"/>
      <c r="G1521"/>
    </row>
    <row r="1522" spans="5:7" x14ac:dyDescent="0.15">
      <c r="E1522"/>
      <c r="F1522"/>
      <c r="G1522"/>
    </row>
    <row r="1523" spans="5:7" x14ac:dyDescent="0.15">
      <c r="E1523"/>
      <c r="F1523"/>
      <c r="G1523"/>
    </row>
    <row r="1524" spans="5:7" x14ac:dyDescent="0.15">
      <c r="E1524"/>
      <c r="F1524"/>
      <c r="G1524"/>
    </row>
    <row r="1525" spans="5:7" x14ac:dyDescent="0.15">
      <c r="E1525"/>
      <c r="F1525"/>
      <c r="G1525"/>
    </row>
    <row r="1526" spans="5:7" x14ac:dyDescent="0.15">
      <c r="E1526"/>
      <c r="F1526"/>
      <c r="G1526"/>
    </row>
    <row r="1527" spans="5:7" x14ac:dyDescent="0.15">
      <c r="E1527"/>
      <c r="F1527"/>
      <c r="G1527"/>
    </row>
    <row r="1528" spans="5:7" x14ac:dyDescent="0.15">
      <c r="E1528"/>
      <c r="F1528"/>
      <c r="G1528"/>
    </row>
    <row r="1529" spans="5:7" x14ac:dyDescent="0.15">
      <c r="E1529"/>
      <c r="F1529"/>
      <c r="G1529"/>
    </row>
    <row r="1530" spans="5:7" x14ac:dyDescent="0.15">
      <c r="E1530"/>
      <c r="F1530"/>
      <c r="G1530"/>
    </row>
    <row r="1531" spans="5:7" x14ac:dyDescent="0.15">
      <c r="E1531"/>
      <c r="F1531"/>
      <c r="G1531"/>
    </row>
    <row r="1532" spans="5:7" x14ac:dyDescent="0.15">
      <c r="E1532"/>
      <c r="F1532"/>
      <c r="G1532"/>
    </row>
    <row r="1533" spans="5:7" x14ac:dyDescent="0.15">
      <c r="E1533"/>
      <c r="F1533"/>
      <c r="G1533"/>
    </row>
    <row r="1534" spans="5:7" x14ac:dyDescent="0.15">
      <c r="E1534"/>
      <c r="F1534"/>
      <c r="G1534"/>
    </row>
    <row r="1535" spans="5:7" x14ac:dyDescent="0.15">
      <c r="E1535"/>
      <c r="F1535"/>
      <c r="G1535"/>
    </row>
    <row r="1536" spans="5:7" x14ac:dyDescent="0.15">
      <c r="E1536"/>
      <c r="F1536"/>
      <c r="G1536"/>
    </row>
    <row r="1537" spans="5:7" x14ac:dyDescent="0.15">
      <c r="E1537"/>
      <c r="F1537"/>
      <c r="G1537"/>
    </row>
    <row r="1538" spans="5:7" x14ac:dyDescent="0.15">
      <c r="E1538"/>
      <c r="F1538"/>
      <c r="G1538"/>
    </row>
    <row r="1539" spans="5:7" x14ac:dyDescent="0.15">
      <c r="E1539"/>
      <c r="F1539"/>
      <c r="G1539"/>
    </row>
    <row r="1540" spans="5:7" x14ac:dyDescent="0.15">
      <c r="E1540"/>
      <c r="F1540"/>
      <c r="G1540"/>
    </row>
    <row r="1541" spans="5:7" x14ac:dyDescent="0.15">
      <c r="E1541"/>
      <c r="F1541"/>
      <c r="G1541"/>
    </row>
    <row r="1542" spans="5:7" x14ac:dyDescent="0.15">
      <c r="E1542"/>
      <c r="F1542"/>
      <c r="G1542"/>
    </row>
    <row r="1543" spans="5:7" x14ac:dyDescent="0.15">
      <c r="E1543"/>
      <c r="F1543"/>
      <c r="G1543"/>
    </row>
    <row r="1544" spans="5:7" x14ac:dyDescent="0.15">
      <c r="E1544"/>
      <c r="F1544"/>
      <c r="G1544"/>
    </row>
    <row r="1545" spans="5:7" x14ac:dyDescent="0.15">
      <c r="E1545"/>
      <c r="F1545"/>
      <c r="G1545"/>
    </row>
    <row r="1546" spans="5:7" x14ac:dyDescent="0.15">
      <c r="E1546"/>
      <c r="F1546"/>
      <c r="G1546"/>
    </row>
    <row r="1547" spans="5:7" x14ac:dyDescent="0.15">
      <c r="E1547"/>
      <c r="F1547"/>
      <c r="G1547"/>
    </row>
    <row r="1548" spans="5:7" x14ac:dyDescent="0.15">
      <c r="E1548"/>
      <c r="F1548"/>
      <c r="G1548"/>
    </row>
    <row r="1549" spans="5:7" x14ac:dyDescent="0.15">
      <c r="E1549"/>
      <c r="F1549"/>
      <c r="G1549"/>
    </row>
    <row r="1550" spans="5:7" x14ac:dyDescent="0.15">
      <c r="E1550"/>
      <c r="F1550"/>
      <c r="G1550"/>
    </row>
    <row r="1551" spans="5:7" x14ac:dyDescent="0.15">
      <c r="E1551"/>
      <c r="F1551"/>
      <c r="G1551"/>
    </row>
    <row r="1552" spans="5:7" x14ac:dyDescent="0.15">
      <c r="E1552"/>
      <c r="F1552"/>
      <c r="G1552"/>
    </row>
    <row r="1553" spans="5:7" x14ac:dyDescent="0.15">
      <c r="E1553"/>
      <c r="F1553"/>
      <c r="G1553"/>
    </row>
    <row r="1554" spans="5:7" x14ac:dyDescent="0.15">
      <c r="E1554"/>
      <c r="F1554"/>
      <c r="G1554"/>
    </row>
    <row r="1555" spans="5:7" x14ac:dyDescent="0.15">
      <c r="E1555"/>
      <c r="F1555"/>
      <c r="G1555"/>
    </row>
    <row r="1556" spans="5:7" x14ac:dyDescent="0.15">
      <c r="E1556"/>
      <c r="F1556"/>
      <c r="G1556"/>
    </row>
    <row r="1557" spans="5:7" x14ac:dyDescent="0.15">
      <c r="E1557"/>
      <c r="F1557"/>
      <c r="G1557"/>
    </row>
    <row r="1558" spans="5:7" x14ac:dyDescent="0.15">
      <c r="E1558"/>
      <c r="F1558"/>
      <c r="G1558"/>
    </row>
    <row r="1559" spans="5:7" x14ac:dyDescent="0.15">
      <c r="E1559"/>
      <c r="F1559"/>
      <c r="G1559"/>
    </row>
    <row r="1560" spans="5:7" x14ac:dyDescent="0.15">
      <c r="E1560"/>
      <c r="F1560"/>
      <c r="G1560"/>
    </row>
    <row r="1561" spans="5:7" x14ac:dyDescent="0.15">
      <c r="E1561"/>
      <c r="F1561"/>
      <c r="G1561"/>
    </row>
    <row r="1562" spans="5:7" x14ac:dyDescent="0.15">
      <c r="E1562"/>
      <c r="F1562"/>
      <c r="G1562"/>
    </row>
    <row r="1563" spans="5:7" x14ac:dyDescent="0.15">
      <c r="E1563"/>
      <c r="F1563"/>
      <c r="G1563"/>
    </row>
    <row r="1564" spans="5:7" x14ac:dyDescent="0.15">
      <c r="E1564"/>
      <c r="F1564"/>
      <c r="G1564"/>
    </row>
    <row r="1565" spans="5:7" x14ac:dyDescent="0.15">
      <c r="E1565"/>
      <c r="F1565"/>
      <c r="G1565"/>
    </row>
    <row r="1566" spans="5:7" x14ac:dyDescent="0.15">
      <c r="E1566"/>
      <c r="F1566"/>
      <c r="G1566"/>
    </row>
    <row r="1567" spans="5:7" x14ac:dyDescent="0.15">
      <c r="E1567"/>
      <c r="F1567"/>
      <c r="G1567"/>
    </row>
    <row r="1568" spans="5:7" x14ac:dyDescent="0.15">
      <c r="E1568"/>
      <c r="F1568"/>
      <c r="G1568"/>
    </row>
    <row r="1569" spans="5:7" x14ac:dyDescent="0.15">
      <c r="E1569"/>
      <c r="F1569"/>
      <c r="G1569"/>
    </row>
    <row r="1570" spans="5:7" x14ac:dyDescent="0.15">
      <c r="E1570"/>
      <c r="F1570"/>
      <c r="G1570"/>
    </row>
    <row r="1571" spans="5:7" x14ac:dyDescent="0.15">
      <c r="E1571"/>
      <c r="F1571"/>
      <c r="G1571"/>
    </row>
    <row r="1572" spans="5:7" x14ac:dyDescent="0.15">
      <c r="E1572"/>
      <c r="F1572"/>
      <c r="G1572"/>
    </row>
    <row r="1573" spans="5:7" x14ac:dyDescent="0.15">
      <c r="E1573"/>
      <c r="F1573"/>
      <c r="G1573"/>
    </row>
    <row r="1574" spans="5:7" x14ac:dyDescent="0.15">
      <c r="E1574"/>
      <c r="F1574"/>
      <c r="G1574"/>
    </row>
    <row r="1575" spans="5:7" x14ac:dyDescent="0.15">
      <c r="E1575"/>
      <c r="F1575"/>
      <c r="G1575"/>
    </row>
    <row r="1576" spans="5:7" x14ac:dyDescent="0.15">
      <c r="E1576"/>
      <c r="F1576"/>
      <c r="G1576"/>
    </row>
    <row r="1577" spans="5:7" x14ac:dyDescent="0.15">
      <c r="E1577"/>
      <c r="F1577"/>
      <c r="G1577"/>
    </row>
    <row r="1578" spans="5:7" x14ac:dyDescent="0.15">
      <c r="E1578"/>
      <c r="F1578"/>
      <c r="G1578"/>
    </row>
    <row r="1579" spans="5:7" x14ac:dyDescent="0.15">
      <c r="E1579"/>
      <c r="F1579"/>
      <c r="G1579"/>
    </row>
    <row r="1580" spans="5:7" x14ac:dyDescent="0.15">
      <c r="E1580"/>
      <c r="F1580"/>
      <c r="G1580"/>
    </row>
    <row r="1581" spans="5:7" x14ac:dyDescent="0.15">
      <c r="E1581"/>
      <c r="F1581"/>
      <c r="G1581"/>
    </row>
    <row r="1582" spans="5:7" x14ac:dyDescent="0.15">
      <c r="E1582"/>
      <c r="F1582"/>
      <c r="G1582"/>
    </row>
    <row r="1583" spans="5:7" x14ac:dyDescent="0.15">
      <c r="E1583"/>
      <c r="F1583"/>
      <c r="G1583"/>
    </row>
    <row r="1584" spans="5:7" x14ac:dyDescent="0.15">
      <c r="E1584"/>
      <c r="F1584"/>
      <c r="G1584"/>
    </row>
    <row r="1585" spans="5:7" x14ac:dyDescent="0.15">
      <c r="E1585"/>
      <c r="F1585"/>
      <c r="G1585"/>
    </row>
    <row r="1586" spans="5:7" x14ac:dyDescent="0.15">
      <c r="E1586"/>
      <c r="F1586"/>
      <c r="G1586"/>
    </row>
    <row r="1587" spans="5:7" x14ac:dyDescent="0.15">
      <c r="E1587"/>
      <c r="F1587"/>
      <c r="G1587"/>
    </row>
    <row r="1588" spans="5:7" x14ac:dyDescent="0.15">
      <c r="E1588"/>
      <c r="F1588"/>
      <c r="G1588"/>
    </row>
    <row r="1589" spans="5:7" x14ac:dyDescent="0.15">
      <c r="E1589"/>
      <c r="F1589"/>
      <c r="G1589"/>
    </row>
    <row r="1590" spans="5:7" x14ac:dyDescent="0.15">
      <c r="E1590"/>
      <c r="F1590"/>
      <c r="G1590"/>
    </row>
    <row r="1591" spans="5:7" x14ac:dyDescent="0.15">
      <c r="E1591"/>
      <c r="F1591"/>
      <c r="G1591"/>
    </row>
    <row r="1592" spans="5:7" x14ac:dyDescent="0.15">
      <c r="E1592"/>
      <c r="F1592"/>
      <c r="G1592"/>
    </row>
    <row r="1593" spans="5:7" x14ac:dyDescent="0.15">
      <c r="E1593"/>
      <c r="F1593"/>
      <c r="G1593"/>
    </row>
    <row r="1594" spans="5:7" x14ac:dyDescent="0.15">
      <c r="E1594"/>
      <c r="F1594"/>
      <c r="G1594"/>
    </row>
    <row r="1595" spans="5:7" x14ac:dyDescent="0.15">
      <c r="E1595"/>
      <c r="F1595"/>
      <c r="G1595"/>
    </row>
    <row r="1596" spans="5:7" x14ac:dyDescent="0.15">
      <c r="E1596"/>
      <c r="F1596"/>
      <c r="G1596"/>
    </row>
    <row r="1597" spans="5:7" x14ac:dyDescent="0.15">
      <c r="E1597"/>
      <c r="F1597"/>
      <c r="G1597"/>
    </row>
    <row r="1598" spans="5:7" x14ac:dyDescent="0.15">
      <c r="E1598"/>
      <c r="F1598"/>
      <c r="G1598"/>
    </row>
    <row r="1599" spans="5:7" x14ac:dyDescent="0.15">
      <c r="E1599"/>
      <c r="F1599"/>
      <c r="G1599"/>
    </row>
    <row r="1600" spans="5:7" x14ac:dyDescent="0.15">
      <c r="E1600"/>
      <c r="F1600"/>
      <c r="G1600"/>
    </row>
    <row r="1601" spans="5:7" x14ac:dyDescent="0.15">
      <c r="E1601"/>
      <c r="F1601"/>
      <c r="G1601"/>
    </row>
    <row r="1602" spans="5:7" x14ac:dyDescent="0.15">
      <c r="E1602"/>
      <c r="F1602"/>
      <c r="G1602"/>
    </row>
    <row r="1603" spans="5:7" x14ac:dyDescent="0.15">
      <c r="E1603"/>
      <c r="F1603"/>
      <c r="G1603"/>
    </row>
    <row r="1604" spans="5:7" x14ac:dyDescent="0.15">
      <c r="E1604"/>
      <c r="F1604"/>
      <c r="G1604"/>
    </row>
    <row r="1605" spans="5:7" x14ac:dyDescent="0.15">
      <c r="E1605"/>
      <c r="F1605"/>
      <c r="G1605"/>
    </row>
    <row r="1606" spans="5:7" x14ac:dyDescent="0.15">
      <c r="E1606"/>
      <c r="F1606"/>
      <c r="G1606"/>
    </row>
    <row r="1607" spans="5:7" x14ac:dyDescent="0.15">
      <c r="E1607"/>
      <c r="F1607"/>
      <c r="G1607"/>
    </row>
    <row r="1608" spans="5:7" x14ac:dyDescent="0.15">
      <c r="E1608"/>
      <c r="F1608"/>
      <c r="G1608"/>
    </row>
    <row r="1609" spans="5:7" x14ac:dyDescent="0.15">
      <c r="E1609"/>
      <c r="F1609"/>
      <c r="G1609"/>
    </row>
    <row r="1610" spans="5:7" x14ac:dyDescent="0.15">
      <c r="E1610"/>
      <c r="F1610"/>
      <c r="G1610"/>
    </row>
    <row r="1611" spans="5:7" x14ac:dyDescent="0.15">
      <c r="E1611"/>
      <c r="F1611"/>
      <c r="G1611"/>
    </row>
    <row r="1612" spans="5:7" x14ac:dyDescent="0.15">
      <c r="E1612"/>
      <c r="F1612"/>
      <c r="G1612"/>
    </row>
    <row r="1613" spans="5:7" x14ac:dyDescent="0.15">
      <c r="E1613"/>
      <c r="F1613"/>
      <c r="G1613"/>
    </row>
    <row r="1614" spans="5:7" x14ac:dyDescent="0.15">
      <c r="E1614"/>
      <c r="F1614"/>
      <c r="G1614"/>
    </row>
    <row r="1615" spans="5:7" x14ac:dyDescent="0.15">
      <c r="E1615"/>
      <c r="F1615"/>
      <c r="G1615"/>
    </row>
    <row r="1616" spans="5:7" x14ac:dyDescent="0.15">
      <c r="E1616"/>
      <c r="F1616"/>
      <c r="G1616"/>
    </row>
    <row r="1617" spans="5:7" x14ac:dyDescent="0.15">
      <c r="E1617"/>
      <c r="F1617"/>
      <c r="G1617"/>
    </row>
    <row r="1618" spans="5:7" x14ac:dyDescent="0.15">
      <c r="E1618"/>
      <c r="F1618"/>
      <c r="G1618"/>
    </row>
    <row r="1619" spans="5:7" x14ac:dyDescent="0.15">
      <c r="E1619"/>
      <c r="F1619"/>
      <c r="G1619"/>
    </row>
    <row r="1620" spans="5:7" x14ac:dyDescent="0.15">
      <c r="E1620"/>
      <c r="F1620"/>
      <c r="G1620"/>
    </row>
    <row r="1621" spans="5:7" x14ac:dyDescent="0.15">
      <c r="E1621"/>
      <c r="F1621"/>
      <c r="G1621"/>
    </row>
    <row r="1622" spans="5:7" x14ac:dyDescent="0.15">
      <c r="E1622"/>
      <c r="F1622"/>
      <c r="G1622"/>
    </row>
    <row r="1623" spans="5:7" x14ac:dyDescent="0.15">
      <c r="E1623"/>
      <c r="F1623"/>
      <c r="G1623"/>
    </row>
    <row r="1624" spans="5:7" x14ac:dyDescent="0.15">
      <c r="E1624"/>
      <c r="F1624"/>
      <c r="G1624"/>
    </row>
    <row r="1625" spans="5:7" x14ac:dyDescent="0.15">
      <c r="E1625"/>
      <c r="F1625"/>
      <c r="G1625"/>
    </row>
    <row r="1626" spans="5:7" x14ac:dyDescent="0.15">
      <c r="E1626"/>
      <c r="F1626"/>
      <c r="G1626"/>
    </row>
    <row r="1627" spans="5:7" x14ac:dyDescent="0.15">
      <c r="E1627"/>
      <c r="F1627"/>
      <c r="G1627"/>
    </row>
    <row r="1628" spans="5:7" x14ac:dyDescent="0.15">
      <c r="E1628"/>
      <c r="F1628"/>
      <c r="G1628"/>
    </row>
    <row r="1629" spans="5:7" x14ac:dyDescent="0.15">
      <c r="E1629"/>
      <c r="F1629"/>
      <c r="G1629"/>
    </row>
    <row r="1630" spans="5:7" x14ac:dyDescent="0.15">
      <c r="E1630"/>
      <c r="F1630"/>
      <c r="G1630"/>
    </row>
    <row r="1631" spans="5:7" x14ac:dyDescent="0.15">
      <c r="E1631"/>
      <c r="F1631"/>
      <c r="G1631"/>
    </row>
    <row r="1632" spans="5:7" x14ac:dyDescent="0.15">
      <c r="E1632"/>
      <c r="F1632"/>
      <c r="G1632"/>
    </row>
    <row r="1633" spans="5:7" x14ac:dyDescent="0.15">
      <c r="E1633"/>
      <c r="F1633"/>
      <c r="G1633"/>
    </row>
    <row r="1634" spans="5:7" x14ac:dyDescent="0.15">
      <c r="E1634"/>
      <c r="F1634"/>
      <c r="G1634"/>
    </row>
    <row r="1635" spans="5:7" x14ac:dyDescent="0.15">
      <c r="E1635"/>
      <c r="F1635"/>
      <c r="G1635"/>
    </row>
    <row r="1636" spans="5:7" x14ac:dyDescent="0.15">
      <c r="E1636"/>
      <c r="F1636"/>
      <c r="G1636"/>
    </row>
    <row r="1637" spans="5:7" x14ac:dyDescent="0.15">
      <c r="E1637"/>
      <c r="F1637"/>
      <c r="G1637"/>
    </row>
    <row r="1638" spans="5:7" x14ac:dyDescent="0.15">
      <c r="E1638"/>
      <c r="F1638"/>
      <c r="G1638"/>
    </row>
    <row r="1639" spans="5:7" x14ac:dyDescent="0.15">
      <c r="E1639"/>
      <c r="F1639"/>
      <c r="G1639"/>
    </row>
    <row r="1640" spans="5:7" x14ac:dyDescent="0.15">
      <c r="E1640"/>
      <c r="F1640"/>
      <c r="G1640"/>
    </row>
    <row r="1641" spans="5:7" x14ac:dyDescent="0.15">
      <c r="E1641"/>
      <c r="F1641"/>
      <c r="G1641"/>
    </row>
    <row r="1642" spans="5:7" x14ac:dyDescent="0.15">
      <c r="E1642"/>
      <c r="F1642"/>
      <c r="G1642"/>
    </row>
    <row r="1643" spans="5:7" x14ac:dyDescent="0.15">
      <c r="E1643"/>
      <c r="F1643"/>
      <c r="G1643"/>
    </row>
    <row r="1644" spans="5:7" x14ac:dyDescent="0.15">
      <c r="E1644"/>
      <c r="F1644"/>
      <c r="G1644"/>
    </row>
    <row r="1645" spans="5:7" x14ac:dyDescent="0.15">
      <c r="E1645"/>
      <c r="F1645"/>
      <c r="G1645"/>
    </row>
    <row r="1646" spans="5:7" x14ac:dyDescent="0.15">
      <c r="E1646"/>
      <c r="F1646"/>
      <c r="G1646"/>
    </row>
    <row r="1647" spans="5:7" x14ac:dyDescent="0.15">
      <c r="E1647"/>
      <c r="F1647"/>
      <c r="G1647"/>
    </row>
    <row r="1648" spans="5:7" x14ac:dyDescent="0.15">
      <c r="E1648"/>
      <c r="F1648"/>
      <c r="G1648"/>
    </row>
    <row r="1649" spans="5:7" x14ac:dyDescent="0.15">
      <c r="E1649"/>
      <c r="F1649"/>
      <c r="G1649"/>
    </row>
    <row r="1650" spans="5:7" x14ac:dyDescent="0.15">
      <c r="E1650"/>
      <c r="F1650"/>
      <c r="G1650"/>
    </row>
    <row r="1651" spans="5:7" x14ac:dyDescent="0.15">
      <c r="E1651"/>
      <c r="F1651"/>
      <c r="G1651"/>
    </row>
    <row r="1652" spans="5:7" x14ac:dyDescent="0.15">
      <c r="E1652"/>
      <c r="F1652"/>
      <c r="G1652"/>
    </row>
    <row r="1653" spans="5:7" x14ac:dyDescent="0.15">
      <c r="E1653"/>
      <c r="F1653"/>
      <c r="G1653"/>
    </row>
    <row r="1654" spans="5:7" x14ac:dyDescent="0.15">
      <c r="E1654"/>
      <c r="F1654"/>
      <c r="G1654"/>
    </row>
    <row r="1655" spans="5:7" x14ac:dyDescent="0.15">
      <c r="E1655"/>
      <c r="F1655"/>
      <c r="G1655"/>
    </row>
    <row r="1656" spans="5:7" x14ac:dyDescent="0.15">
      <c r="E1656"/>
      <c r="F1656"/>
      <c r="G1656"/>
    </row>
    <row r="1657" spans="5:7" x14ac:dyDescent="0.15">
      <c r="E1657"/>
      <c r="F1657"/>
      <c r="G1657"/>
    </row>
    <row r="1658" spans="5:7" x14ac:dyDescent="0.15">
      <c r="E1658"/>
      <c r="F1658"/>
      <c r="G1658"/>
    </row>
    <row r="1659" spans="5:7" x14ac:dyDescent="0.15">
      <c r="E1659"/>
      <c r="F1659"/>
      <c r="G1659"/>
    </row>
    <row r="1660" spans="5:7" x14ac:dyDescent="0.15">
      <c r="E1660"/>
      <c r="F1660"/>
      <c r="G1660"/>
    </row>
    <row r="1661" spans="5:7" x14ac:dyDescent="0.15">
      <c r="E1661"/>
      <c r="F1661"/>
      <c r="G1661"/>
    </row>
    <row r="1662" spans="5:7" x14ac:dyDescent="0.15">
      <c r="E1662"/>
      <c r="F1662"/>
      <c r="G1662"/>
    </row>
    <row r="1663" spans="5:7" x14ac:dyDescent="0.15">
      <c r="E1663"/>
      <c r="F1663"/>
      <c r="G1663"/>
    </row>
    <row r="1664" spans="5:7" x14ac:dyDescent="0.15">
      <c r="E1664"/>
      <c r="F1664"/>
      <c r="G1664"/>
    </row>
    <row r="1665" spans="5:7" x14ac:dyDescent="0.15">
      <c r="E1665"/>
      <c r="F1665"/>
      <c r="G1665"/>
    </row>
    <row r="1666" spans="5:7" x14ac:dyDescent="0.15">
      <c r="E1666"/>
      <c r="F1666"/>
      <c r="G1666"/>
    </row>
    <row r="1667" spans="5:7" x14ac:dyDescent="0.15">
      <c r="E1667"/>
      <c r="F1667"/>
      <c r="G1667"/>
    </row>
    <row r="1668" spans="5:7" x14ac:dyDescent="0.15">
      <c r="E1668"/>
      <c r="F1668"/>
      <c r="G1668"/>
    </row>
    <row r="1669" spans="5:7" x14ac:dyDescent="0.15">
      <c r="E1669"/>
      <c r="F1669"/>
      <c r="G1669"/>
    </row>
    <row r="1670" spans="5:7" x14ac:dyDescent="0.15">
      <c r="E1670"/>
      <c r="F1670"/>
      <c r="G1670"/>
    </row>
    <row r="1671" spans="5:7" x14ac:dyDescent="0.15">
      <c r="E1671"/>
      <c r="F1671"/>
      <c r="G1671"/>
    </row>
    <row r="1672" spans="5:7" x14ac:dyDescent="0.15">
      <c r="E1672"/>
      <c r="F1672"/>
      <c r="G1672"/>
    </row>
    <row r="1673" spans="5:7" x14ac:dyDescent="0.15">
      <c r="E1673"/>
      <c r="F1673"/>
      <c r="G1673"/>
    </row>
    <row r="1674" spans="5:7" x14ac:dyDescent="0.15">
      <c r="E1674"/>
      <c r="F1674"/>
      <c r="G1674"/>
    </row>
    <row r="1675" spans="5:7" x14ac:dyDescent="0.15">
      <c r="E1675"/>
      <c r="F1675"/>
      <c r="G1675"/>
    </row>
    <row r="1676" spans="5:7" x14ac:dyDescent="0.15">
      <c r="E1676"/>
      <c r="F1676"/>
      <c r="G1676"/>
    </row>
    <row r="1677" spans="5:7" x14ac:dyDescent="0.15">
      <c r="E1677"/>
      <c r="F1677"/>
      <c r="G1677"/>
    </row>
    <row r="1678" spans="5:7" x14ac:dyDescent="0.15">
      <c r="E1678"/>
      <c r="F1678"/>
      <c r="G1678"/>
    </row>
    <row r="1679" spans="5:7" x14ac:dyDescent="0.15">
      <c r="E1679"/>
      <c r="F1679"/>
      <c r="G1679"/>
    </row>
    <row r="1680" spans="5:7" x14ac:dyDescent="0.15">
      <c r="E1680"/>
      <c r="F1680"/>
      <c r="G1680"/>
    </row>
    <row r="1681" spans="5:7" x14ac:dyDescent="0.15">
      <c r="E1681"/>
      <c r="F1681"/>
      <c r="G1681"/>
    </row>
    <row r="1682" spans="5:7" x14ac:dyDescent="0.15">
      <c r="E1682"/>
      <c r="F1682"/>
      <c r="G1682"/>
    </row>
    <row r="1683" spans="5:7" x14ac:dyDescent="0.15">
      <c r="E1683"/>
      <c r="F1683"/>
      <c r="G1683"/>
    </row>
    <row r="1684" spans="5:7" x14ac:dyDescent="0.15">
      <c r="E1684"/>
      <c r="F1684"/>
      <c r="G1684"/>
    </row>
    <row r="1685" spans="5:7" x14ac:dyDescent="0.15">
      <c r="E1685"/>
      <c r="F1685"/>
      <c r="G1685"/>
    </row>
    <row r="1686" spans="5:7" x14ac:dyDescent="0.15">
      <c r="E1686"/>
      <c r="F1686"/>
      <c r="G1686"/>
    </row>
    <row r="1687" spans="5:7" x14ac:dyDescent="0.15">
      <c r="E1687"/>
      <c r="F1687"/>
      <c r="G1687"/>
    </row>
    <row r="1688" spans="5:7" x14ac:dyDescent="0.15">
      <c r="E1688"/>
      <c r="F1688"/>
      <c r="G1688"/>
    </row>
    <row r="1689" spans="5:7" x14ac:dyDescent="0.15">
      <c r="E1689"/>
      <c r="F1689"/>
      <c r="G1689"/>
    </row>
    <row r="1690" spans="5:7" x14ac:dyDescent="0.15">
      <c r="E1690"/>
      <c r="F1690"/>
      <c r="G1690"/>
    </row>
    <row r="1691" spans="5:7" x14ac:dyDescent="0.15">
      <c r="E1691"/>
      <c r="F1691"/>
      <c r="G1691"/>
    </row>
    <row r="1692" spans="5:7" x14ac:dyDescent="0.15">
      <c r="E1692"/>
      <c r="F1692"/>
      <c r="G1692"/>
    </row>
    <row r="1693" spans="5:7" x14ac:dyDescent="0.15">
      <c r="E1693"/>
      <c r="F1693"/>
      <c r="G1693"/>
    </row>
    <row r="1694" spans="5:7" x14ac:dyDescent="0.15">
      <c r="E1694"/>
      <c r="F1694"/>
      <c r="G1694"/>
    </row>
    <row r="1695" spans="5:7" x14ac:dyDescent="0.15">
      <c r="E1695"/>
      <c r="F1695"/>
      <c r="G1695"/>
    </row>
    <row r="1696" spans="5:7" x14ac:dyDescent="0.15">
      <c r="E1696"/>
      <c r="F1696"/>
      <c r="G1696"/>
    </row>
    <row r="1697" spans="5:7" x14ac:dyDescent="0.15">
      <c r="E1697"/>
      <c r="F1697"/>
      <c r="G1697"/>
    </row>
    <row r="1698" spans="5:7" x14ac:dyDescent="0.15">
      <c r="E1698"/>
      <c r="F1698"/>
      <c r="G1698"/>
    </row>
    <row r="1699" spans="5:7" x14ac:dyDescent="0.15">
      <c r="E1699"/>
      <c r="F1699"/>
      <c r="G1699"/>
    </row>
    <row r="1700" spans="5:7" x14ac:dyDescent="0.15">
      <c r="E1700"/>
      <c r="F1700"/>
      <c r="G1700"/>
    </row>
    <row r="1701" spans="5:7" x14ac:dyDescent="0.15">
      <c r="E1701"/>
      <c r="F1701"/>
      <c r="G1701"/>
    </row>
    <row r="1702" spans="5:7" x14ac:dyDescent="0.15">
      <c r="E1702"/>
      <c r="F1702"/>
      <c r="G1702"/>
    </row>
    <row r="1703" spans="5:7" x14ac:dyDescent="0.15">
      <c r="E1703"/>
      <c r="F1703"/>
      <c r="G1703"/>
    </row>
    <row r="1704" spans="5:7" x14ac:dyDescent="0.15">
      <c r="E1704"/>
      <c r="F1704"/>
      <c r="G1704"/>
    </row>
    <row r="1705" spans="5:7" x14ac:dyDescent="0.15">
      <c r="E1705"/>
      <c r="F1705"/>
      <c r="G1705"/>
    </row>
    <row r="1706" spans="5:7" x14ac:dyDescent="0.15">
      <c r="E1706"/>
      <c r="F1706"/>
      <c r="G1706"/>
    </row>
    <row r="1707" spans="5:7" x14ac:dyDescent="0.15">
      <c r="E1707"/>
      <c r="F1707"/>
      <c r="G1707"/>
    </row>
    <row r="1708" spans="5:7" x14ac:dyDescent="0.15">
      <c r="E1708"/>
      <c r="F1708"/>
      <c r="G1708"/>
    </row>
    <row r="1709" spans="5:7" x14ac:dyDescent="0.15">
      <c r="E1709"/>
      <c r="F1709"/>
      <c r="G1709"/>
    </row>
    <row r="1710" spans="5:7" x14ac:dyDescent="0.15">
      <c r="E1710"/>
      <c r="F1710"/>
      <c r="G1710"/>
    </row>
    <row r="1711" spans="5:7" x14ac:dyDescent="0.15">
      <c r="E1711"/>
      <c r="F1711"/>
      <c r="G1711"/>
    </row>
    <row r="1712" spans="5:7" x14ac:dyDescent="0.15">
      <c r="E1712"/>
      <c r="F1712"/>
      <c r="G1712"/>
    </row>
    <row r="1713" spans="5:7" x14ac:dyDescent="0.15">
      <c r="E1713"/>
      <c r="F1713"/>
      <c r="G1713"/>
    </row>
    <row r="1714" spans="5:7" x14ac:dyDescent="0.15">
      <c r="E1714"/>
      <c r="F1714"/>
      <c r="G1714"/>
    </row>
    <row r="1715" spans="5:7" x14ac:dyDescent="0.15">
      <c r="E1715"/>
      <c r="F1715"/>
      <c r="G1715"/>
    </row>
    <row r="1716" spans="5:7" x14ac:dyDescent="0.15">
      <c r="E1716"/>
      <c r="F1716"/>
      <c r="G1716"/>
    </row>
    <row r="1717" spans="5:7" x14ac:dyDescent="0.15">
      <c r="E1717"/>
      <c r="F1717"/>
      <c r="G1717"/>
    </row>
    <row r="1718" spans="5:7" x14ac:dyDescent="0.15">
      <c r="E1718"/>
      <c r="F1718"/>
      <c r="G1718"/>
    </row>
    <row r="1719" spans="5:7" x14ac:dyDescent="0.15">
      <c r="E1719"/>
      <c r="F1719"/>
      <c r="G1719"/>
    </row>
    <row r="1720" spans="5:7" x14ac:dyDescent="0.15">
      <c r="E1720"/>
      <c r="F1720"/>
      <c r="G1720"/>
    </row>
    <row r="1721" spans="5:7" x14ac:dyDescent="0.15">
      <c r="E1721"/>
      <c r="F1721"/>
      <c r="G1721"/>
    </row>
    <row r="1722" spans="5:7" x14ac:dyDescent="0.15">
      <c r="E1722"/>
      <c r="F1722"/>
      <c r="G1722"/>
    </row>
    <row r="1723" spans="5:7" x14ac:dyDescent="0.15">
      <c r="E1723"/>
      <c r="F1723"/>
      <c r="G1723"/>
    </row>
    <row r="1724" spans="5:7" x14ac:dyDescent="0.15">
      <c r="E1724"/>
      <c r="F1724"/>
      <c r="G1724"/>
    </row>
    <row r="1725" spans="5:7" x14ac:dyDescent="0.15">
      <c r="E1725"/>
      <c r="F1725"/>
      <c r="G1725"/>
    </row>
    <row r="1726" spans="5:7" x14ac:dyDescent="0.15">
      <c r="E1726"/>
      <c r="F1726"/>
      <c r="G1726"/>
    </row>
    <row r="1727" spans="5:7" x14ac:dyDescent="0.15">
      <c r="E1727"/>
      <c r="F1727"/>
      <c r="G1727"/>
    </row>
    <row r="1728" spans="5:7" x14ac:dyDescent="0.15">
      <c r="E1728"/>
      <c r="F1728"/>
      <c r="G1728"/>
    </row>
    <row r="1729" spans="5:7" x14ac:dyDescent="0.15">
      <c r="E1729"/>
      <c r="F1729"/>
      <c r="G1729"/>
    </row>
    <row r="1730" spans="5:7" x14ac:dyDescent="0.15">
      <c r="E1730"/>
      <c r="F1730"/>
      <c r="G1730"/>
    </row>
    <row r="1731" spans="5:7" x14ac:dyDescent="0.15">
      <c r="E1731"/>
      <c r="F1731"/>
      <c r="G1731"/>
    </row>
    <row r="1732" spans="5:7" x14ac:dyDescent="0.15">
      <c r="E1732"/>
      <c r="F1732"/>
      <c r="G1732"/>
    </row>
    <row r="1733" spans="5:7" x14ac:dyDescent="0.15">
      <c r="E1733"/>
      <c r="F1733"/>
      <c r="G1733"/>
    </row>
    <row r="1734" spans="5:7" x14ac:dyDescent="0.15">
      <c r="E1734"/>
      <c r="F1734"/>
      <c r="G1734"/>
    </row>
    <row r="1735" spans="5:7" x14ac:dyDescent="0.15">
      <c r="E1735"/>
      <c r="F1735"/>
      <c r="G1735"/>
    </row>
    <row r="1736" spans="5:7" x14ac:dyDescent="0.15">
      <c r="E1736"/>
      <c r="F1736"/>
      <c r="G1736"/>
    </row>
    <row r="1737" spans="5:7" x14ac:dyDescent="0.15">
      <c r="E1737"/>
      <c r="F1737"/>
      <c r="G1737"/>
    </row>
    <row r="1738" spans="5:7" x14ac:dyDescent="0.15">
      <c r="E1738"/>
      <c r="F1738"/>
      <c r="G1738"/>
    </row>
    <row r="1739" spans="5:7" x14ac:dyDescent="0.15">
      <c r="E1739"/>
      <c r="F1739"/>
      <c r="G1739"/>
    </row>
    <row r="1740" spans="5:7" x14ac:dyDescent="0.15">
      <c r="E1740"/>
      <c r="F1740"/>
      <c r="G1740"/>
    </row>
    <row r="1741" spans="5:7" x14ac:dyDescent="0.15">
      <c r="E1741"/>
      <c r="F1741"/>
      <c r="G1741"/>
    </row>
    <row r="1742" spans="5:7" x14ac:dyDescent="0.15">
      <c r="E1742"/>
      <c r="F1742"/>
      <c r="G1742"/>
    </row>
    <row r="1743" spans="5:7" x14ac:dyDescent="0.15">
      <c r="E1743"/>
      <c r="F1743"/>
      <c r="G1743"/>
    </row>
    <row r="1744" spans="5:7" x14ac:dyDescent="0.15">
      <c r="E1744"/>
      <c r="F1744"/>
      <c r="G1744"/>
    </row>
    <row r="1745" spans="5:7" x14ac:dyDescent="0.15">
      <c r="E1745"/>
      <c r="F1745"/>
      <c r="G1745"/>
    </row>
    <row r="1746" spans="5:7" x14ac:dyDescent="0.15">
      <c r="E1746"/>
      <c r="F1746"/>
      <c r="G1746"/>
    </row>
    <row r="1747" spans="5:7" x14ac:dyDescent="0.15">
      <c r="E1747"/>
      <c r="F1747"/>
      <c r="G1747"/>
    </row>
    <row r="1748" spans="5:7" x14ac:dyDescent="0.15">
      <c r="E1748"/>
      <c r="F1748"/>
      <c r="G1748"/>
    </row>
    <row r="1749" spans="5:7" x14ac:dyDescent="0.15">
      <c r="E1749"/>
      <c r="F1749"/>
      <c r="G1749"/>
    </row>
    <row r="1750" spans="5:7" x14ac:dyDescent="0.15">
      <c r="E1750"/>
      <c r="F1750"/>
      <c r="G1750"/>
    </row>
    <row r="1751" spans="5:7" x14ac:dyDescent="0.15">
      <c r="E1751"/>
      <c r="F1751"/>
      <c r="G1751"/>
    </row>
    <row r="1752" spans="5:7" x14ac:dyDescent="0.15">
      <c r="E1752"/>
      <c r="F1752"/>
      <c r="G1752"/>
    </row>
    <row r="1753" spans="5:7" x14ac:dyDescent="0.15">
      <c r="E1753"/>
      <c r="F1753"/>
      <c r="G1753"/>
    </row>
    <row r="1754" spans="5:7" x14ac:dyDescent="0.15">
      <c r="E1754"/>
      <c r="F1754"/>
      <c r="G1754"/>
    </row>
    <row r="1755" spans="5:7" x14ac:dyDescent="0.15">
      <c r="E1755"/>
      <c r="F1755"/>
      <c r="G1755"/>
    </row>
    <row r="1756" spans="5:7" x14ac:dyDescent="0.15">
      <c r="E1756"/>
      <c r="F1756"/>
      <c r="G1756"/>
    </row>
    <row r="1757" spans="5:7" x14ac:dyDescent="0.15">
      <c r="E1757"/>
      <c r="F1757"/>
      <c r="G1757"/>
    </row>
    <row r="1758" spans="5:7" x14ac:dyDescent="0.15">
      <c r="E1758"/>
      <c r="F1758"/>
      <c r="G1758"/>
    </row>
    <row r="1759" spans="5:7" x14ac:dyDescent="0.15">
      <c r="E1759"/>
      <c r="F1759"/>
      <c r="G1759"/>
    </row>
    <row r="1760" spans="5:7" x14ac:dyDescent="0.15">
      <c r="E1760"/>
      <c r="F1760"/>
      <c r="G1760"/>
    </row>
    <row r="1761" spans="5:7" x14ac:dyDescent="0.15">
      <c r="E1761"/>
      <c r="F1761"/>
      <c r="G1761"/>
    </row>
    <row r="1762" spans="5:7" x14ac:dyDescent="0.15">
      <c r="E1762"/>
      <c r="F1762"/>
      <c r="G1762"/>
    </row>
    <row r="1763" spans="5:7" x14ac:dyDescent="0.15">
      <c r="E1763"/>
      <c r="F1763"/>
      <c r="G1763"/>
    </row>
    <row r="1764" spans="5:7" x14ac:dyDescent="0.15">
      <c r="E1764"/>
      <c r="F1764"/>
      <c r="G1764"/>
    </row>
    <row r="1765" spans="5:7" x14ac:dyDescent="0.15">
      <c r="E1765"/>
      <c r="F1765"/>
      <c r="G1765"/>
    </row>
    <row r="1766" spans="5:7" x14ac:dyDescent="0.15">
      <c r="E1766"/>
      <c r="F1766"/>
      <c r="G1766"/>
    </row>
    <row r="1767" spans="5:7" x14ac:dyDescent="0.15">
      <c r="E1767"/>
      <c r="F1767"/>
      <c r="G1767"/>
    </row>
    <row r="1768" spans="5:7" x14ac:dyDescent="0.15">
      <c r="E1768"/>
      <c r="F1768"/>
      <c r="G1768"/>
    </row>
    <row r="1769" spans="5:7" x14ac:dyDescent="0.15">
      <c r="E1769"/>
      <c r="F1769"/>
      <c r="G1769"/>
    </row>
    <row r="1770" spans="5:7" x14ac:dyDescent="0.15">
      <c r="E1770"/>
      <c r="F1770"/>
      <c r="G1770"/>
    </row>
    <row r="1771" spans="5:7" x14ac:dyDescent="0.15">
      <c r="E1771"/>
      <c r="F1771"/>
      <c r="G1771"/>
    </row>
    <row r="1772" spans="5:7" x14ac:dyDescent="0.15">
      <c r="E1772"/>
      <c r="F1772"/>
      <c r="G1772"/>
    </row>
    <row r="1773" spans="5:7" x14ac:dyDescent="0.15">
      <c r="E1773"/>
      <c r="F1773"/>
      <c r="G1773"/>
    </row>
    <row r="1774" spans="5:7" x14ac:dyDescent="0.15">
      <c r="E1774"/>
      <c r="F1774"/>
      <c r="G1774"/>
    </row>
    <row r="1775" spans="5:7" x14ac:dyDescent="0.15">
      <c r="E1775"/>
      <c r="F1775"/>
      <c r="G1775"/>
    </row>
    <row r="1776" spans="5:7" x14ac:dyDescent="0.15">
      <c r="E1776"/>
      <c r="F1776"/>
      <c r="G1776"/>
    </row>
    <row r="1777" spans="5:7" x14ac:dyDescent="0.15">
      <c r="E1777"/>
      <c r="F1777"/>
      <c r="G1777"/>
    </row>
    <row r="1778" spans="5:7" x14ac:dyDescent="0.15">
      <c r="E1778"/>
      <c r="F1778"/>
      <c r="G1778"/>
    </row>
    <row r="1779" spans="5:7" x14ac:dyDescent="0.15">
      <c r="E1779"/>
      <c r="F1779"/>
      <c r="G1779"/>
    </row>
    <row r="1780" spans="5:7" x14ac:dyDescent="0.15">
      <c r="E1780"/>
      <c r="F1780"/>
      <c r="G1780"/>
    </row>
    <row r="1781" spans="5:7" x14ac:dyDescent="0.15">
      <c r="E1781"/>
      <c r="F1781"/>
      <c r="G1781"/>
    </row>
    <row r="1782" spans="5:7" x14ac:dyDescent="0.15">
      <c r="E1782"/>
      <c r="F1782"/>
      <c r="G1782"/>
    </row>
    <row r="1783" spans="5:7" x14ac:dyDescent="0.15">
      <c r="E1783"/>
      <c r="F1783"/>
      <c r="G1783"/>
    </row>
    <row r="1784" spans="5:7" x14ac:dyDescent="0.15">
      <c r="E1784"/>
      <c r="F1784"/>
      <c r="G1784"/>
    </row>
    <row r="1785" spans="5:7" x14ac:dyDescent="0.15">
      <c r="E1785"/>
      <c r="F1785"/>
      <c r="G1785"/>
    </row>
    <row r="1786" spans="5:7" x14ac:dyDescent="0.15">
      <c r="E1786"/>
      <c r="F1786"/>
      <c r="G1786"/>
    </row>
    <row r="1787" spans="5:7" x14ac:dyDescent="0.15">
      <c r="E1787"/>
      <c r="F1787"/>
      <c r="G1787"/>
    </row>
    <row r="1788" spans="5:7" x14ac:dyDescent="0.15">
      <c r="E1788"/>
      <c r="F1788"/>
      <c r="G1788"/>
    </row>
    <row r="1789" spans="5:7" x14ac:dyDescent="0.15">
      <c r="E1789"/>
      <c r="F1789"/>
      <c r="G1789"/>
    </row>
    <row r="1790" spans="5:7" x14ac:dyDescent="0.15">
      <c r="E1790"/>
      <c r="F1790"/>
      <c r="G1790"/>
    </row>
    <row r="1791" spans="5:7" x14ac:dyDescent="0.15">
      <c r="E1791"/>
      <c r="F1791"/>
      <c r="G1791"/>
    </row>
    <row r="1792" spans="5:7" x14ac:dyDescent="0.15">
      <c r="E1792"/>
      <c r="F1792"/>
      <c r="G1792"/>
    </row>
    <row r="1793" spans="5:7" x14ac:dyDescent="0.15">
      <c r="E1793"/>
      <c r="F1793"/>
      <c r="G1793"/>
    </row>
    <row r="1794" spans="5:7" x14ac:dyDescent="0.15">
      <c r="E1794"/>
      <c r="F1794"/>
      <c r="G1794"/>
    </row>
    <row r="1795" spans="5:7" x14ac:dyDescent="0.15">
      <c r="E1795"/>
      <c r="F1795"/>
      <c r="G1795"/>
    </row>
    <row r="1796" spans="5:7" x14ac:dyDescent="0.15">
      <c r="E1796"/>
      <c r="F1796"/>
      <c r="G1796"/>
    </row>
    <row r="1797" spans="5:7" x14ac:dyDescent="0.15">
      <c r="E1797"/>
      <c r="F1797"/>
      <c r="G1797"/>
    </row>
    <row r="1798" spans="5:7" x14ac:dyDescent="0.15">
      <c r="E1798"/>
      <c r="F1798"/>
      <c r="G1798"/>
    </row>
    <row r="1799" spans="5:7" x14ac:dyDescent="0.15">
      <c r="E1799"/>
      <c r="F1799"/>
      <c r="G1799"/>
    </row>
    <row r="1800" spans="5:7" x14ac:dyDescent="0.15">
      <c r="E1800"/>
      <c r="F1800"/>
      <c r="G1800"/>
    </row>
    <row r="1801" spans="5:7" x14ac:dyDescent="0.15">
      <c r="E1801"/>
      <c r="F1801"/>
      <c r="G1801"/>
    </row>
    <row r="1802" spans="5:7" x14ac:dyDescent="0.15">
      <c r="E1802"/>
      <c r="F1802"/>
      <c r="G1802"/>
    </row>
    <row r="1803" spans="5:7" x14ac:dyDescent="0.15">
      <c r="E1803"/>
      <c r="F1803"/>
      <c r="G1803"/>
    </row>
    <row r="1804" spans="5:7" x14ac:dyDescent="0.15">
      <c r="E1804"/>
      <c r="F1804"/>
      <c r="G1804"/>
    </row>
    <row r="1805" spans="5:7" x14ac:dyDescent="0.15">
      <c r="E1805"/>
      <c r="F1805"/>
      <c r="G1805"/>
    </row>
    <row r="1806" spans="5:7" x14ac:dyDescent="0.15">
      <c r="E1806"/>
      <c r="F1806"/>
      <c r="G1806"/>
    </row>
    <row r="1807" spans="5:7" x14ac:dyDescent="0.15">
      <c r="E1807"/>
      <c r="F1807"/>
      <c r="G1807"/>
    </row>
    <row r="1808" spans="5:7" x14ac:dyDescent="0.15">
      <c r="E1808"/>
      <c r="F1808"/>
      <c r="G1808"/>
    </row>
    <row r="1809" spans="5:7" x14ac:dyDescent="0.15">
      <c r="E1809"/>
      <c r="F1809"/>
      <c r="G1809"/>
    </row>
    <row r="1810" spans="5:7" x14ac:dyDescent="0.15">
      <c r="E1810"/>
      <c r="F1810"/>
      <c r="G1810"/>
    </row>
    <row r="1811" spans="5:7" x14ac:dyDescent="0.15">
      <c r="E1811"/>
      <c r="F1811"/>
      <c r="G1811"/>
    </row>
    <row r="1812" spans="5:7" x14ac:dyDescent="0.15">
      <c r="E1812"/>
      <c r="F1812"/>
      <c r="G1812"/>
    </row>
    <row r="1813" spans="5:7" x14ac:dyDescent="0.15">
      <c r="E1813"/>
      <c r="F1813"/>
      <c r="G1813"/>
    </row>
    <row r="1814" spans="5:7" x14ac:dyDescent="0.15">
      <c r="E1814"/>
      <c r="F1814"/>
      <c r="G1814"/>
    </row>
    <row r="1815" spans="5:7" x14ac:dyDescent="0.15">
      <c r="E1815"/>
      <c r="F1815"/>
      <c r="G1815"/>
    </row>
    <row r="1816" spans="5:7" x14ac:dyDescent="0.15">
      <c r="E1816"/>
      <c r="F1816"/>
      <c r="G1816"/>
    </row>
    <row r="1817" spans="5:7" x14ac:dyDescent="0.15">
      <c r="E1817"/>
      <c r="F1817"/>
      <c r="G1817"/>
    </row>
    <row r="1818" spans="5:7" x14ac:dyDescent="0.15">
      <c r="E1818"/>
      <c r="F1818"/>
      <c r="G1818"/>
    </row>
    <row r="1819" spans="5:7" x14ac:dyDescent="0.15">
      <c r="E1819"/>
      <c r="F1819"/>
      <c r="G1819"/>
    </row>
    <row r="1820" spans="5:7" x14ac:dyDescent="0.15">
      <c r="E1820"/>
      <c r="F1820"/>
      <c r="G1820"/>
    </row>
    <row r="1821" spans="5:7" x14ac:dyDescent="0.15">
      <c r="E1821"/>
      <c r="F1821"/>
      <c r="G1821"/>
    </row>
    <row r="1822" spans="5:7" x14ac:dyDescent="0.15">
      <c r="E1822"/>
      <c r="F1822"/>
      <c r="G1822"/>
    </row>
    <row r="1823" spans="5:7" x14ac:dyDescent="0.15">
      <c r="E1823"/>
      <c r="F1823"/>
      <c r="G1823"/>
    </row>
    <row r="1824" spans="5:7" x14ac:dyDescent="0.15">
      <c r="E1824"/>
      <c r="F1824"/>
      <c r="G1824"/>
    </row>
    <row r="1825" spans="5:7" x14ac:dyDescent="0.15">
      <c r="E1825"/>
      <c r="F1825"/>
      <c r="G1825"/>
    </row>
    <row r="1826" spans="5:7" x14ac:dyDescent="0.15">
      <c r="E1826"/>
      <c r="F1826"/>
      <c r="G1826"/>
    </row>
    <row r="1827" spans="5:7" x14ac:dyDescent="0.15">
      <c r="E1827"/>
      <c r="F1827"/>
      <c r="G1827"/>
    </row>
    <row r="1828" spans="5:7" x14ac:dyDescent="0.15">
      <c r="E1828"/>
      <c r="F1828"/>
      <c r="G1828"/>
    </row>
    <row r="1829" spans="5:7" x14ac:dyDescent="0.15">
      <c r="E1829"/>
      <c r="F1829"/>
      <c r="G1829"/>
    </row>
    <row r="1830" spans="5:7" x14ac:dyDescent="0.15">
      <c r="E1830"/>
      <c r="F1830"/>
      <c r="G1830"/>
    </row>
    <row r="1831" spans="5:7" x14ac:dyDescent="0.15">
      <c r="E1831"/>
      <c r="F1831"/>
      <c r="G1831"/>
    </row>
    <row r="1832" spans="5:7" x14ac:dyDescent="0.15">
      <c r="E1832"/>
      <c r="F1832"/>
      <c r="G1832"/>
    </row>
    <row r="1833" spans="5:7" x14ac:dyDescent="0.15">
      <c r="E1833"/>
      <c r="F1833"/>
      <c r="G1833"/>
    </row>
    <row r="1834" spans="5:7" x14ac:dyDescent="0.15">
      <c r="E1834"/>
      <c r="F1834"/>
      <c r="G1834"/>
    </row>
    <row r="1835" spans="5:7" x14ac:dyDescent="0.15">
      <c r="E1835"/>
      <c r="F1835"/>
      <c r="G1835"/>
    </row>
    <row r="1836" spans="5:7" x14ac:dyDescent="0.15">
      <c r="E1836"/>
      <c r="F1836"/>
      <c r="G1836"/>
    </row>
    <row r="1837" spans="5:7" x14ac:dyDescent="0.15">
      <c r="E1837"/>
      <c r="F1837"/>
      <c r="G1837"/>
    </row>
    <row r="1838" spans="5:7" x14ac:dyDescent="0.15">
      <c r="E1838"/>
      <c r="F1838"/>
      <c r="G1838"/>
    </row>
    <row r="1839" spans="5:7" x14ac:dyDescent="0.15">
      <c r="E1839"/>
      <c r="F1839"/>
      <c r="G1839"/>
    </row>
    <row r="1840" spans="5:7" x14ac:dyDescent="0.15">
      <c r="E1840"/>
      <c r="F1840"/>
      <c r="G1840"/>
    </row>
    <row r="1841" spans="5:7" x14ac:dyDescent="0.15">
      <c r="E1841"/>
      <c r="F1841"/>
      <c r="G1841"/>
    </row>
    <row r="1842" spans="5:7" x14ac:dyDescent="0.15">
      <c r="E1842"/>
      <c r="F1842"/>
      <c r="G1842"/>
    </row>
    <row r="1843" spans="5:7" x14ac:dyDescent="0.15">
      <c r="E1843"/>
      <c r="F1843"/>
      <c r="G1843"/>
    </row>
    <row r="1844" spans="5:7" x14ac:dyDescent="0.15">
      <c r="E1844"/>
      <c r="F1844"/>
      <c r="G1844"/>
    </row>
    <row r="1845" spans="5:7" x14ac:dyDescent="0.15">
      <c r="E1845"/>
      <c r="F1845"/>
      <c r="G1845"/>
    </row>
    <row r="1846" spans="5:7" x14ac:dyDescent="0.15">
      <c r="E1846"/>
      <c r="F1846"/>
      <c r="G1846"/>
    </row>
    <row r="1847" spans="5:7" x14ac:dyDescent="0.15">
      <c r="E1847"/>
      <c r="F1847"/>
      <c r="G1847"/>
    </row>
    <row r="1848" spans="5:7" x14ac:dyDescent="0.15">
      <c r="E1848"/>
      <c r="F1848"/>
      <c r="G1848"/>
    </row>
    <row r="1849" spans="5:7" x14ac:dyDescent="0.15">
      <c r="E1849"/>
      <c r="F1849"/>
      <c r="G1849"/>
    </row>
    <row r="1850" spans="5:7" x14ac:dyDescent="0.15">
      <c r="E1850"/>
      <c r="F1850"/>
      <c r="G1850"/>
    </row>
    <row r="1851" spans="5:7" x14ac:dyDescent="0.15">
      <c r="E1851"/>
      <c r="F1851"/>
      <c r="G1851"/>
    </row>
    <row r="1852" spans="5:7" x14ac:dyDescent="0.15">
      <c r="E1852"/>
      <c r="F1852"/>
      <c r="G1852"/>
    </row>
    <row r="1853" spans="5:7" x14ac:dyDescent="0.15">
      <c r="E1853"/>
      <c r="F1853"/>
      <c r="G1853"/>
    </row>
    <row r="1854" spans="5:7" x14ac:dyDescent="0.15">
      <c r="E1854"/>
      <c r="F1854"/>
      <c r="G1854"/>
    </row>
    <row r="1855" spans="5:7" x14ac:dyDescent="0.15">
      <c r="E1855"/>
      <c r="F1855"/>
      <c r="G1855"/>
    </row>
    <row r="1856" spans="5:7" x14ac:dyDescent="0.15">
      <c r="E1856"/>
      <c r="F1856"/>
      <c r="G1856"/>
    </row>
    <row r="1857" spans="5:7" x14ac:dyDescent="0.15">
      <c r="E1857"/>
      <c r="F1857"/>
      <c r="G1857"/>
    </row>
    <row r="1858" spans="5:7" x14ac:dyDescent="0.15">
      <c r="E1858"/>
      <c r="F1858"/>
      <c r="G1858"/>
    </row>
    <row r="1859" spans="5:7" x14ac:dyDescent="0.15">
      <c r="E1859"/>
      <c r="F1859"/>
      <c r="G1859"/>
    </row>
    <row r="1860" spans="5:7" x14ac:dyDescent="0.15">
      <c r="E1860"/>
      <c r="F1860"/>
      <c r="G1860"/>
    </row>
    <row r="1861" spans="5:7" x14ac:dyDescent="0.15">
      <c r="E1861"/>
      <c r="F1861"/>
      <c r="G1861"/>
    </row>
    <row r="1862" spans="5:7" x14ac:dyDescent="0.15">
      <c r="E1862"/>
      <c r="F1862"/>
      <c r="G1862"/>
    </row>
    <row r="1863" spans="5:7" x14ac:dyDescent="0.15">
      <c r="E1863"/>
      <c r="F1863"/>
      <c r="G1863"/>
    </row>
    <row r="1864" spans="5:7" x14ac:dyDescent="0.15">
      <c r="E1864"/>
      <c r="F1864"/>
      <c r="G1864"/>
    </row>
    <row r="1865" spans="5:7" x14ac:dyDescent="0.15">
      <c r="E1865"/>
      <c r="F1865"/>
      <c r="G1865"/>
    </row>
    <row r="1866" spans="5:7" x14ac:dyDescent="0.15">
      <c r="E1866"/>
      <c r="F1866"/>
      <c r="G1866"/>
    </row>
    <row r="1867" spans="5:7" x14ac:dyDescent="0.15">
      <c r="E1867"/>
      <c r="F1867"/>
      <c r="G1867"/>
    </row>
    <row r="1868" spans="5:7" x14ac:dyDescent="0.15">
      <c r="E1868"/>
      <c r="F1868"/>
      <c r="G1868"/>
    </row>
    <row r="1869" spans="5:7" x14ac:dyDescent="0.15">
      <c r="E1869"/>
      <c r="F1869"/>
      <c r="G1869"/>
    </row>
    <row r="1870" spans="5:7" x14ac:dyDescent="0.15">
      <c r="E1870"/>
      <c r="F1870"/>
      <c r="G1870"/>
    </row>
    <row r="1871" spans="5:7" x14ac:dyDescent="0.15">
      <c r="E1871"/>
      <c r="F1871"/>
      <c r="G1871"/>
    </row>
    <row r="1872" spans="5:7" x14ac:dyDescent="0.15">
      <c r="E1872"/>
      <c r="F1872"/>
      <c r="G1872"/>
    </row>
    <row r="1873" spans="5:7" x14ac:dyDescent="0.15">
      <c r="E1873"/>
      <c r="F1873"/>
      <c r="G1873"/>
    </row>
    <row r="1874" spans="5:7" x14ac:dyDescent="0.15">
      <c r="E1874"/>
      <c r="F1874"/>
      <c r="G1874"/>
    </row>
    <row r="1875" spans="5:7" x14ac:dyDescent="0.15">
      <c r="E1875"/>
      <c r="F1875"/>
      <c r="G1875"/>
    </row>
    <row r="1876" spans="5:7" x14ac:dyDescent="0.15">
      <c r="E1876"/>
      <c r="F1876"/>
      <c r="G1876"/>
    </row>
    <row r="1877" spans="5:7" x14ac:dyDescent="0.15">
      <c r="E1877"/>
      <c r="F1877"/>
      <c r="G1877"/>
    </row>
    <row r="1878" spans="5:7" x14ac:dyDescent="0.15">
      <c r="E1878"/>
      <c r="F1878"/>
      <c r="G1878"/>
    </row>
    <row r="1879" spans="5:7" x14ac:dyDescent="0.15">
      <c r="E1879"/>
      <c r="F1879"/>
      <c r="G1879"/>
    </row>
    <row r="1880" spans="5:7" x14ac:dyDescent="0.15">
      <c r="E1880"/>
      <c r="F1880"/>
      <c r="G1880"/>
    </row>
    <row r="1881" spans="5:7" x14ac:dyDescent="0.15">
      <c r="E1881"/>
      <c r="F1881"/>
      <c r="G1881"/>
    </row>
    <row r="1882" spans="5:7" x14ac:dyDescent="0.15">
      <c r="E1882"/>
      <c r="F1882"/>
      <c r="G1882"/>
    </row>
    <row r="1883" spans="5:7" x14ac:dyDescent="0.15">
      <c r="E1883"/>
      <c r="F1883"/>
      <c r="G1883"/>
    </row>
    <row r="1884" spans="5:7" x14ac:dyDescent="0.15">
      <c r="E1884"/>
      <c r="F1884"/>
      <c r="G1884"/>
    </row>
    <row r="1885" spans="5:7" x14ac:dyDescent="0.15">
      <c r="E1885"/>
      <c r="F1885"/>
      <c r="G1885"/>
    </row>
    <row r="1886" spans="5:7" x14ac:dyDescent="0.15">
      <c r="E1886"/>
      <c r="F1886"/>
      <c r="G1886"/>
    </row>
    <row r="1887" spans="5:7" x14ac:dyDescent="0.15">
      <c r="E1887"/>
      <c r="F1887"/>
      <c r="G1887"/>
    </row>
    <row r="1888" spans="5:7" x14ac:dyDescent="0.15">
      <c r="E1888"/>
      <c r="F1888"/>
      <c r="G1888"/>
    </row>
    <row r="1889" spans="5:7" x14ac:dyDescent="0.15">
      <c r="E1889"/>
      <c r="F1889"/>
      <c r="G1889"/>
    </row>
    <row r="1890" spans="5:7" x14ac:dyDescent="0.15">
      <c r="E1890"/>
      <c r="F1890"/>
      <c r="G1890"/>
    </row>
    <row r="1891" spans="5:7" x14ac:dyDescent="0.15">
      <c r="E1891"/>
      <c r="F1891"/>
      <c r="G1891"/>
    </row>
    <row r="1892" spans="5:7" x14ac:dyDescent="0.15">
      <c r="E1892"/>
      <c r="F1892"/>
      <c r="G1892"/>
    </row>
    <row r="1893" spans="5:7" x14ac:dyDescent="0.15">
      <c r="E1893"/>
      <c r="F1893"/>
      <c r="G1893"/>
    </row>
    <row r="1894" spans="5:7" x14ac:dyDescent="0.15">
      <c r="E1894"/>
      <c r="F1894"/>
      <c r="G1894"/>
    </row>
    <row r="1895" spans="5:7" x14ac:dyDescent="0.15">
      <c r="E1895"/>
      <c r="F1895"/>
      <c r="G1895"/>
    </row>
    <row r="1896" spans="5:7" x14ac:dyDescent="0.15">
      <c r="E1896"/>
      <c r="F1896"/>
      <c r="G1896"/>
    </row>
    <row r="1897" spans="5:7" x14ac:dyDescent="0.15">
      <c r="E1897"/>
      <c r="F1897"/>
      <c r="G1897"/>
    </row>
    <row r="1898" spans="5:7" x14ac:dyDescent="0.15">
      <c r="E1898"/>
      <c r="F1898"/>
      <c r="G1898"/>
    </row>
    <row r="1899" spans="5:7" x14ac:dyDescent="0.15">
      <c r="E1899"/>
      <c r="F1899"/>
      <c r="G1899"/>
    </row>
    <row r="1900" spans="5:7" x14ac:dyDescent="0.15">
      <c r="E1900"/>
      <c r="F1900"/>
      <c r="G1900"/>
    </row>
    <row r="1901" spans="5:7" x14ac:dyDescent="0.15">
      <c r="E1901"/>
      <c r="F1901"/>
      <c r="G1901"/>
    </row>
    <row r="1902" spans="5:7" x14ac:dyDescent="0.15">
      <c r="E1902"/>
      <c r="F1902"/>
      <c r="G1902"/>
    </row>
    <row r="1903" spans="5:7" x14ac:dyDescent="0.15">
      <c r="E1903"/>
      <c r="F1903"/>
      <c r="G1903"/>
    </row>
    <row r="1904" spans="5:7" x14ac:dyDescent="0.15">
      <c r="E1904"/>
      <c r="F1904"/>
      <c r="G1904"/>
    </row>
    <row r="1905" spans="5:7" x14ac:dyDescent="0.15">
      <c r="E1905"/>
      <c r="F1905"/>
      <c r="G1905"/>
    </row>
    <row r="1906" spans="5:7" x14ac:dyDescent="0.15">
      <c r="E1906"/>
      <c r="F1906"/>
      <c r="G1906"/>
    </row>
    <row r="1907" spans="5:7" x14ac:dyDescent="0.15">
      <c r="E1907"/>
      <c r="F1907"/>
      <c r="G1907"/>
    </row>
    <row r="1908" spans="5:7" x14ac:dyDescent="0.15">
      <c r="E1908"/>
      <c r="F1908"/>
      <c r="G1908"/>
    </row>
    <row r="1909" spans="5:7" x14ac:dyDescent="0.15">
      <c r="E1909"/>
      <c r="F1909"/>
      <c r="G1909"/>
    </row>
    <row r="1910" spans="5:7" x14ac:dyDescent="0.15">
      <c r="E1910"/>
      <c r="F1910"/>
      <c r="G1910"/>
    </row>
    <row r="1911" spans="5:7" x14ac:dyDescent="0.15">
      <c r="E1911"/>
      <c r="F1911"/>
      <c r="G1911"/>
    </row>
    <row r="1912" spans="5:7" x14ac:dyDescent="0.15">
      <c r="E1912"/>
      <c r="F1912"/>
      <c r="G1912"/>
    </row>
    <row r="1913" spans="5:7" x14ac:dyDescent="0.15">
      <c r="E1913"/>
      <c r="F1913"/>
      <c r="G1913"/>
    </row>
    <row r="1914" spans="5:7" x14ac:dyDescent="0.15">
      <c r="E1914"/>
      <c r="F1914"/>
      <c r="G1914"/>
    </row>
    <row r="1915" spans="5:7" x14ac:dyDescent="0.15">
      <c r="E1915"/>
      <c r="F1915"/>
      <c r="G1915"/>
    </row>
    <row r="1916" spans="5:7" x14ac:dyDescent="0.15">
      <c r="E1916"/>
      <c r="F1916"/>
      <c r="G1916"/>
    </row>
    <row r="1917" spans="5:7" x14ac:dyDescent="0.15">
      <c r="E1917"/>
      <c r="F1917"/>
      <c r="G1917"/>
    </row>
    <row r="1918" spans="5:7" x14ac:dyDescent="0.15">
      <c r="E1918"/>
      <c r="F1918"/>
      <c r="G1918"/>
    </row>
    <row r="1919" spans="5:7" x14ac:dyDescent="0.15">
      <c r="E1919"/>
      <c r="F1919"/>
      <c r="G1919"/>
    </row>
    <row r="1920" spans="5:7" x14ac:dyDescent="0.15">
      <c r="E1920"/>
      <c r="F1920"/>
      <c r="G1920"/>
    </row>
    <row r="1921" spans="5:7" x14ac:dyDescent="0.15">
      <c r="E1921"/>
      <c r="F1921"/>
      <c r="G1921"/>
    </row>
    <row r="1922" spans="5:7" x14ac:dyDescent="0.15">
      <c r="E1922"/>
      <c r="F1922"/>
      <c r="G1922"/>
    </row>
    <row r="1923" spans="5:7" x14ac:dyDescent="0.15">
      <c r="E1923"/>
      <c r="F1923"/>
      <c r="G1923"/>
    </row>
    <row r="1924" spans="5:7" x14ac:dyDescent="0.15">
      <c r="E1924"/>
      <c r="F1924"/>
      <c r="G1924"/>
    </row>
    <row r="1925" spans="5:7" x14ac:dyDescent="0.15">
      <c r="E1925"/>
      <c r="F1925"/>
      <c r="G1925"/>
    </row>
    <row r="1926" spans="5:7" x14ac:dyDescent="0.15">
      <c r="E1926"/>
      <c r="F1926"/>
      <c r="G1926"/>
    </row>
    <row r="1927" spans="5:7" x14ac:dyDescent="0.15">
      <c r="E1927"/>
      <c r="F1927"/>
      <c r="G1927"/>
    </row>
    <row r="1928" spans="5:7" x14ac:dyDescent="0.15">
      <c r="E1928"/>
      <c r="F1928"/>
      <c r="G1928"/>
    </row>
    <row r="1929" spans="5:7" x14ac:dyDescent="0.15">
      <c r="E1929"/>
      <c r="F1929"/>
      <c r="G1929"/>
    </row>
    <row r="1930" spans="5:7" x14ac:dyDescent="0.15">
      <c r="E1930"/>
      <c r="F1930"/>
      <c r="G1930"/>
    </row>
    <row r="1931" spans="5:7" x14ac:dyDescent="0.15">
      <c r="E1931"/>
      <c r="F1931"/>
      <c r="G1931"/>
    </row>
    <row r="1932" spans="5:7" x14ac:dyDescent="0.15">
      <c r="E1932"/>
      <c r="F1932"/>
      <c r="G1932"/>
    </row>
    <row r="1933" spans="5:7" x14ac:dyDescent="0.15">
      <c r="E1933"/>
      <c r="F1933"/>
      <c r="G1933"/>
    </row>
    <row r="1934" spans="5:7" x14ac:dyDescent="0.15">
      <c r="E1934"/>
      <c r="F1934"/>
      <c r="G1934"/>
    </row>
    <row r="1935" spans="5:7" x14ac:dyDescent="0.15">
      <c r="E1935"/>
      <c r="F1935"/>
      <c r="G1935"/>
    </row>
    <row r="1936" spans="5:7" x14ac:dyDescent="0.15">
      <c r="E1936"/>
      <c r="F1936"/>
      <c r="G1936"/>
    </row>
    <row r="1937" spans="5:7" x14ac:dyDescent="0.15">
      <c r="E1937"/>
      <c r="F1937"/>
      <c r="G1937"/>
    </row>
    <row r="1938" spans="5:7" x14ac:dyDescent="0.15">
      <c r="E1938"/>
      <c r="F1938"/>
      <c r="G1938"/>
    </row>
    <row r="1939" spans="5:7" x14ac:dyDescent="0.15">
      <c r="E1939"/>
      <c r="F1939"/>
      <c r="G1939"/>
    </row>
    <row r="1940" spans="5:7" x14ac:dyDescent="0.15">
      <c r="E1940"/>
      <c r="F1940"/>
      <c r="G1940"/>
    </row>
    <row r="1941" spans="5:7" x14ac:dyDescent="0.15">
      <c r="E1941"/>
      <c r="F1941"/>
      <c r="G1941"/>
    </row>
    <row r="1942" spans="5:7" x14ac:dyDescent="0.15">
      <c r="E1942"/>
      <c r="F1942"/>
      <c r="G1942"/>
    </row>
    <row r="1943" spans="5:7" x14ac:dyDescent="0.15">
      <c r="E1943"/>
      <c r="F1943"/>
      <c r="G1943"/>
    </row>
    <row r="1944" spans="5:7" x14ac:dyDescent="0.15">
      <c r="E1944"/>
      <c r="F1944"/>
      <c r="G1944"/>
    </row>
    <row r="1945" spans="5:7" x14ac:dyDescent="0.15">
      <c r="E1945"/>
      <c r="F1945"/>
      <c r="G1945"/>
    </row>
    <row r="1946" spans="5:7" x14ac:dyDescent="0.15">
      <c r="E1946"/>
      <c r="F1946"/>
      <c r="G1946"/>
    </row>
    <row r="1947" spans="5:7" x14ac:dyDescent="0.15">
      <c r="E1947"/>
      <c r="F1947"/>
      <c r="G1947"/>
    </row>
    <row r="1948" spans="5:7" x14ac:dyDescent="0.15">
      <c r="E1948"/>
      <c r="F1948"/>
      <c r="G1948"/>
    </row>
    <row r="1949" spans="5:7" x14ac:dyDescent="0.15">
      <c r="E1949"/>
      <c r="F1949"/>
      <c r="G1949"/>
    </row>
    <row r="1950" spans="5:7" x14ac:dyDescent="0.15">
      <c r="E1950"/>
      <c r="F1950"/>
      <c r="G1950"/>
    </row>
    <row r="1951" spans="5:7" x14ac:dyDescent="0.15">
      <c r="E1951"/>
      <c r="F1951"/>
      <c r="G1951"/>
    </row>
    <row r="1952" spans="5:7" x14ac:dyDescent="0.15">
      <c r="E1952"/>
      <c r="F1952"/>
      <c r="G1952"/>
    </row>
    <row r="1953" spans="5:7" x14ac:dyDescent="0.15">
      <c r="E1953"/>
      <c r="F1953"/>
      <c r="G1953"/>
    </row>
    <row r="1954" spans="5:7" x14ac:dyDescent="0.15">
      <c r="E1954"/>
      <c r="F1954"/>
      <c r="G1954"/>
    </row>
    <row r="1955" spans="5:7" x14ac:dyDescent="0.15">
      <c r="E1955"/>
      <c r="F1955"/>
      <c r="G1955"/>
    </row>
    <row r="1956" spans="5:7" x14ac:dyDescent="0.15">
      <c r="E1956"/>
      <c r="F1956"/>
      <c r="G1956"/>
    </row>
    <row r="1957" spans="5:7" x14ac:dyDescent="0.15">
      <c r="E1957"/>
      <c r="F1957"/>
      <c r="G1957"/>
    </row>
    <row r="1958" spans="5:7" x14ac:dyDescent="0.15">
      <c r="E1958"/>
      <c r="F1958"/>
      <c r="G1958"/>
    </row>
    <row r="1959" spans="5:7" x14ac:dyDescent="0.15">
      <c r="E1959"/>
      <c r="F1959"/>
      <c r="G1959"/>
    </row>
    <row r="1960" spans="5:7" x14ac:dyDescent="0.15">
      <c r="E1960"/>
      <c r="F1960"/>
      <c r="G1960"/>
    </row>
    <row r="1961" spans="5:7" x14ac:dyDescent="0.15">
      <c r="E1961"/>
      <c r="F1961"/>
      <c r="G1961"/>
    </row>
    <row r="1962" spans="5:7" x14ac:dyDescent="0.15">
      <c r="E1962"/>
      <c r="F1962"/>
      <c r="G1962"/>
    </row>
    <row r="1963" spans="5:7" x14ac:dyDescent="0.15">
      <c r="E1963"/>
      <c r="F1963"/>
      <c r="G1963"/>
    </row>
    <row r="1964" spans="5:7" x14ac:dyDescent="0.15">
      <c r="E1964"/>
      <c r="F1964"/>
      <c r="G1964"/>
    </row>
    <row r="1965" spans="5:7" x14ac:dyDescent="0.15">
      <c r="E1965"/>
      <c r="F1965"/>
      <c r="G1965"/>
    </row>
    <row r="1966" spans="5:7" x14ac:dyDescent="0.15">
      <c r="E1966"/>
      <c r="F1966"/>
      <c r="G1966"/>
    </row>
    <row r="1967" spans="5:7" x14ac:dyDescent="0.15">
      <c r="E1967"/>
      <c r="F1967"/>
      <c r="G1967"/>
    </row>
    <row r="1968" spans="5:7" x14ac:dyDescent="0.15">
      <c r="E1968"/>
      <c r="F1968"/>
      <c r="G1968"/>
    </row>
    <row r="1969" spans="5:7" x14ac:dyDescent="0.15">
      <c r="E1969"/>
      <c r="F1969"/>
      <c r="G1969"/>
    </row>
    <row r="1970" spans="5:7" x14ac:dyDescent="0.15">
      <c r="E1970"/>
      <c r="F1970"/>
      <c r="G1970"/>
    </row>
    <row r="1971" spans="5:7" x14ac:dyDescent="0.15">
      <c r="E1971"/>
      <c r="F1971"/>
      <c r="G1971"/>
    </row>
    <row r="1972" spans="5:7" x14ac:dyDescent="0.15">
      <c r="E1972"/>
      <c r="F1972"/>
      <c r="G1972"/>
    </row>
    <row r="1973" spans="5:7" x14ac:dyDescent="0.15">
      <c r="E1973"/>
      <c r="F1973"/>
      <c r="G1973"/>
    </row>
    <row r="1974" spans="5:7" x14ac:dyDescent="0.15">
      <c r="E1974"/>
      <c r="F1974"/>
      <c r="G1974"/>
    </row>
    <row r="1975" spans="5:7" x14ac:dyDescent="0.15">
      <c r="E1975"/>
      <c r="F1975"/>
      <c r="G1975"/>
    </row>
    <row r="1976" spans="5:7" x14ac:dyDescent="0.15">
      <c r="E1976"/>
      <c r="F1976"/>
      <c r="G1976"/>
    </row>
    <row r="1977" spans="5:7" x14ac:dyDescent="0.15">
      <c r="E1977"/>
      <c r="F1977"/>
      <c r="G1977"/>
    </row>
    <row r="1978" spans="5:7" x14ac:dyDescent="0.15">
      <c r="E1978"/>
      <c r="F1978"/>
      <c r="G1978"/>
    </row>
    <row r="1979" spans="5:7" x14ac:dyDescent="0.15">
      <c r="E1979"/>
      <c r="F1979"/>
      <c r="G1979"/>
    </row>
    <row r="1980" spans="5:7" x14ac:dyDescent="0.15">
      <c r="E1980"/>
      <c r="F1980"/>
      <c r="G1980"/>
    </row>
    <row r="1981" spans="5:7" x14ac:dyDescent="0.15">
      <c r="E1981"/>
      <c r="F1981"/>
      <c r="G1981"/>
    </row>
    <row r="1982" spans="5:7" x14ac:dyDescent="0.15">
      <c r="E1982"/>
      <c r="F1982"/>
      <c r="G1982"/>
    </row>
    <row r="1983" spans="5:7" x14ac:dyDescent="0.15">
      <c r="E1983"/>
      <c r="F1983"/>
      <c r="G1983"/>
    </row>
    <row r="1984" spans="5:7" x14ac:dyDescent="0.15">
      <c r="E1984"/>
      <c r="F1984"/>
      <c r="G1984"/>
    </row>
    <row r="1985" spans="5:7" x14ac:dyDescent="0.15">
      <c r="E1985"/>
      <c r="F1985"/>
      <c r="G1985"/>
    </row>
    <row r="1986" spans="5:7" x14ac:dyDescent="0.15">
      <c r="E1986"/>
      <c r="F1986"/>
      <c r="G1986"/>
    </row>
    <row r="1987" spans="5:7" x14ac:dyDescent="0.15">
      <c r="E1987"/>
      <c r="F1987"/>
      <c r="G1987"/>
    </row>
    <row r="1988" spans="5:7" x14ac:dyDescent="0.15">
      <c r="E1988"/>
      <c r="F1988"/>
      <c r="G1988"/>
    </row>
    <row r="1989" spans="5:7" x14ac:dyDescent="0.15">
      <c r="E1989"/>
      <c r="F1989"/>
      <c r="G1989"/>
    </row>
    <row r="1990" spans="5:7" x14ac:dyDescent="0.15">
      <c r="E1990"/>
      <c r="F1990"/>
      <c r="G1990"/>
    </row>
    <row r="1991" spans="5:7" x14ac:dyDescent="0.15">
      <c r="E1991"/>
      <c r="F1991"/>
      <c r="G1991"/>
    </row>
    <row r="1992" spans="5:7" x14ac:dyDescent="0.15">
      <c r="E1992"/>
      <c r="F1992"/>
      <c r="G1992"/>
    </row>
    <row r="1993" spans="5:7" x14ac:dyDescent="0.15">
      <c r="E1993"/>
      <c r="F1993"/>
      <c r="G1993"/>
    </row>
    <row r="1994" spans="5:7" x14ac:dyDescent="0.15">
      <c r="E1994"/>
      <c r="F1994"/>
      <c r="G1994"/>
    </row>
    <row r="1995" spans="5:7" x14ac:dyDescent="0.15">
      <c r="E1995"/>
      <c r="F1995"/>
      <c r="G1995"/>
    </row>
    <row r="1996" spans="5:7" x14ac:dyDescent="0.15">
      <c r="E1996"/>
      <c r="F1996"/>
      <c r="G1996"/>
    </row>
    <row r="1997" spans="5:7" x14ac:dyDescent="0.15">
      <c r="E1997"/>
      <c r="F1997"/>
      <c r="G1997"/>
    </row>
    <row r="1998" spans="5:7" x14ac:dyDescent="0.15">
      <c r="E1998"/>
      <c r="F1998"/>
      <c r="G1998"/>
    </row>
    <row r="1999" spans="5:7" x14ac:dyDescent="0.15">
      <c r="E1999"/>
      <c r="F1999"/>
      <c r="G1999"/>
    </row>
    <row r="2000" spans="5:7" x14ac:dyDescent="0.15">
      <c r="E2000"/>
      <c r="F2000"/>
      <c r="G2000"/>
    </row>
    <row r="2001" spans="5:7" x14ac:dyDescent="0.15">
      <c r="E2001"/>
      <c r="F2001"/>
      <c r="G2001"/>
    </row>
    <row r="2002" spans="5:7" x14ac:dyDescent="0.15">
      <c r="E2002"/>
      <c r="F2002"/>
      <c r="G2002"/>
    </row>
    <row r="2003" spans="5:7" x14ac:dyDescent="0.15">
      <c r="E2003"/>
      <c r="F2003"/>
      <c r="G2003"/>
    </row>
    <row r="2004" spans="5:7" x14ac:dyDescent="0.15">
      <c r="E2004"/>
      <c r="F2004"/>
      <c r="G2004"/>
    </row>
    <row r="2005" spans="5:7" x14ac:dyDescent="0.15">
      <c r="E2005"/>
      <c r="F2005"/>
      <c r="G2005"/>
    </row>
    <row r="2006" spans="5:7" x14ac:dyDescent="0.15">
      <c r="E2006"/>
      <c r="F2006"/>
      <c r="G2006"/>
    </row>
    <row r="2007" spans="5:7" x14ac:dyDescent="0.15">
      <c r="E2007"/>
      <c r="F2007"/>
      <c r="G2007"/>
    </row>
    <row r="2008" spans="5:7" x14ac:dyDescent="0.15">
      <c r="E2008"/>
      <c r="F2008"/>
      <c r="G2008"/>
    </row>
    <row r="2009" spans="5:7" x14ac:dyDescent="0.15">
      <c r="E2009"/>
      <c r="F2009"/>
      <c r="G2009"/>
    </row>
    <row r="2010" spans="5:7" x14ac:dyDescent="0.15">
      <c r="E2010"/>
      <c r="F2010"/>
      <c r="G2010"/>
    </row>
    <row r="2011" spans="5:7" x14ac:dyDescent="0.15">
      <c r="E2011"/>
      <c r="F2011"/>
      <c r="G2011"/>
    </row>
    <row r="2012" spans="5:7" x14ac:dyDescent="0.15">
      <c r="E2012"/>
      <c r="F2012"/>
      <c r="G2012"/>
    </row>
    <row r="2013" spans="5:7" x14ac:dyDescent="0.15">
      <c r="E2013"/>
      <c r="F2013"/>
      <c r="G2013"/>
    </row>
    <row r="2014" spans="5:7" x14ac:dyDescent="0.15">
      <c r="E2014"/>
      <c r="F2014"/>
      <c r="G2014"/>
    </row>
    <row r="2015" spans="5:7" x14ac:dyDescent="0.15">
      <c r="E2015"/>
      <c r="F2015"/>
      <c r="G2015"/>
    </row>
    <row r="2016" spans="5:7" x14ac:dyDescent="0.15">
      <c r="E2016"/>
      <c r="F2016"/>
      <c r="G2016"/>
    </row>
    <row r="2017" spans="5:7" x14ac:dyDescent="0.15">
      <c r="E2017"/>
      <c r="F2017"/>
      <c r="G2017"/>
    </row>
    <row r="2018" spans="5:7" x14ac:dyDescent="0.15">
      <c r="E2018"/>
      <c r="F2018"/>
      <c r="G2018"/>
    </row>
    <row r="2019" spans="5:7" x14ac:dyDescent="0.15">
      <c r="E2019"/>
      <c r="F2019"/>
      <c r="G2019"/>
    </row>
    <row r="2020" spans="5:7" x14ac:dyDescent="0.15">
      <c r="E2020"/>
      <c r="F2020"/>
      <c r="G2020"/>
    </row>
    <row r="2021" spans="5:7" x14ac:dyDescent="0.15">
      <c r="E2021"/>
      <c r="F2021"/>
      <c r="G2021"/>
    </row>
    <row r="2022" spans="5:7" x14ac:dyDescent="0.15">
      <c r="E2022"/>
      <c r="F2022"/>
      <c r="G2022"/>
    </row>
    <row r="2023" spans="5:7" x14ac:dyDescent="0.15">
      <c r="E2023"/>
      <c r="F2023"/>
      <c r="G2023"/>
    </row>
    <row r="2024" spans="5:7" x14ac:dyDescent="0.15">
      <c r="E2024"/>
      <c r="F2024"/>
      <c r="G2024"/>
    </row>
    <row r="2025" spans="5:7" x14ac:dyDescent="0.15">
      <c r="E2025"/>
      <c r="F2025"/>
      <c r="G2025"/>
    </row>
    <row r="2026" spans="5:7" x14ac:dyDescent="0.15">
      <c r="E2026"/>
      <c r="F2026"/>
      <c r="G2026"/>
    </row>
    <row r="2027" spans="5:7" x14ac:dyDescent="0.15">
      <c r="E2027"/>
      <c r="F2027"/>
      <c r="G2027"/>
    </row>
    <row r="2028" spans="5:7" x14ac:dyDescent="0.15">
      <c r="E2028"/>
      <c r="F2028"/>
      <c r="G2028"/>
    </row>
    <row r="2029" spans="5:7" x14ac:dyDescent="0.15">
      <c r="E2029"/>
      <c r="F2029"/>
      <c r="G2029"/>
    </row>
    <row r="2030" spans="5:7" x14ac:dyDescent="0.15">
      <c r="E2030"/>
      <c r="F2030"/>
      <c r="G2030"/>
    </row>
    <row r="2031" spans="5:7" x14ac:dyDescent="0.15">
      <c r="E2031"/>
      <c r="F2031"/>
      <c r="G2031"/>
    </row>
    <row r="2032" spans="5:7" x14ac:dyDescent="0.15">
      <c r="E2032"/>
      <c r="F2032"/>
      <c r="G2032"/>
    </row>
    <row r="2033" spans="5:7" x14ac:dyDescent="0.15">
      <c r="E2033"/>
      <c r="F2033"/>
      <c r="G2033"/>
    </row>
    <row r="2034" spans="5:7" x14ac:dyDescent="0.15">
      <c r="E2034"/>
      <c r="F2034"/>
      <c r="G2034"/>
    </row>
    <row r="2035" spans="5:7" x14ac:dyDescent="0.15">
      <c r="E2035"/>
      <c r="F2035"/>
      <c r="G2035"/>
    </row>
    <row r="2036" spans="5:7" x14ac:dyDescent="0.15">
      <c r="E2036"/>
      <c r="F2036"/>
      <c r="G2036"/>
    </row>
    <row r="2037" spans="5:7" x14ac:dyDescent="0.15">
      <c r="E2037"/>
      <c r="F2037"/>
      <c r="G2037"/>
    </row>
    <row r="2038" spans="5:7" x14ac:dyDescent="0.15">
      <c r="E2038"/>
      <c r="F2038"/>
      <c r="G2038"/>
    </row>
    <row r="2039" spans="5:7" x14ac:dyDescent="0.15">
      <c r="E2039"/>
      <c r="F2039"/>
      <c r="G2039"/>
    </row>
    <row r="2040" spans="5:7" x14ac:dyDescent="0.15">
      <c r="E2040"/>
      <c r="F2040"/>
      <c r="G2040"/>
    </row>
    <row r="2041" spans="5:7" x14ac:dyDescent="0.15">
      <c r="E2041"/>
      <c r="F2041"/>
      <c r="G2041"/>
    </row>
    <row r="2042" spans="5:7" x14ac:dyDescent="0.15">
      <c r="E2042"/>
      <c r="F2042"/>
      <c r="G2042"/>
    </row>
    <row r="2043" spans="5:7" x14ac:dyDescent="0.15">
      <c r="E2043"/>
      <c r="F2043"/>
      <c r="G2043"/>
    </row>
    <row r="2044" spans="5:7" x14ac:dyDescent="0.15">
      <c r="E2044"/>
      <c r="F2044"/>
      <c r="G2044"/>
    </row>
    <row r="2045" spans="5:7" x14ac:dyDescent="0.15">
      <c r="E2045"/>
      <c r="F2045"/>
      <c r="G2045"/>
    </row>
    <row r="2046" spans="5:7" x14ac:dyDescent="0.15">
      <c r="E2046"/>
      <c r="F2046"/>
      <c r="G2046"/>
    </row>
    <row r="2047" spans="5:7" x14ac:dyDescent="0.15">
      <c r="E2047"/>
      <c r="F2047"/>
      <c r="G2047"/>
    </row>
    <row r="2048" spans="5:7" x14ac:dyDescent="0.15">
      <c r="E2048"/>
      <c r="F2048"/>
      <c r="G2048"/>
    </row>
    <row r="2049" spans="5:7" x14ac:dyDescent="0.15">
      <c r="E2049"/>
      <c r="F2049"/>
      <c r="G2049"/>
    </row>
    <row r="2050" spans="5:7" x14ac:dyDescent="0.15">
      <c r="E2050"/>
      <c r="F2050"/>
      <c r="G2050"/>
    </row>
    <row r="2051" spans="5:7" x14ac:dyDescent="0.15">
      <c r="E2051"/>
      <c r="F2051"/>
      <c r="G2051"/>
    </row>
    <row r="2052" spans="5:7" x14ac:dyDescent="0.15">
      <c r="E2052"/>
      <c r="F2052"/>
      <c r="G2052"/>
    </row>
    <row r="2053" spans="5:7" x14ac:dyDescent="0.15">
      <c r="E2053"/>
      <c r="F2053"/>
      <c r="G2053"/>
    </row>
    <row r="2054" spans="5:7" x14ac:dyDescent="0.15">
      <c r="E2054"/>
      <c r="F2054"/>
      <c r="G2054"/>
    </row>
    <row r="2055" spans="5:7" x14ac:dyDescent="0.15">
      <c r="E2055"/>
      <c r="F2055"/>
      <c r="G2055"/>
    </row>
    <row r="2056" spans="5:7" x14ac:dyDescent="0.15">
      <c r="E2056"/>
      <c r="F2056"/>
      <c r="G2056"/>
    </row>
    <row r="2057" spans="5:7" x14ac:dyDescent="0.15">
      <c r="E2057"/>
      <c r="F2057"/>
      <c r="G2057"/>
    </row>
    <row r="2058" spans="5:7" x14ac:dyDescent="0.15">
      <c r="E2058"/>
      <c r="F2058"/>
      <c r="G2058"/>
    </row>
    <row r="2059" spans="5:7" x14ac:dyDescent="0.15">
      <c r="E2059"/>
      <c r="F2059"/>
      <c r="G2059"/>
    </row>
    <row r="2060" spans="5:7" x14ac:dyDescent="0.15">
      <c r="E2060"/>
      <c r="F2060"/>
      <c r="G2060"/>
    </row>
    <row r="2061" spans="5:7" x14ac:dyDescent="0.15">
      <c r="E2061"/>
      <c r="F2061"/>
      <c r="G2061"/>
    </row>
    <row r="2062" spans="5:7" x14ac:dyDescent="0.15">
      <c r="E2062"/>
      <c r="F2062"/>
      <c r="G2062"/>
    </row>
    <row r="2063" spans="5:7" x14ac:dyDescent="0.15">
      <c r="E2063"/>
      <c r="F2063"/>
      <c r="G2063"/>
    </row>
    <row r="2064" spans="5:7" x14ac:dyDescent="0.15">
      <c r="E2064"/>
      <c r="F2064"/>
      <c r="G2064"/>
    </row>
    <row r="2065" spans="5:7" x14ac:dyDescent="0.15">
      <c r="E2065"/>
      <c r="F2065"/>
      <c r="G2065"/>
    </row>
    <row r="2066" spans="5:7" x14ac:dyDescent="0.15">
      <c r="E2066"/>
      <c r="F2066"/>
      <c r="G2066"/>
    </row>
    <row r="2067" spans="5:7" x14ac:dyDescent="0.15">
      <c r="E2067"/>
      <c r="F2067"/>
      <c r="G2067"/>
    </row>
    <row r="2068" spans="5:7" x14ac:dyDescent="0.15">
      <c r="E2068"/>
      <c r="F2068"/>
      <c r="G2068"/>
    </row>
    <row r="2069" spans="5:7" x14ac:dyDescent="0.15">
      <c r="E2069"/>
      <c r="F2069"/>
      <c r="G2069"/>
    </row>
    <row r="2070" spans="5:7" x14ac:dyDescent="0.15">
      <c r="E2070"/>
      <c r="F2070"/>
      <c r="G2070"/>
    </row>
    <row r="2071" spans="5:7" x14ac:dyDescent="0.15">
      <c r="E2071"/>
      <c r="F2071"/>
      <c r="G2071"/>
    </row>
    <row r="2072" spans="5:7" x14ac:dyDescent="0.15">
      <c r="E2072"/>
      <c r="F2072"/>
      <c r="G2072"/>
    </row>
    <row r="2073" spans="5:7" x14ac:dyDescent="0.15">
      <c r="E2073"/>
      <c r="F2073"/>
      <c r="G2073"/>
    </row>
    <row r="2074" spans="5:7" x14ac:dyDescent="0.15">
      <c r="E2074"/>
      <c r="F2074"/>
      <c r="G2074"/>
    </row>
    <row r="2075" spans="5:7" x14ac:dyDescent="0.15">
      <c r="E2075"/>
      <c r="F2075"/>
      <c r="G2075"/>
    </row>
    <row r="2076" spans="5:7" x14ac:dyDescent="0.15">
      <c r="E2076"/>
      <c r="F2076"/>
      <c r="G2076"/>
    </row>
    <row r="2077" spans="5:7" x14ac:dyDescent="0.15">
      <c r="E2077"/>
      <c r="F2077"/>
      <c r="G2077"/>
    </row>
    <row r="2078" spans="5:7" x14ac:dyDescent="0.15">
      <c r="E2078"/>
      <c r="F2078"/>
      <c r="G2078"/>
    </row>
    <row r="2079" spans="5:7" x14ac:dyDescent="0.15">
      <c r="E2079"/>
      <c r="F2079"/>
      <c r="G2079"/>
    </row>
    <row r="2080" spans="5:7" x14ac:dyDescent="0.15">
      <c r="E2080"/>
      <c r="F2080"/>
      <c r="G2080"/>
    </row>
    <row r="2081" spans="5:7" x14ac:dyDescent="0.15">
      <c r="E2081"/>
      <c r="F2081"/>
      <c r="G2081"/>
    </row>
    <row r="2082" spans="5:7" x14ac:dyDescent="0.15">
      <c r="E2082"/>
      <c r="F2082"/>
      <c r="G2082"/>
    </row>
    <row r="2083" spans="5:7" x14ac:dyDescent="0.15">
      <c r="E2083"/>
      <c r="F2083"/>
      <c r="G2083"/>
    </row>
    <row r="2084" spans="5:7" x14ac:dyDescent="0.15">
      <c r="E2084"/>
      <c r="F2084"/>
      <c r="G2084"/>
    </row>
    <row r="2085" spans="5:7" x14ac:dyDescent="0.15">
      <c r="E2085"/>
      <c r="F2085"/>
      <c r="G2085"/>
    </row>
    <row r="2086" spans="5:7" x14ac:dyDescent="0.15">
      <c r="E2086"/>
      <c r="F2086"/>
      <c r="G2086"/>
    </row>
    <row r="2087" spans="5:7" x14ac:dyDescent="0.15">
      <c r="E2087"/>
      <c r="F2087"/>
      <c r="G2087"/>
    </row>
    <row r="2088" spans="5:7" x14ac:dyDescent="0.15">
      <c r="E2088"/>
      <c r="F2088"/>
      <c r="G2088"/>
    </row>
    <row r="2089" spans="5:7" x14ac:dyDescent="0.15">
      <c r="E2089"/>
      <c r="F2089"/>
      <c r="G2089"/>
    </row>
    <row r="2090" spans="5:7" x14ac:dyDescent="0.15">
      <c r="E2090"/>
      <c r="F2090"/>
      <c r="G2090"/>
    </row>
    <row r="2091" spans="5:7" x14ac:dyDescent="0.15">
      <c r="E2091"/>
      <c r="F2091"/>
      <c r="G2091"/>
    </row>
    <row r="2092" spans="5:7" x14ac:dyDescent="0.15">
      <c r="E2092"/>
      <c r="F2092"/>
      <c r="G2092"/>
    </row>
    <row r="2093" spans="5:7" x14ac:dyDescent="0.15">
      <c r="E2093"/>
      <c r="F2093"/>
      <c r="G2093"/>
    </row>
    <row r="2094" spans="5:7" x14ac:dyDescent="0.15">
      <c r="E2094"/>
      <c r="F2094"/>
      <c r="G2094"/>
    </row>
    <row r="2095" spans="5:7" x14ac:dyDescent="0.15">
      <c r="E2095"/>
      <c r="F2095"/>
      <c r="G2095"/>
    </row>
    <row r="2096" spans="5:7" x14ac:dyDescent="0.15">
      <c r="E2096"/>
      <c r="F2096"/>
      <c r="G2096"/>
    </row>
    <row r="2097" spans="5:7" x14ac:dyDescent="0.15">
      <c r="E2097"/>
      <c r="F2097"/>
      <c r="G2097"/>
    </row>
    <row r="2098" spans="5:7" x14ac:dyDescent="0.15">
      <c r="E2098"/>
      <c r="F2098"/>
      <c r="G2098"/>
    </row>
    <row r="2099" spans="5:7" x14ac:dyDescent="0.15">
      <c r="E2099"/>
      <c r="F2099"/>
      <c r="G2099"/>
    </row>
    <row r="2100" spans="5:7" x14ac:dyDescent="0.15">
      <c r="E2100"/>
      <c r="F2100"/>
      <c r="G2100"/>
    </row>
    <row r="2101" spans="5:7" x14ac:dyDescent="0.15">
      <c r="E2101"/>
      <c r="F2101"/>
      <c r="G2101"/>
    </row>
    <row r="2102" spans="5:7" x14ac:dyDescent="0.15">
      <c r="E2102"/>
      <c r="F2102"/>
      <c r="G2102"/>
    </row>
    <row r="2103" spans="5:7" x14ac:dyDescent="0.15">
      <c r="E2103"/>
      <c r="F2103"/>
      <c r="G2103"/>
    </row>
    <row r="2104" spans="5:7" x14ac:dyDescent="0.15">
      <c r="E2104"/>
      <c r="F2104"/>
      <c r="G2104"/>
    </row>
    <row r="2105" spans="5:7" x14ac:dyDescent="0.15">
      <c r="E2105"/>
      <c r="F2105"/>
      <c r="G2105"/>
    </row>
    <row r="2106" spans="5:7" x14ac:dyDescent="0.15">
      <c r="E2106"/>
      <c r="F2106"/>
      <c r="G2106"/>
    </row>
    <row r="2107" spans="5:7" x14ac:dyDescent="0.15">
      <c r="E2107"/>
      <c r="F2107"/>
      <c r="G2107"/>
    </row>
    <row r="2108" spans="5:7" x14ac:dyDescent="0.15">
      <c r="E2108"/>
      <c r="F2108"/>
      <c r="G2108"/>
    </row>
    <row r="2109" spans="5:7" x14ac:dyDescent="0.15">
      <c r="E2109"/>
      <c r="F2109"/>
      <c r="G2109"/>
    </row>
    <row r="2110" spans="5:7" x14ac:dyDescent="0.15">
      <c r="E2110"/>
      <c r="F2110"/>
      <c r="G2110"/>
    </row>
    <row r="2111" spans="5:7" x14ac:dyDescent="0.15">
      <c r="E2111"/>
      <c r="F2111"/>
      <c r="G2111"/>
    </row>
    <row r="2112" spans="5:7" x14ac:dyDescent="0.15">
      <c r="E2112"/>
      <c r="F2112"/>
      <c r="G2112"/>
    </row>
    <row r="2113" spans="5:7" x14ac:dyDescent="0.15">
      <c r="E2113"/>
      <c r="F2113"/>
      <c r="G2113"/>
    </row>
    <row r="2114" spans="5:7" x14ac:dyDescent="0.15">
      <c r="E2114"/>
      <c r="F2114"/>
      <c r="G2114"/>
    </row>
    <row r="2115" spans="5:7" x14ac:dyDescent="0.15">
      <c r="E2115"/>
      <c r="F2115"/>
      <c r="G2115"/>
    </row>
    <row r="2116" spans="5:7" x14ac:dyDescent="0.15">
      <c r="E2116"/>
      <c r="F2116"/>
      <c r="G2116"/>
    </row>
    <row r="2117" spans="5:7" x14ac:dyDescent="0.15">
      <c r="E2117"/>
      <c r="F2117"/>
      <c r="G2117"/>
    </row>
    <row r="2118" spans="5:7" x14ac:dyDescent="0.15">
      <c r="E2118"/>
      <c r="F2118"/>
      <c r="G2118"/>
    </row>
    <row r="2119" spans="5:7" x14ac:dyDescent="0.15">
      <c r="E2119"/>
      <c r="F2119"/>
      <c r="G2119"/>
    </row>
    <row r="2120" spans="5:7" x14ac:dyDescent="0.15">
      <c r="E2120"/>
      <c r="F2120"/>
      <c r="G2120"/>
    </row>
    <row r="2121" spans="5:7" x14ac:dyDescent="0.15">
      <c r="E2121"/>
      <c r="F2121"/>
      <c r="G2121"/>
    </row>
    <row r="2122" spans="5:7" x14ac:dyDescent="0.15">
      <c r="E2122"/>
      <c r="F2122"/>
      <c r="G2122"/>
    </row>
    <row r="2123" spans="5:7" x14ac:dyDescent="0.15">
      <c r="E2123"/>
      <c r="F2123"/>
      <c r="G2123"/>
    </row>
    <row r="2124" spans="5:7" x14ac:dyDescent="0.15">
      <c r="E2124"/>
      <c r="F2124"/>
      <c r="G2124"/>
    </row>
    <row r="2125" spans="5:7" x14ac:dyDescent="0.15">
      <c r="E2125"/>
      <c r="F2125"/>
      <c r="G2125"/>
    </row>
    <row r="2126" spans="5:7" x14ac:dyDescent="0.15">
      <c r="E2126"/>
      <c r="F2126"/>
      <c r="G2126"/>
    </row>
    <row r="2127" spans="5:7" x14ac:dyDescent="0.15">
      <c r="E2127"/>
      <c r="F2127"/>
      <c r="G2127"/>
    </row>
    <row r="2128" spans="5:7" x14ac:dyDescent="0.15">
      <c r="E2128"/>
      <c r="F2128"/>
      <c r="G2128"/>
    </row>
    <row r="2129" spans="5:7" x14ac:dyDescent="0.15">
      <c r="E2129"/>
      <c r="F2129"/>
      <c r="G2129"/>
    </row>
    <row r="2130" spans="5:7" x14ac:dyDescent="0.15">
      <c r="E2130"/>
      <c r="F2130"/>
      <c r="G2130"/>
    </row>
    <row r="2131" spans="5:7" x14ac:dyDescent="0.15">
      <c r="E2131"/>
      <c r="F2131"/>
      <c r="G2131"/>
    </row>
    <row r="2132" spans="5:7" x14ac:dyDescent="0.15">
      <c r="E2132"/>
      <c r="F2132"/>
      <c r="G2132"/>
    </row>
    <row r="2133" spans="5:7" x14ac:dyDescent="0.15">
      <c r="E2133"/>
      <c r="F2133"/>
      <c r="G2133"/>
    </row>
    <row r="2134" spans="5:7" x14ac:dyDescent="0.15">
      <c r="E2134"/>
      <c r="F2134"/>
      <c r="G2134"/>
    </row>
    <row r="2135" spans="5:7" x14ac:dyDescent="0.15">
      <c r="E2135"/>
      <c r="F2135"/>
      <c r="G2135"/>
    </row>
    <row r="2136" spans="5:7" x14ac:dyDescent="0.15">
      <c r="E2136"/>
      <c r="F2136"/>
      <c r="G2136"/>
    </row>
    <row r="2137" spans="5:7" x14ac:dyDescent="0.15">
      <c r="E2137"/>
      <c r="F2137"/>
      <c r="G2137"/>
    </row>
    <row r="2138" spans="5:7" x14ac:dyDescent="0.15">
      <c r="E2138"/>
      <c r="F2138"/>
      <c r="G2138"/>
    </row>
    <row r="2139" spans="5:7" x14ac:dyDescent="0.15">
      <c r="E2139"/>
      <c r="F2139"/>
      <c r="G2139"/>
    </row>
    <row r="2140" spans="5:7" x14ac:dyDescent="0.15">
      <c r="E2140"/>
      <c r="F2140"/>
      <c r="G2140"/>
    </row>
    <row r="2141" spans="5:7" x14ac:dyDescent="0.15">
      <c r="E2141"/>
      <c r="F2141"/>
      <c r="G2141"/>
    </row>
    <row r="2142" spans="5:7" x14ac:dyDescent="0.15">
      <c r="E2142"/>
      <c r="F2142"/>
      <c r="G2142"/>
    </row>
    <row r="2143" spans="5:7" x14ac:dyDescent="0.15">
      <c r="E2143"/>
      <c r="F2143"/>
      <c r="G2143"/>
    </row>
    <row r="2144" spans="5:7" x14ac:dyDescent="0.15">
      <c r="E2144"/>
      <c r="F2144"/>
      <c r="G2144"/>
    </row>
    <row r="2145" spans="5:7" x14ac:dyDescent="0.15">
      <c r="E2145"/>
      <c r="F2145"/>
      <c r="G2145"/>
    </row>
    <row r="2146" spans="5:7" x14ac:dyDescent="0.15">
      <c r="E2146"/>
      <c r="F2146"/>
      <c r="G2146"/>
    </row>
    <row r="2147" spans="5:7" x14ac:dyDescent="0.15">
      <c r="E2147"/>
      <c r="F2147"/>
      <c r="G2147"/>
    </row>
    <row r="2148" spans="5:7" x14ac:dyDescent="0.15">
      <c r="E2148"/>
      <c r="F2148"/>
      <c r="G2148"/>
    </row>
    <row r="2149" spans="5:7" x14ac:dyDescent="0.15">
      <c r="E2149"/>
      <c r="F2149"/>
      <c r="G2149"/>
    </row>
    <row r="2150" spans="5:7" x14ac:dyDescent="0.15">
      <c r="E2150"/>
      <c r="F2150"/>
      <c r="G2150"/>
    </row>
    <row r="2151" spans="5:7" x14ac:dyDescent="0.15">
      <c r="E2151"/>
      <c r="F2151"/>
      <c r="G2151"/>
    </row>
    <row r="2152" spans="5:7" x14ac:dyDescent="0.15">
      <c r="E2152"/>
      <c r="F2152"/>
      <c r="G2152"/>
    </row>
    <row r="2153" spans="5:7" x14ac:dyDescent="0.15">
      <c r="E2153"/>
      <c r="F2153"/>
      <c r="G2153"/>
    </row>
    <row r="2154" spans="5:7" x14ac:dyDescent="0.15">
      <c r="E2154"/>
      <c r="F2154"/>
      <c r="G2154"/>
    </row>
    <row r="2155" spans="5:7" x14ac:dyDescent="0.15">
      <c r="E2155"/>
      <c r="F2155"/>
      <c r="G2155"/>
    </row>
    <row r="2156" spans="5:7" x14ac:dyDescent="0.15">
      <c r="E2156"/>
      <c r="F2156"/>
      <c r="G2156"/>
    </row>
    <row r="2157" spans="5:7" x14ac:dyDescent="0.15">
      <c r="E2157"/>
      <c r="F2157"/>
      <c r="G2157"/>
    </row>
    <row r="2158" spans="5:7" x14ac:dyDescent="0.15">
      <c r="E2158"/>
      <c r="F2158"/>
      <c r="G2158"/>
    </row>
    <row r="2159" spans="5:7" x14ac:dyDescent="0.15">
      <c r="E2159"/>
      <c r="F2159"/>
      <c r="G2159"/>
    </row>
    <row r="2160" spans="5:7" x14ac:dyDescent="0.15">
      <c r="E2160"/>
      <c r="F2160"/>
      <c r="G2160"/>
    </row>
    <row r="2161" spans="5:7" x14ac:dyDescent="0.15">
      <c r="E2161"/>
      <c r="F2161"/>
      <c r="G2161"/>
    </row>
    <row r="2162" spans="5:7" x14ac:dyDescent="0.15">
      <c r="E2162"/>
      <c r="F2162"/>
      <c r="G2162"/>
    </row>
    <row r="2163" spans="5:7" x14ac:dyDescent="0.15">
      <c r="E2163"/>
      <c r="F2163"/>
      <c r="G2163"/>
    </row>
    <row r="2164" spans="5:7" x14ac:dyDescent="0.15">
      <c r="E2164"/>
      <c r="F2164"/>
      <c r="G2164"/>
    </row>
    <row r="2165" spans="5:7" x14ac:dyDescent="0.15">
      <c r="E2165"/>
      <c r="F2165"/>
      <c r="G2165"/>
    </row>
    <row r="2166" spans="5:7" x14ac:dyDescent="0.15">
      <c r="E2166"/>
      <c r="F2166"/>
      <c r="G2166"/>
    </row>
    <row r="2167" spans="5:7" x14ac:dyDescent="0.15">
      <c r="E2167"/>
      <c r="F2167"/>
      <c r="G2167"/>
    </row>
    <row r="2168" spans="5:7" x14ac:dyDescent="0.15">
      <c r="E2168"/>
      <c r="F2168"/>
      <c r="G2168"/>
    </row>
    <row r="2169" spans="5:7" x14ac:dyDescent="0.15">
      <c r="E2169"/>
      <c r="F2169"/>
      <c r="G2169"/>
    </row>
    <row r="2170" spans="5:7" x14ac:dyDescent="0.15">
      <c r="E2170"/>
      <c r="F2170"/>
      <c r="G2170"/>
    </row>
    <row r="2171" spans="5:7" x14ac:dyDescent="0.15">
      <c r="E2171"/>
      <c r="F2171"/>
      <c r="G2171"/>
    </row>
    <row r="2172" spans="5:7" x14ac:dyDescent="0.15">
      <c r="E2172"/>
      <c r="F2172"/>
      <c r="G2172"/>
    </row>
    <row r="2173" spans="5:7" x14ac:dyDescent="0.15">
      <c r="E2173"/>
      <c r="F2173"/>
      <c r="G2173"/>
    </row>
    <row r="2174" spans="5:7" x14ac:dyDescent="0.15">
      <c r="E2174"/>
      <c r="F2174"/>
      <c r="G2174"/>
    </row>
    <row r="2175" spans="5:7" x14ac:dyDescent="0.15">
      <c r="E2175"/>
      <c r="F2175"/>
      <c r="G2175"/>
    </row>
    <row r="2176" spans="5:7" x14ac:dyDescent="0.15">
      <c r="E2176"/>
      <c r="F2176"/>
      <c r="G2176"/>
    </row>
    <row r="2177" spans="5:7" x14ac:dyDescent="0.15">
      <c r="E2177"/>
      <c r="F2177"/>
      <c r="G2177"/>
    </row>
    <row r="2178" spans="5:7" x14ac:dyDescent="0.15">
      <c r="E2178"/>
      <c r="F2178"/>
      <c r="G2178"/>
    </row>
    <row r="2179" spans="5:7" x14ac:dyDescent="0.15">
      <c r="E2179"/>
      <c r="F2179"/>
      <c r="G2179"/>
    </row>
    <row r="2180" spans="5:7" x14ac:dyDescent="0.15">
      <c r="E2180"/>
      <c r="F2180"/>
      <c r="G2180"/>
    </row>
    <row r="2181" spans="5:7" x14ac:dyDescent="0.15">
      <c r="E2181"/>
      <c r="F2181"/>
      <c r="G2181"/>
    </row>
    <row r="2182" spans="5:7" x14ac:dyDescent="0.15">
      <c r="E2182"/>
      <c r="F2182"/>
      <c r="G2182"/>
    </row>
    <row r="2183" spans="5:7" x14ac:dyDescent="0.15">
      <c r="E2183"/>
      <c r="F2183"/>
      <c r="G2183"/>
    </row>
    <row r="2184" spans="5:7" x14ac:dyDescent="0.15">
      <c r="E2184"/>
      <c r="F2184"/>
      <c r="G2184"/>
    </row>
    <row r="2185" spans="5:7" x14ac:dyDescent="0.15">
      <c r="E2185"/>
      <c r="F2185"/>
      <c r="G2185"/>
    </row>
    <row r="2186" spans="5:7" x14ac:dyDescent="0.15">
      <c r="E2186"/>
      <c r="F2186"/>
      <c r="G2186"/>
    </row>
    <row r="2187" spans="5:7" x14ac:dyDescent="0.15">
      <c r="E2187"/>
      <c r="F2187"/>
      <c r="G2187"/>
    </row>
    <row r="2188" spans="5:7" x14ac:dyDescent="0.15">
      <c r="E2188"/>
      <c r="F2188"/>
      <c r="G2188"/>
    </row>
    <row r="2189" spans="5:7" x14ac:dyDescent="0.15">
      <c r="E2189"/>
      <c r="F2189"/>
      <c r="G2189"/>
    </row>
    <row r="2190" spans="5:7" x14ac:dyDescent="0.15">
      <c r="E2190"/>
      <c r="F2190"/>
      <c r="G2190"/>
    </row>
    <row r="2191" spans="5:7" x14ac:dyDescent="0.15">
      <c r="E2191"/>
      <c r="F2191"/>
      <c r="G2191"/>
    </row>
    <row r="2192" spans="5:7" x14ac:dyDescent="0.15">
      <c r="E2192"/>
      <c r="F2192"/>
      <c r="G2192"/>
    </row>
    <row r="2193" spans="5:7" x14ac:dyDescent="0.15">
      <c r="E2193"/>
      <c r="F2193"/>
      <c r="G2193"/>
    </row>
    <row r="2194" spans="5:7" x14ac:dyDescent="0.15">
      <c r="E2194"/>
      <c r="F2194"/>
      <c r="G2194"/>
    </row>
    <row r="2195" spans="5:7" x14ac:dyDescent="0.15">
      <c r="E2195"/>
      <c r="F2195"/>
      <c r="G2195"/>
    </row>
    <row r="2196" spans="5:7" x14ac:dyDescent="0.15">
      <c r="E2196"/>
      <c r="F2196"/>
      <c r="G2196"/>
    </row>
    <row r="2197" spans="5:7" x14ac:dyDescent="0.15">
      <c r="E2197"/>
      <c r="F2197"/>
      <c r="G2197"/>
    </row>
    <row r="2198" spans="5:7" x14ac:dyDescent="0.15">
      <c r="E2198"/>
      <c r="F2198"/>
      <c r="G2198"/>
    </row>
    <row r="2199" spans="5:7" x14ac:dyDescent="0.15">
      <c r="E2199"/>
      <c r="F2199"/>
      <c r="G2199"/>
    </row>
    <row r="2200" spans="5:7" x14ac:dyDescent="0.15">
      <c r="E2200"/>
      <c r="F2200"/>
      <c r="G2200"/>
    </row>
    <row r="2201" spans="5:7" x14ac:dyDescent="0.15">
      <c r="E2201"/>
      <c r="F2201"/>
      <c r="G2201"/>
    </row>
    <row r="2202" spans="5:7" x14ac:dyDescent="0.15">
      <c r="E2202"/>
      <c r="F2202"/>
      <c r="G2202"/>
    </row>
    <row r="2203" spans="5:7" x14ac:dyDescent="0.15">
      <c r="E2203"/>
      <c r="F2203"/>
      <c r="G2203"/>
    </row>
    <row r="2204" spans="5:7" x14ac:dyDescent="0.15">
      <c r="E2204"/>
      <c r="F2204"/>
      <c r="G2204"/>
    </row>
    <row r="2205" spans="5:7" x14ac:dyDescent="0.15">
      <c r="E2205"/>
      <c r="F2205"/>
      <c r="G2205"/>
    </row>
    <row r="2206" spans="5:7" x14ac:dyDescent="0.15">
      <c r="E2206"/>
      <c r="F2206"/>
      <c r="G2206"/>
    </row>
    <row r="2207" spans="5:7" x14ac:dyDescent="0.15">
      <c r="E2207"/>
      <c r="F2207"/>
      <c r="G2207"/>
    </row>
    <row r="2208" spans="5:7" x14ac:dyDescent="0.15">
      <c r="E2208"/>
      <c r="F2208"/>
      <c r="G2208"/>
    </row>
    <row r="2209" spans="5:7" x14ac:dyDescent="0.15">
      <c r="E2209"/>
      <c r="F2209"/>
      <c r="G2209"/>
    </row>
    <row r="2210" spans="5:7" x14ac:dyDescent="0.15">
      <c r="E2210"/>
      <c r="F2210"/>
      <c r="G2210"/>
    </row>
    <row r="2211" spans="5:7" x14ac:dyDescent="0.15">
      <c r="E2211"/>
      <c r="F2211"/>
      <c r="G2211"/>
    </row>
    <row r="2212" spans="5:7" x14ac:dyDescent="0.15">
      <c r="E2212"/>
      <c r="F2212"/>
      <c r="G2212"/>
    </row>
    <row r="2213" spans="5:7" x14ac:dyDescent="0.15">
      <c r="E2213"/>
      <c r="F2213"/>
      <c r="G2213"/>
    </row>
    <row r="2214" spans="5:7" x14ac:dyDescent="0.15">
      <c r="E2214"/>
      <c r="F2214"/>
      <c r="G2214"/>
    </row>
    <row r="2215" spans="5:7" x14ac:dyDescent="0.15">
      <c r="E2215"/>
      <c r="F2215"/>
      <c r="G2215"/>
    </row>
    <row r="2216" spans="5:7" x14ac:dyDescent="0.15">
      <c r="E2216"/>
      <c r="F2216"/>
      <c r="G2216"/>
    </row>
    <row r="2217" spans="5:7" x14ac:dyDescent="0.15">
      <c r="E2217"/>
      <c r="F2217"/>
      <c r="G2217"/>
    </row>
    <row r="2218" spans="5:7" x14ac:dyDescent="0.15">
      <c r="E2218"/>
      <c r="F2218"/>
      <c r="G2218"/>
    </row>
    <row r="2219" spans="5:7" x14ac:dyDescent="0.15">
      <c r="E2219"/>
      <c r="F2219"/>
      <c r="G2219"/>
    </row>
    <row r="2220" spans="5:7" x14ac:dyDescent="0.15">
      <c r="E2220"/>
      <c r="F2220"/>
      <c r="G2220"/>
    </row>
    <row r="2221" spans="5:7" x14ac:dyDescent="0.15">
      <c r="E2221"/>
      <c r="F2221"/>
      <c r="G2221"/>
    </row>
    <row r="2222" spans="5:7" x14ac:dyDescent="0.15">
      <c r="E2222"/>
      <c r="F2222"/>
      <c r="G2222"/>
    </row>
    <row r="2223" spans="5:7" x14ac:dyDescent="0.15">
      <c r="E2223"/>
      <c r="F2223"/>
      <c r="G2223"/>
    </row>
    <row r="2224" spans="5:7" x14ac:dyDescent="0.15">
      <c r="E2224"/>
      <c r="F2224"/>
      <c r="G2224"/>
    </row>
    <row r="2225" spans="5:7" x14ac:dyDescent="0.15">
      <c r="E2225"/>
      <c r="F2225"/>
      <c r="G2225"/>
    </row>
    <row r="2226" spans="5:7" x14ac:dyDescent="0.15">
      <c r="E2226"/>
      <c r="F2226"/>
      <c r="G2226"/>
    </row>
    <row r="2227" spans="5:7" x14ac:dyDescent="0.15">
      <c r="E2227"/>
      <c r="F2227"/>
      <c r="G2227"/>
    </row>
    <row r="2228" spans="5:7" x14ac:dyDescent="0.15">
      <c r="E2228"/>
      <c r="F2228"/>
      <c r="G2228"/>
    </row>
    <row r="2229" spans="5:7" x14ac:dyDescent="0.15">
      <c r="E2229"/>
      <c r="F2229"/>
      <c r="G2229"/>
    </row>
    <row r="2230" spans="5:7" x14ac:dyDescent="0.15">
      <c r="E2230"/>
      <c r="F2230"/>
      <c r="G2230"/>
    </row>
    <row r="2231" spans="5:7" x14ac:dyDescent="0.15">
      <c r="E2231"/>
      <c r="F2231"/>
      <c r="G2231"/>
    </row>
    <row r="2232" spans="5:7" x14ac:dyDescent="0.15">
      <c r="E2232"/>
      <c r="F2232"/>
      <c r="G2232"/>
    </row>
    <row r="2233" spans="5:7" x14ac:dyDescent="0.15">
      <c r="E2233"/>
      <c r="F2233"/>
      <c r="G2233"/>
    </row>
    <row r="2234" spans="5:7" x14ac:dyDescent="0.15">
      <c r="E2234"/>
      <c r="F2234"/>
      <c r="G2234"/>
    </row>
    <row r="2235" spans="5:7" x14ac:dyDescent="0.15">
      <c r="E2235"/>
      <c r="F2235"/>
      <c r="G2235"/>
    </row>
    <row r="2236" spans="5:7" x14ac:dyDescent="0.15">
      <c r="E2236"/>
      <c r="F2236"/>
      <c r="G2236"/>
    </row>
    <row r="2237" spans="5:7" x14ac:dyDescent="0.15">
      <c r="E2237"/>
      <c r="F2237"/>
      <c r="G2237"/>
    </row>
    <row r="2238" spans="5:7" x14ac:dyDescent="0.15">
      <c r="E2238"/>
      <c r="F2238"/>
      <c r="G2238"/>
    </row>
    <row r="2239" spans="5:7" x14ac:dyDescent="0.15">
      <c r="E2239"/>
      <c r="F2239"/>
      <c r="G2239"/>
    </row>
    <row r="2240" spans="5:7" x14ac:dyDescent="0.15">
      <c r="E2240"/>
      <c r="F2240"/>
      <c r="G2240"/>
    </row>
    <row r="2241" spans="5:7" x14ac:dyDescent="0.15">
      <c r="E2241"/>
      <c r="F2241"/>
      <c r="G2241"/>
    </row>
    <row r="2242" spans="5:7" x14ac:dyDescent="0.15">
      <c r="E2242"/>
      <c r="F2242"/>
      <c r="G2242"/>
    </row>
    <row r="2243" spans="5:7" x14ac:dyDescent="0.15">
      <c r="E2243"/>
      <c r="F2243"/>
      <c r="G2243"/>
    </row>
    <row r="2244" spans="5:7" x14ac:dyDescent="0.15">
      <c r="E2244"/>
      <c r="F2244"/>
      <c r="G2244"/>
    </row>
    <row r="2245" spans="5:7" x14ac:dyDescent="0.15">
      <c r="E2245"/>
      <c r="F2245"/>
      <c r="G2245"/>
    </row>
    <row r="2246" spans="5:7" x14ac:dyDescent="0.15">
      <c r="E2246"/>
      <c r="F2246"/>
      <c r="G2246"/>
    </row>
    <row r="2247" spans="5:7" x14ac:dyDescent="0.15">
      <c r="E2247"/>
      <c r="F2247"/>
      <c r="G2247"/>
    </row>
    <row r="2248" spans="5:7" x14ac:dyDescent="0.15">
      <c r="E2248"/>
      <c r="F2248"/>
      <c r="G2248"/>
    </row>
    <row r="2249" spans="5:7" x14ac:dyDescent="0.15">
      <c r="E2249"/>
      <c r="F2249"/>
      <c r="G2249"/>
    </row>
    <row r="2250" spans="5:7" x14ac:dyDescent="0.15">
      <c r="E2250"/>
      <c r="F2250"/>
      <c r="G2250"/>
    </row>
    <row r="2251" spans="5:7" x14ac:dyDescent="0.15">
      <c r="E2251"/>
      <c r="F2251"/>
      <c r="G2251"/>
    </row>
    <row r="2252" spans="5:7" x14ac:dyDescent="0.15">
      <c r="E2252"/>
      <c r="F2252"/>
      <c r="G2252"/>
    </row>
    <row r="2253" spans="5:7" x14ac:dyDescent="0.15">
      <c r="E2253"/>
      <c r="F2253"/>
      <c r="G2253"/>
    </row>
    <row r="2254" spans="5:7" x14ac:dyDescent="0.15">
      <c r="E2254"/>
      <c r="F2254"/>
      <c r="G2254"/>
    </row>
    <row r="2255" spans="5:7" x14ac:dyDescent="0.15">
      <c r="E2255"/>
      <c r="F2255"/>
      <c r="G2255"/>
    </row>
    <row r="2256" spans="5:7" x14ac:dyDescent="0.15">
      <c r="E2256"/>
      <c r="F2256"/>
      <c r="G2256"/>
    </row>
    <row r="2257" spans="5:7" x14ac:dyDescent="0.15">
      <c r="E2257"/>
      <c r="F2257"/>
      <c r="G2257"/>
    </row>
    <row r="2258" spans="5:7" x14ac:dyDescent="0.15">
      <c r="E2258"/>
      <c r="F2258"/>
      <c r="G2258"/>
    </row>
    <row r="2259" spans="5:7" x14ac:dyDescent="0.15">
      <c r="E2259"/>
      <c r="F2259"/>
      <c r="G2259"/>
    </row>
    <row r="2260" spans="5:7" x14ac:dyDescent="0.15">
      <c r="E2260"/>
      <c r="F2260"/>
      <c r="G2260"/>
    </row>
    <row r="2261" spans="5:7" x14ac:dyDescent="0.15">
      <c r="E2261"/>
      <c r="F2261"/>
      <c r="G2261"/>
    </row>
    <row r="2262" spans="5:7" x14ac:dyDescent="0.15">
      <c r="E2262"/>
      <c r="F2262"/>
      <c r="G2262"/>
    </row>
    <row r="2263" spans="5:7" x14ac:dyDescent="0.15">
      <c r="E2263"/>
      <c r="F2263"/>
      <c r="G2263"/>
    </row>
    <row r="2264" spans="5:7" x14ac:dyDescent="0.15">
      <c r="E2264"/>
      <c r="F2264"/>
      <c r="G2264"/>
    </row>
    <row r="2265" spans="5:7" x14ac:dyDescent="0.15">
      <c r="E2265"/>
      <c r="F2265"/>
      <c r="G2265"/>
    </row>
    <row r="2266" spans="5:7" x14ac:dyDescent="0.15">
      <c r="E2266"/>
      <c r="F2266"/>
      <c r="G2266"/>
    </row>
    <row r="2267" spans="5:7" x14ac:dyDescent="0.15">
      <c r="E2267"/>
      <c r="F2267"/>
      <c r="G2267"/>
    </row>
    <row r="2268" spans="5:7" x14ac:dyDescent="0.15">
      <c r="E2268"/>
      <c r="F2268"/>
      <c r="G2268"/>
    </row>
    <row r="2269" spans="5:7" x14ac:dyDescent="0.15">
      <c r="E2269"/>
      <c r="F2269"/>
      <c r="G2269"/>
    </row>
    <row r="2270" spans="5:7" x14ac:dyDescent="0.15">
      <c r="E2270"/>
      <c r="F2270"/>
      <c r="G2270"/>
    </row>
    <row r="2271" spans="5:7" x14ac:dyDescent="0.15">
      <c r="E2271"/>
      <c r="F2271"/>
      <c r="G2271"/>
    </row>
    <row r="2272" spans="5:7" x14ac:dyDescent="0.15">
      <c r="E2272"/>
      <c r="F2272"/>
      <c r="G2272"/>
    </row>
    <row r="2273" spans="5:7" x14ac:dyDescent="0.15">
      <c r="E2273"/>
      <c r="F2273"/>
      <c r="G2273"/>
    </row>
    <row r="2274" spans="5:7" x14ac:dyDescent="0.15">
      <c r="E2274"/>
      <c r="F2274"/>
      <c r="G2274"/>
    </row>
    <row r="2275" spans="5:7" x14ac:dyDescent="0.15">
      <c r="E2275"/>
      <c r="F2275"/>
      <c r="G2275"/>
    </row>
    <row r="2276" spans="5:7" x14ac:dyDescent="0.15">
      <c r="E2276"/>
      <c r="F2276"/>
      <c r="G2276"/>
    </row>
    <row r="2277" spans="5:7" x14ac:dyDescent="0.15">
      <c r="E2277"/>
      <c r="F2277"/>
      <c r="G2277"/>
    </row>
    <row r="2278" spans="5:7" x14ac:dyDescent="0.15">
      <c r="E2278"/>
      <c r="F2278"/>
      <c r="G2278"/>
    </row>
    <row r="2279" spans="5:7" x14ac:dyDescent="0.15">
      <c r="E2279"/>
      <c r="F2279"/>
      <c r="G2279"/>
    </row>
    <row r="2280" spans="5:7" x14ac:dyDescent="0.15">
      <c r="E2280"/>
      <c r="F2280"/>
      <c r="G2280"/>
    </row>
    <row r="2281" spans="5:7" x14ac:dyDescent="0.15">
      <c r="E2281"/>
      <c r="F2281"/>
      <c r="G2281"/>
    </row>
    <row r="2282" spans="5:7" x14ac:dyDescent="0.15">
      <c r="E2282"/>
      <c r="F2282"/>
      <c r="G2282"/>
    </row>
    <row r="2283" spans="5:7" x14ac:dyDescent="0.15">
      <c r="E2283"/>
      <c r="F2283"/>
      <c r="G2283"/>
    </row>
    <row r="2284" spans="5:7" x14ac:dyDescent="0.15">
      <c r="E2284"/>
      <c r="F2284"/>
      <c r="G2284"/>
    </row>
    <row r="2285" spans="5:7" x14ac:dyDescent="0.15">
      <c r="E2285"/>
      <c r="F2285"/>
      <c r="G2285"/>
    </row>
    <row r="2286" spans="5:7" x14ac:dyDescent="0.15">
      <c r="E2286"/>
      <c r="F2286"/>
      <c r="G2286"/>
    </row>
    <row r="2287" spans="5:7" x14ac:dyDescent="0.15">
      <c r="E2287"/>
      <c r="F2287"/>
      <c r="G2287"/>
    </row>
    <row r="2288" spans="5:7" x14ac:dyDescent="0.15">
      <c r="E2288"/>
      <c r="F2288"/>
      <c r="G2288"/>
    </row>
    <row r="2289" spans="5:7" x14ac:dyDescent="0.15">
      <c r="E2289"/>
      <c r="F2289"/>
      <c r="G2289"/>
    </row>
    <row r="2290" spans="5:7" x14ac:dyDescent="0.15">
      <c r="E2290"/>
      <c r="F2290"/>
      <c r="G2290"/>
    </row>
    <row r="2291" spans="5:7" x14ac:dyDescent="0.15">
      <c r="E2291"/>
      <c r="F2291"/>
      <c r="G2291"/>
    </row>
    <row r="2292" spans="5:7" x14ac:dyDescent="0.15">
      <c r="E2292"/>
      <c r="F2292"/>
      <c r="G2292"/>
    </row>
    <row r="2293" spans="5:7" x14ac:dyDescent="0.15">
      <c r="E2293"/>
      <c r="F2293"/>
      <c r="G2293"/>
    </row>
    <row r="2294" spans="5:7" x14ac:dyDescent="0.15">
      <c r="E2294"/>
      <c r="F2294"/>
      <c r="G2294"/>
    </row>
    <row r="2295" spans="5:7" x14ac:dyDescent="0.15">
      <c r="E2295"/>
      <c r="F2295"/>
      <c r="G2295"/>
    </row>
    <row r="2296" spans="5:7" x14ac:dyDescent="0.15">
      <c r="E2296"/>
      <c r="F2296"/>
      <c r="G2296"/>
    </row>
    <row r="2297" spans="5:7" x14ac:dyDescent="0.15">
      <c r="E2297"/>
      <c r="F2297"/>
      <c r="G2297"/>
    </row>
    <row r="2298" spans="5:7" x14ac:dyDescent="0.15">
      <c r="E2298"/>
      <c r="F2298"/>
      <c r="G2298"/>
    </row>
    <row r="2299" spans="5:7" x14ac:dyDescent="0.15">
      <c r="E2299"/>
      <c r="F2299"/>
      <c r="G2299"/>
    </row>
    <row r="2300" spans="5:7" x14ac:dyDescent="0.15">
      <c r="E2300"/>
      <c r="F2300"/>
      <c r="G2300"/>
    </row>
    <row r="2301" spans="5:7" x14ac:dyDescent="0.15">
      <c r="E2301"/>
      <c r="F2301"/>
      <c r="G2301"/>
    </row>
    <row r="2302" spans="5:7" x14ac:dyDescent="0.15">
      <c r="E2302"/>
      <c r="F2302"/>
      <c r="G2302"/>
    </row>
    <row r="2303" spans="5:7" x14ac:dyDescent="0.15">
      <c r="E2303"/>
      <c r="F2303"/>
      <c r="G2303"/>
    </row>
    <row r="2304" spans="5:7" x14ac:dyDescent="0.15">
      <c r="E2304"/>
      <c r="F2304"/>
      <c r="G2304"/>
    </row>
    <row r="2305" spans="5:7" x14ac:dyDescent="0.15">
      <c r="E2305"/>
      <c r="F2305"/>
      <c r="G2305"/>
    </row>
    <row r="2306" spans="5:7" x14ac:dyDescent="0.15">
      <c r="E2306"/>
      <c r="F2306"/>
      <c r="G2306"/>
    </row>
    <row r="2307" spans="5:7" x14ac:dyDescent="0.15">
      <c r="E2307"/>
      <c r="F2307"/>
      <c r="G2307"/>
    </row>
    <row r="2308" spans="5:7" x14ac:dyDescent="0.15">
      <c r="E2308"/>
      <c r="F2308"/>
      <c r="G2308"/>
    </row>
    <row r="2309" spans="5:7" x14ac:dyDescent="0.15">
      <c r="E2309"/>
      <c r="F2309"/>
      <c r="G2309"/>
    </row>
    <row r="2310" spans="5:7" x14ac:dyDescent="0.15">
      <c r="E2310"/>
      <c r="F2310"/>
      <c r="G2310"/>
    </row>
    <row r="2311" spans="5:7" x14ac:dyDescent="0.15">
      <c r="E2311"/>
      <c r="F2311"/>
      <c r="G2311"/>
    </row>
    <row r="2312" spans="5:7" x14ac:dyDescent="0.15">
      <c r="E2312"/>
      <c r="F2312"/>
      <c r="G2312"/>
    </row>
    <row r="2313" spans="5:7" x14ac:dyDescent="0.15">
      <c r="E2313"/>
      <c r="F2313"/>
      <c r="G2313"/>
    </row>
    <row r="2314" spans="5:7" x14ac:dyDescent="0.15">
      <c r="E2314"/>
      <c r="F2314"/>
      <c r="G2314"/>
    </row>
    <row r="2315" spans="5:7" x14ac:dyDescent="0.15">
      <c r="E2315"/>
      <c r="F2315"/>
      <c r="G2315"/>
    </row>
    <row r="2316" spans="5:7" x14ac:dyDescent="0.15">
      <c r="E2316"/>
      <c r="F2316"/>
      <c r="G2316"/>
    </row>
    <row r="2317" spans="5:7" x14ac:dyDescent="0.15">
      <c r="E2317"/>
      <c r="F2317"/>
      <c r="G2317"/>
    </row>
    <row r="2318" spans="5:7" x14ac:dyDescent="0.15">
      <c r="E2318"/>
      <c r="F2318"/>
      <c r="G2318"/>
    </row>
    <row r="2319" spans="5:7" x14ac:dyDescent="0.15">
      <c r="E2319"/>
      <c r="F2319"/>
      <c r="G2319"/>
    </row>
    <row r="2320" spans="5:7" x14ac:dyDescent="0.15">
      <c r="E2320"/>
      <c r="F2320"/>
      <c r="G2320"/>
    </row>
    <row r="2321" spans="5:7" x14ac:dyDescent="0.15">
      <c r="E2321"/>
      <c r="F2321"/>
      <c r="G2321"/>
    </row>
    <row r="2322" spans="5:7" x14ac:dyDescent="0.15">
      <c r="E2322"/>
      <c r="F2322"/>
      <c r="G2322"/>
    </row>
    <row r="2323" spans="5:7" x14ac:dyDescent="0.15">
      <c r="E2323"/>
      <c r="F2323"/>
      <c r="G2323"/>
    </row>
    <row r="2324" spans="5:7" x14ac:dyDescent="0.15">
      <c r="E2324"/>
      <c r="F2324"/>
      <c r="G2324"/>
    </row>
    <row r="2325" spans="5:7" x14ac:dyDescent="0.15">
      <c r="E2325"/>
      <c r="F2325"/>
      <c r="G2325"/>
    </row>
    <row r="2326" spans="5:7" x14ac:dyDescent="0.15">
      <c r="E2326"/>
      <c r="F2326"/>
      <c r="G2326"/>
    </row>
    <row r="2327" spans="5:7" x14ac:dyDescent="0.15">
      <c r="E2327"/>
      <c r="F2327"/>
      <c r="G2327"/>
    </row>
    <row r="2328" spans="5:7" x14ac:dyDescent="0.15">
      <c r="E2328"/>
      <c r="F2328"/>
      <c r="G2328"/>
    </row>
    <row r="2329" spans="5:7" x14ac:dyDescent="0.15">
      <c r="E2329"/>
      <c r="F2329"/>
      <c r="G2329"/>
    </row>
    <row r="2330" spans="5:7" x14ac:dyDescent="0.15">
      <c r="E2330"/>
      <c r="F2330"/>
      <c r="G2330"/>
    </row>
    <row r="2331" spans="5:7" x14ac:dyDescent="0.15">
      <c r="E2331"/>
      <c r="F2331"/>
      <c r="G2331"/>
    </row>
    <row r="2332" spans="5:7" x14ac:dyDescent="0.15">
      <c r="E2332"/>
      <c r="F2332"/>
      <c r="G2332"/>
    </row>
    <row r="2333" spans="5:7" x14ac:dyDescent="0.15">
      <c r="E2333"/>
      <c r="F2333"/>
      <c r="G2333"/>
    </row>
    <row r="2334" spans="5:7" x14ac:dyDescent="0.15">
      <c r="E2334"/>
      <c r="F2334"/>
      <c r="G2334"/>
    </row>
    <row r="2335" spans="5:7" x14ac:dyDescent="0.15">
      <c r="E2335"/>
      <c r="F2335"/>
      <c r="G2335"/>
    </row>
    <row r="2336" spans="5:7" x14ac:dyDescent="0.15">
      <c r="E2336"/>
      <c r="F2336"/>
      <c r="G2336"/>
    </row>
    <row r="2337" spans="5:7" x14ac:dyDescent="0.15">
      <c r="E2337"/>
      <c r="F2337"/>
      <c r="G2337"/>
    </row>
    <row r="2338" spans="5:7" x14ac:dyDescent="0.15">
      <c r="E2338"/>
      <c r="F2338"/>
      <c r="G2338"/>
    </row>
    <row r="2339" spans="5:7" x14ac:dyDescent="0.15">
      <c r="E2339"/>
      <c r="F2339"/>
      <c r="G2339"/>
    </row>
    <row r="2340" spans="5:7" x14ac:dyDescent="0.15">
      <c r="E2340"/>
      <c r="F2340"/>
      <c r="G2340"/>
    </row>
    <row r="2341" spans="5:7" x14ac:dyDescent="0.15">
      <c r="E2341"/>
      <c r="F2341"/>
      <c r="G2341"/>
    </row>
    <row r="2342" spans="5:7" x14ac:dyDescent="0.15">
      <c r="E2342"/>
      <c r="F2342"/>
      <c r="G2342"/>
    </row>
    <row r="2343" spans="5:7" x14ac:dyDescent="0.15">
      <c r="E2343"/>
      <c r="F2343"/>
      <c r="G2343"/>
    </row>
    <row r="2344" spans="5:7" x14ac:dyDescent="0.15">
      <c r="E2344"/>
      <c r="F2344"/>
      <c r="G2344"/>
    </row>
    <row r="2345" spans="5:7" x14ac:dyDescent="0.15">
      <c r="E2345"/>
      <c r="F2345"/>
      <c r="G2345"/>
    </row>
    <row r="2346" spans="5:7" x14ac:dyDescent="0.15">
      <c r="E2346"/>
      <c r="F2346"/>
      <c r="G2346"/>
    </row>
    <row r="2347" spans="5:7" x14ac:dyDescent="0.15">
      <c r="E2347"/>
      <c r="F2347"/>
      <c r="G2347"/>
    </row>
    <row r="2348" spans="5:7" x14ac:dyDescent="0.15">
      <c r="E2348"/>
      <c r="F2348"/>
      <c r="G2348"/>
    </row>
    <row r="2349" spans="5:7" x14ac:dyDescent="0.15">
      <c r="E2349"/>
      <c r="F2349"/>
      <c r="G2349"/>
    </row>
    <row r="2350" spans="5:7" x14ac:dyDescent="0.15">
      <c r="E2350"/>
      <c r="F2350"/>
      <c r="G2350"/>
    </row>
    <row r="2351" spans="5:7" x14ac:dyDescent="0.15">
      <c r="E2351"/>
      <c r="F2351"/>
      <c r="G2351"/>
    </row>
    <row r="2352" spans="5:7" x14ac:dyDescent="0.15">
      <c r="E2352"/>
      <c r="F2352"/>
      <c r="G2352"/>
    </row>
    <row r="2353" spans="5:7" x14ac:dyDescent="0.15">
      <c r="E2353"/>
      <c r="F2353"/>
      <c r="G2353"/>
    </row>
    <row r="2354" spans="5:7" x14ac:dyDescent="0.15">
      <c r="E2354"/>
      <c r="F2354"/>
      <c r="G2354"/>
    </row>
    <row r="2355" spans="5:7" x14ac:dyDescent="0.15">
      <c r="E2355"/>
      <c r="F2355"/>
      <c r="G2355"/>
    </row>
    <row r="2356" spans="5:7" x14ac:dyDescent="0.15">
      <c r="E2356"/>
      <c r="F2356"/>
      <c r="G2356"/>
    </row>
    <row r="2357" spans="5:7" x14ac:dyDescent="0.15">
      <c r="E2357"/>
      <c r="F2357"/>
      <c r="G2357"/>
    </row>
    <row r="2358" spans="5:7" x14ac:dyDescent="0.15">
      <c r="E2358"/>
      <c r="F2358"/>
      <c r="G2358"/>
    </row>
    <row r="2359" spans="5:7" x14ac:dyDescent="0.15">
      <c r="E2359"/>
      <c r="F2359"/>
      <c r="G2359"/>
    </row>
    <row r="2360" spans="5:7" x14ac:dyDescent="0.15">
      <c r="E2360"/>
      <c r="F2360"/>
      <c r="G2360"/>
    </row>
    <row r="2361" spans="5:7" x14ac:dyDescent="0.15">
      <c r="E2361"/>
      <c r="F2361"/>
      <c r="G2361"/>
    </row>
    <row r="2362" spans="5:7" x14ac:dyDescent="0.15">
      <c r="E2362"/>
      <c r="F2362"/>
      <c r="G2362"/>
    </row>
    <row r="2363" spans="5:7" x14ac:dyDescent="0.15">
      <c r="E2363"/>
      <c r="F2363"/>
      <c r="G2363"/>
    </row>
    <row r="2364" spans="5:7" x14ac:dyDescent="0.15">
      <c r="E2364"/>
      <c r="F2364"/>
      <c r="G2364"/>
    </row>
    <row r="2365" spans="5:7" x14ac:dyDescent="0.15">
      <c r="E2365"/>
      <c r="F2365"/>
      <c r="G2365"/>
    </row>
    <row r="2366" spans="5:7" x14ac:dyDescent="0.15">
      <c r="E2366"/>
      <c r="F2366"/>
      <c r="G2366"/>
    </row>
    <row r="2367" spans="5:7" x14ac:dyDescent="0.15">
      <c r="E2367"/>
      <c r="F2367"/>
      <c r="G2367"/>
    </row>
    <row r="2368" spans="5:7" x14ac:dyDescent="0.15">
      <c r="E2368"/>
      <c r="F2368"/>
      <c r="G2368"/>
    </row>
    <row r="2369" spans="5:7" x14ac:dyDescent="0.15">
      <c r="E2369"/>
      <c r="F2369"/>
      <c r="G2369"/>
    </row>
    <row r="2370" spans="5:7" x14ac:dyDescent="0.15">
      <c r="E2370"/>
      <c r="F2370"/>
      <c r="G2370"/>
    </row>
    <row r="2371" spans="5:7" x14ac:dyDescent="0.15">
      <c r="E2371"/>
      <c r="F2371"/>
      <c r="G2371"/>
    </row>
    <row r="2372" spans="5:7" x14ac:dyDescent="0.15">
      <c r="E2372"/>
      <c r="F2372"/>
      <c r="G2372"/>
    </row>
    <row r="2373" spans="5:7" x14ac:dyDescent="0.15">
      <c r="E2373"/>
      <c r="F2373"/>
      <c r="G2373"/>
    </row>
    <row r="2374" spans="5:7" x14ac:dyDescent="0.15">
      <c r="E2374"/>
      <c r="F2374"/>
      <c r="G2374"/>
    </row>
    <row r="2375" spans="5:7" x14ac:dyDescent="0.15">
      <c r="E2375"/>
      <c r="F2375"/>
      <c r="G2375"/>
    </row>
    <row r="2376" spans="5:7" x14ac:dyDescent="0.15">
      <c r="E2376"/>
      <c r="F2376"/>
      <c r="G2376"/>
    </row>
    <row r="2377" spans="5:7" x14ac:dyDescent="0.15">
      <c r="E2377"/>
      <c r="F2377"/>
      <c r="G2377"/>
    </row>
    <row r="2378" spans="5:7" x14ac:dyDescent="0.15">
      <c r="E2378"/>
      <c r="F2378"/>
      <c r="G2378"/>
    </row>
    <row r="2379" spans="5:7" x14ac:dyDescent="0.15">
      <c r="E2379"/>
      <c r="F2379"/>
      <c r="G2379"/>
    </row>
    <row r="2380" spans="5:7" x14ac:dyDescent="0.15">
      <c r="E2380"/>
      <c r="F2380"/>
      <c r="G2380"/>
    </row>
    <row r="2381" spans="5:7" x14ac:dyDescent="0.15">
      <c r="E2381"/>
      <c r="F2381"/>
      <c r="G2381"/>
    </row>
    <row r="2382" spans="5:7" x14ac:dyDescent="0.15">
      <c r="E2382"/>
      <c r="F2382"/>
      <c r="G2382"/>
    </row>
    <row r="2383" spans="5:7" x14ac:dyDescent="0.15">
      <c r="E2383"/>
      <c r="F2383"/>
      <c r="G2383"/>
    </row>
    <row r="2384" spans="5:7" x14ac:dyDescent="0.15">
      <c r="E2384"/>
      <c r="F2384"/>
      <c r="G2384"/>
    </row>
    <row r="2385" spans="5:7" x14ac:dyDescent="0.15">
      <c r="E2385"/>
      <c r="F2385"/>
      <c r="G2385"/>
    </row>
    <row r="2386" spans="5:7" x14ac:dyDescent="0.15">
      <c r="E2386"/>
      <c r="F2386"/>
      <c r="G2386"/>
    </row>
    <row r="2387" spans="5:7" x14ac:dyDescent="0.15">
      <c r="E2387"/>
      <c r="F2387"/>
      <c r="G2387"/>
    </row>
    <row r="2388" spans="5:7" x14ac:dyDescent="0.15">
      <c r="E2388"/>
      <c r="F2388"/>
      <c r="G2388"/>
    </row>
    <row r="2389" spans="5:7" x14ac:dyDescent="0.15">
      <c r="E2389"/>
      <c r="F2389"/>
      <c r="G2389"/>
    </row>
    <row r="2390" spans="5:7" x14ac:dyDescent="0.15">
      <c r="E2390"/>
      <c r="F2390"/>
      <c r="G2390"/>
    </row>
    <row r="2391" spans="5:7" x14ac:dyDescent="0.15">
      <c r="E2391"/>
      <c r="F2391"/>
      <c r="G2391"/>
    </row>
    <row r="2392" spans="5:7" x14ac:dyDescent="0.15">
      <c r="E2392"/>
      <c r="F2392"/>
      <c r="G2392"/>
    </row>
    <row r="2393" spans="5:7" x14ac:dyDescent="0.15">
      <c r="E2393"/>
      <c r="F2393"/>
      <c r="G2393"/>
    </row>
    <row r="2394" spans="5:7" x14ac:dyDescent="0.15">
      <c r="E2394"/>
      <c r="F2394"/>
      <c r="G2394"/>
    </row>
    <row r="2395" spans="5:7" x14ac:dyDescent="0.15">
      <c r="E2395"/>
      <c r="F2395"/>
      <c r="G2395"/>
    </row>
    <row r="2396" spans="5:7" x14ac:dyDescent="0.15">
      <c r="E2396"/>
      <c r="F2396"/>
      <c r="G2396"/>
    </row>
    <row r="2397" spans="5:7" x14ac:dyDescent="0.15">
      <c r="E2397"/>
      <c r="F2397"/>
      <c r="G2397"/>
    </row>
    <row r="2398" spans="5:7" x14ac:dyDescent="0.15">
      <c r="E2398"/>
      <c r="F2398"/>
      <c r="G2398"/>
    </row>
    <row r="2399" spans="5:7" x14ac:dyDescent="0.15">
      <c r="E2399"/>
      <c r="F2399"/>
      <c r="G2399"/>
    </row>
    <row r="2400" spans="5:7" x14ac:dyDescent="0.15">
      <c r="E2400"/>
      <c r="F2400"/>
      <c r="G2400"/>
    </row>
    <row r="2401" spans="5:7" x14ac:dyDescent="0.15">
      <c r="E2401"/>
      <c r="F2401"/>
      <c r="G2401"/>
    </row>
    <row r="2402" spans="5:7" x14ac:dyDescent="0.15">
      <c r="E2402"/>
      <c r="F2402"/>
      <c r="G2402"/>
    </row>
    <row r="2403" spans="5:7" x14ac:dyDescent="0.15">
      <c r="E2403"/>
      <c r="F2403"/>
      <c r="G2403"/>
    </row>
    <row r="2404" spans="5:7" x14ac:dyDescent="0.15">
      <c r="E2404"/>
      <c r="F2404"/>
      <c r="G2404"/>
    </row>
    <row r="2405" spans="5:7" x14ac:dyDescent="0.15">
      <c r="E2405"/>
      <c r="F2405"/>
      <c r="G2405"/>
    </row>
    <row r="2406" spans="5:7" x14ac:dyDescent="0.15">
      <c r="E2406"/>
      <c r="F2406"/>
      <c r="G2406"/>
    </row>
    <row r="2407" spans="5:7" x14ac:dyDescent="0.15">
      <c r="E2407"/>
      <c r="F2407"/>
      <c r="G2407"/>
    </row>
    <row r="2408" spans="5:7" x14ac:dyDescent="0.15">
      <c r="E2408"/>
      <c r="F2408"/>
      <c r="G2408"/>
    </row>
    <row r="2409" spans="5:7" x14ac:dyDescent="0.15">
      <c r="E2409"/>
      <c r="F2409"/>
      <c r="G2409"/>
    </row>
    <row r="2410" spans="5:7" x14ac:dyDescent="0.15">
      <c r="E2410"/>
      <c r="F2410"/>
      <c r="G2410"/>
    </row>
    <row r="2411" spans="5:7" x14ac:dyDescent="0.15">
      <c r="E2411"/>
      <c r="F2411"/>
      <c r="G2411"/>
    </row>
    <row r="2412" spans="5:7" x14ac:dyDescent="0.15">
      <c r="E2412"/>
      <c r="F2412"/>
      <c r="G2412"/>
    </row>
    <row r="2413" spans="5:7" x14ac:dyDescent="0.15">
      <c r="E2413"/>
      <c r="F2413"/>
      <c r="G2413"/>
    </row>
    <row r="2414" spans="5:7" x14ac:dyDescent="0.15">
      <c r="E2414"/>
      <c r="F2414"/>
      <c r="G2414"/>
    </row>
    <row r="2415" spans="5:7" x14ac:dyDescent="0.15">
      <c r="E2415"/>
      <c r="F2415"/>
      <c r="G2415"/>
    </row>
    <row r="2416" spans="5:7" x14ac:dyDescent="0.15">
      <c r="E2416"/>
      <c r="F2416"/>
      <c r="G2416"/>
    </row>
    <row r="2417" spans="5:7" x14ac:dyDescent="0.15">
      <c r="E2417"/>
      <c r="F2417"/>
      <c r="G2417"/>
    </row>
    <row r="2418" spans="5:7" x14ac:dyDescent="0.15">
      <c r="E2418"/>
      <c r="F2418"/>
      <c r="G2418"/>
    </row>
    <row r="2419" spans="5:7" x14ac:dyDescent="0.15">
      <c r="E2419"/>
      <c r="F2419"/>
      <c r="G2419"/>
    </row>
    <row r="2420" spans="5:7" x14ac:dyDescent="0.15">
      <c r="E2420"/>
      <c r="F2420"/>
      <c r="G2420"/>
    </row>
    <row r="2421" spans="5:7" x14ac:dyDescent="0.15">
      <c r="E2421"/>
      <c r="F2421"/>
      <c r="G2421"/>
    </row>
    <row r="2422" spans="5:7" x14ac:dyDescent="0.15">
      <c r="E2422"/>
      <c r="F2422"/>
      <c r="G2422"/>
    </row>
    <row r="2423" spans="5:7" x14ac:dyDescent="0.15">
      <c r="E2423"/>
      <c r="F2423"/>
      <c r="G2423"/>
    </row>
    <row r="2424" spans="5:7" x14ac:dyDescent="0.15">
      <c r="E2424"/>
      <c r="F2424"/>
      <c r="G2424"/>
    </row>
    <row r="2425" spans="5:7" x14ac:dyDescent="0.15">
      <c r="E2425"/>
      <c r="F2425"/>
      <c r="G2425"/>
    </row>
    <row r="2426" spans="5:7" x14ac:dyDescent="0.15">
      <c r="E2426"/>
      <c r="F2426"/>
      <c r="G2426"/>
    </row>
    <row r="2427" spans="5:7" x14ac:dyDescent="0.15">
      <c r="E2427"/>
      <c r="F2427"/>
      <c r="G2427"/>
    </row>
    <row r="2428" spans="5:7" x14ac:dyDescent="0.15">
      <c r="E2428"/>
      <c r="F2428"/>
      <c r="G2428"/>
    </row>
    <row r="2429" spans="5:7" x14ac:dyDescent="0.15">
      <c r="E2429"/>
      <c r="F2429"/>
      <c r="G2429"/>
    </row>
    <row r="2430" spans="5:7" x14ac:dyDescent="0.15">
      <c r="E2430"/>
      <c r="F2430"/>
      <c r="G2430"/>
    </row>
    <row r="2431" spans="5:7" x14ac:dyDescent="0.15">
      <c r="E2431"/>
      <c r="F2431"/>
      <c r="G2431"/>
    </row>
    <row r="2432" spans="5:7" x14ac:dyDescent="0.15">
      <c r="E2432"/>
      <c r="F2432"/>
      <c r="G2432"/>
    </row>
    <row r="2433" spans="5:7" x14ac:dyDescent="0.15">
      <c r="E2433"/>
      <c r="F2433"/>
      <c r="G2433"/>
    </row>
    <row r="2434" spans="5:7" x14ac:dyDescent="0.15">
      <c r="E2434"/>
      <c r="F2434"/>
      <c r="G2434"/>
    </row>
    <row r="2435" spans="5:7" x14ac:dyDescent="0.15">
      <c r="E2435"/>
      <c r="F2435"/>
      <c r="G2435"/>
    </row>
    <row r="2436" spans="5:7" x14ac:dyDescent="0.15">
      <c r="E2436"/>
      <c r="F2436"/>
      <c r="G2436"/>
    </row>
    <row r="2437" spans="5:7" x14ac:dyDescent="0.15">
      <c r="E2437"/>
      <c r="F2437"/>
      <c r="G2437"/>
    </row>
    <row r="2438" spans="5:7" x14ac:dyDescent="0.15">
      <c r="E2438"/>
      <c r="F2438"/>
      <c r="G2438"/>
    </row>
    <row r="2439" spans="5:7" x14ac:dyDescent="0.15">
      <c r="E2439"/>
      <c r="F2439"/>
      <c r="G2439"/>
    </row>
    <row r="2440" spans="5:7" x14ac:dyDescent="0.15">
      <c r="E2440"/>
      <c r="F2440"/>
      <c r="G2440"/>
    </row>
    <row r="2441" spans="5:7" x14ac:dyDescent="0.15">
      <c r="E2441"/>
      <c r="F2441"/>
      <c r="G2441"/>
    </row>
    <row r="2442" spans="5:7" x14ac:dyDescent="0.15">
      <c r="E2442"/>
      <c r="F2442"/>
      <c r="G2442"/>
    </row>
    <row r="2443" spans="5:7" x14ac:dyDescent="0.15">
      <c r="E2443"/>
      <c r="F2443"/>
      <c r="G2443"/>
    </row>
    <row r="2444" spans="5:7" x14ac:dyDescent="0.15">
      <c r="E2444"/>
      <c r="F2444"/>
      <c r="G2444"/>
    </row>
    <row r="2445" spans="5:7" x14ac:dyDescent="0.15">
      <c r="E2445"/>
      <c r="F2445"/>
      <c r="G2445"/>
    </row>
    <row r="2446" spans="5:7" x14ac:dyDescent="0.15">
      <c r="E2446"/>
      <c r="F2446"/>
      <c r="G2446"/>
    </row>
    <row r="2447" spans="5:7" x14ac:dyDescent="0.15">
      <c r="E2447"/>
      <c r="F2447"/>
      <c r="G2447"/>
    </row>
    <row r="2448" spans="5:7" x14ac:dyDescent="0.15">
      <c r="E2448"/>
      <c r="F2448"/>
      <c r="G2448"/>
    </row>
    <row r="2449" spans="5:7" x14ac:dyDescent="0.15">
      <c r="E2449"/>
      <c r="F2449"/>
      <c r="G2449"/>
    </row>
    <row r="2450" spans="5:7" x14ac:dyDescent="0.15">
      <c r="E2450"/>
      <c r="F2450"/>
      <c r="G2450"/>
    </row>
    <row r="2451" spans="5:7" x14ac:dyDescent="0.15">
      <c r="E2451"/>
      <c r="F2451"/>
      <c r="G2451"/>
    </row>
    <row r="2452" spans="5:7" x14ac:dyDescent="0.15">
      <c r="E2452"/>
      <c r="F2452"/>
      <c r="G2452"/>
    </row>
    <row r="2453" spans="5:7" x14ac:dyDescent="0.15">
      <c r="E2453"/>
      <c r="F2453"/>
      <c r="G2453"/>
    </row>
    <row r="2454" spans="5:7" x14ac:dyDescent="0.15">
      <c r="E2454"/>
      <c r="F2454"/>
      <c r="G2454"/>
    </row>
    <row r="2455" spans="5:7" x14ac:dyDescent="0.15">
      <c r="E2455"/>
      <c r="F2455"/>
      <c r="G2455"/>
    </row>
    <row r="2456" spans="5:7" x14ac:dyDescent="0.15">
      <c r="E2456"/>
      <c r="F2456"/>
      <c r="G2456"/>
    </row>
    <row r="2457" spans="5:7" x14ac:dyDescent="0.15">
      <c r="E2457"/>
      <c r="F2457"/>
      <c r="G2457"/>
    </row>
    <row r="2458" spans="5:7" x14ac:dyDescent="0.15">
      <c r="E2458"/>
      <c r="F2458"/>
      <c r="G2458"/>
    </row>
    <row r="2459" spans="5:7" x14ac:dyDescent="0.15">
      <c r="E2459"/>
      <c r="F2459"/>
      <c r="G2459"/>
    </row>
    <row r="2460" spans="5:7" x14ac:dyDescent="0.15">
      <c r="E2460"/>
      <c r="F2460"/>
      <c r="G2460"/>
    </row>
    <row r="2461" spans="5:7" x14ac:dyDescent="0.15">
      <c r="E2461"/>
      <c r="F2461"/>
      <c r="G2461"/>
    </row>
    <row r="2462" spans="5:7" x14ac:dyDescent="0.15">
      <c r="E2462"/>
      <c r="F2462"/>
      <c r="G2462"/>
    </row>
    <row r="2463" spans="5:7" x14ac:dyDescent="0.15">
      <c r="E2463"/>
      <c r="F2463"/>
      <c r="G2463"/>
    </row>
    <row r="2464" spans="5:7" x14ac:dyDescent="0.15">
      <c r="E2464"/>
      <c r="F2464"/>
      <c r="G2464"/>
    </row>
    <row r="2465" spans="5:7" x14ac:dyDescent="0.15">
      <c r="E2465"/>
      <c r="F2465"/>
      <c r="G2465"/>
    </row>
    <row r="2466" spans="5:7" x14ac:dyDescent="0.15">
      <c r="E2466"/>
      <c r="F2466"/>
      <c r="G2466"/>
    </row>
    <row r="2467" spans="5:7" x14ac:dyDescent="0.15">
      <c r="E2467"/>
      <c r="F2467"/>
      <c r="G2467"/>
    </row>
    <row r="2468" spans="5:7" x14ac:dyDescent="0.15">
      <c r="E2468"/>
      <c r="F2468"/>
      <c r="G2468"/>
    </row>
    <row r="2469" spans="5:7" x14ac:dyDescent="0.15">
      <c r="E2469"/>
      <c r="F2469"/>
      <c r="G2469"/>
    </row>
    <row r="2470" spans="5:7" x14ac:dyDescent="0.15">
      <c r="E2470"/>
      <c r="F2470"/>
      <c r="G2470"/>
    </row>
    <row r="2471" spans="5:7" x14ac:dyDescent="0.15">
      <c r="E2471"/>
      <c r="F2471"/>
      <c r="G2471"/>
    </row>
    <row r="2472" spans="5:7" x14ac:dyDescent="0.15">
      <c r="E2472"/>
      <c r="F2472"/>
      <c r="G2472"/>
    </row>
    <row r="2473" spans="5:7" x14ac:dyDescent="0.15">
      <c r="E2473"/>
      <c r="F2473"/>
      <c r="G2473"/>
    </row>
    <row r="2474" spans="5:7" x14ac:dyDescent="0.15">
      <c r="E2474"/>
      <c r="F2474"/>
      <c r="G2474"/>
    </row>
    <row r="2475" spans="5:7" x14ac:dyDescent="0.15">
      <c r="E2475"/>
      <c r="F2475"/>
      <c r="G2475"/>
    </row>
    <row r="2476" spans="5:7" x14ac:dyDescent="0.15">
      <c r="E2476"/>
      <c r="F2476"/>
      <c r="G2476"/>
    </row>
    <row r="2477" spans="5:7" x14ac:dyDescent="0.15">
      <c r="E2477"/>
      <c r="F2477"/>
      <c r="G2477"/>
    </row>
    <row r="2478" spans="5:7" x14ac:dyDescent="0.15">
      <c r="E2478"/>
      <c r="F2478"/>
      <c r="G2478"/>
    </row>
    <row r="2479" spans="5:7" x14ac:dyDescent="0.15">
      <c r="E2479"/>
      <c r="F2479"/>
      <c r="G2479"/>
    </row>
    <row r="2480" spans="5:7" x14ac:dyDescent="0.15">
      <c r="E2480"/>
      <c r="F2480"/>
      <c r="G2480"/>
    </row>
    <row r="2481" spans="5:7" x14ac:dyDescent="0.15">
      <c r="E2481"/>
      <c r="F2481"/>
      <c r="G2481"/>
    </row>
    <row r="2482" spans="5:7" x14ac:dyDescent="0.15">
      <c r="E2482"/>
      <c r="F2482"/>
      <c r="G2482"/>
    </row>
    <row r="2483" spans="5:7" x14ac:dyDescent="0.15">
      <c r="E2483"/>
      <c r="F2483"/>
      <c r="G2483"/>
    </row>
    <row r="2484" spans="5:7" x14ac:dyDescent="0.15">
      <c r="E2484"/>
      <c r="F2484"/>
      <c r="G2484"/>
    </row>
    <row r="2485" spans="5:7" x14ac:dyDescent="0.15">
      <c r="E2485"/>
      <c r="F2485"/>
      <c r="G2485"/>
    </row>
    <row r="2486" spans="5:7" x14ac:dyDescent="0.15">
      <c r="E2486"/>
      <c r="F2486"/>
      <c r="G2486"/>
    </row>
    <row r="2487" spans="5:7" x14ac:dyDescent="0.15">
      <c r="E2487"/>
      <c r="F2487"/>
      <c r="G2487"/>
    </row>
    <row r="2488" spans="5:7" x14ac:dyDescent="0.15">
      <c r="E2488"/>
      <c r="F2488"/>
      <c r="G2488"/>
    </row>
    <row r="2489" spans="5:7" x14ac:dyDescent="0.15">
      <c r="E2489"/>
      <c r="F2489"/>
      <c r="G2489"/>
    </row>
    <row r="2490" spans="5:7" x14ac:dyDescent="0.15">
      <c r="E2490"/>
      <c r="F2490"/>
      <c r="G2490"/>
    </row>
    <row r="2491" spans="5:7" x14ac:dyDescent="0.15">
      <c r="E2491"/>
      <c r="F2491"/>
      <c r="G2491"/>
    </row>
    <row r="2492" spans="5:7" x14ac:dyDescent="0.15">
      <c r="E2492"/>
      <c r="F2492"/>
      <c r="G2492"/>
    </row>
    <row r="2493" spans="5:7" x14ac:dyDescent="0.15">
      <c r="E2493"/>
      <c r="F2493"/>
      <c r="G2493"/>
    </row>
    <row r="2494" spans="5:7" x14ac:dyDescent="0.15">
      <c r="E2494"/>
      <c r="F2494"/>
      <c r="G2494"/>
    </row>
    <row r="2495" spans="5:7" x14ac:dyDescent="0.15">
      <c r="E2495"/>
      <c r="F2495"/>
      <c r="G2495"/>
    </row>
    <row r="2496" spans="5:7" x14ac:dyDescent="0.15">
      <c r="E2496"/>
      <c r="F2496"/>
      <c r="G2496"/>
    </row>
    <row r="2497" spans="5:7" x14ac:dyDescent="0.15">
      <c r="E2497"/>
      <c r="F2497"/>
      <c r="G2497"/>
    </row>
    <row r="2498" spans="5:7" x14ac:dyDescent="0.15">
      <c r="E2498"/>
      <c r="F2498"/>
      <c r="G2498"/>
    </row>
    <row r="2499" spans="5:7" x14ac:dyDescent="0.15">
      <c r="E2499"/>
      <c r="F2499"/>
      <c r="G2499"/>
    </row>
    <row r="2500" spans="5:7" x14ac:dyDescent="0.15">
      <c r="E2500"/>
      <c r="F2500"/>
      <c r="G2500"/>
    </row>
    <row r="2501" spans="5:7" x14ac:dyDescent="0.15">
      <c r="E2501"/>
      <c r="F2501"/>
      <c r="G2501"/>
    </row>
    <row r="2502" spans="5:7" x14ac:dyDescent="0.15">
      <c r="E2502"/>
      <c r="F2502"/>
      <c r="G2502"/>
    </row>
    <row r="2503" spans="5:7" x14ac:dyDescent="0.15">
      <c r="E2503"/>
      <c r="F2503"/>
      <c r="G2503"/>
    </row>
    <row r="2504" spans="5:7" x14ac:dyDescent="0.15">
      <c r="E2504"/>
      <c r="F2504"/>
      <c r="G2504"/>
    </row>
    <row r="2505" spans="5:7" x14ac:dyDescent="0.15">
      <c r="E2505"/>
      <c r="F2505"/>
      <c r="G2505"/>
    </row>
    <row r="2506" spans="5:7" x14ac:dyDescent="0.15">
      <c r="E2506"/>
      <c r="F2506"/>
      <c r="G2506"/>
    </row>
    <row r="2507" spans="5:7" x14ac:dyDescent="0.15">
      <c r="E2507"/>
      <c r="F2507"/>
      <c r="G2507"/>
    </row>
    <row r="2508" spans="5:7" x14ac:dyDescent="0.15">
      <c r="E2508"/>
      <c r="F2508"/>
      <c r="G2508"/>
    </row>
    <row r="2509" spans="5:7" x14ac:dyDescent="0.15">
      <c r="E2509"/>
      <c r="F2509"/>
      <c r="G2509"/>
    </row>
    <row r="2510" spans="5:7" x14ac:dyDescent="0.15">
      <c r="E2510"/>
      <c r="F2510"/>
      <c r="G2510"/>
    </row>
    <row r="2511" spans="5:7" x14ac:dyDescent="0.15">
      <c r="E2511"/>
      <c r="F2511"/>
      <c r="G2511"/>
    </row>
    <row r="2512" spans="5:7" x14ac:dyDescent="0.15">
      <c r="E2512"/>
      <c r="F2512"/>
      <c r="G2512"/>
    </row>
    <row r="2513" spans="5:7" x14ac:dyDescent="0.15">
      <c r="E2513"/>
      <c r="F2513"/>
      <c r="G2513"/>
    </row>
    <row r="2514" spans="5:7" x14ac:dyDescent="0.15">
      <c r="E2514"/>
      <c r="F2514"/>
      <c r="G2514"/>
    </row>
    <row r="2515" spans="5:7" x14ac:dyDescent="0.15">
      <c r="E2515"/>
      <c r="F2515"/>
      <c r="G2515"/>
    </row>
    <row r="2516" spans="5:7" x14ac:dyDescent="0.15">
      <c r="E2516"/>
      <c r="F2516"/>
      <c r="G2516"/>
    </row>
    <row r="2517" spans="5:7" x14ac:dyDescent="0.15">
      <c r="E2517"/>
      <c r="F2517"/>
      <c r="G2517"/>
    </row>
    <row r="2518" spans="5:7" x14ac:dyDescent="0.15">
      <c r="E2518"/>
      <c r="F2518"/>
      <c r="G2518"/>
    </row>
    <row r="2519" spans="5:7" x14ac:dyDescent="0.15">
      <c r="E2519"/>
      <c r="F2519"/>
      <c r="G2519"/>
    </row>
    <row r="2520" spans="5:7" x14ac:dyDescent="0.15">
      <c r="E2520"/>
      <c r="F2520"/>
      <c r="G2520"/>
    </row>
    <row r="2521" spans="5:7" x14ac:dyDescent="0.15">
      <c r="E2521"/>
      <c r="F2521"/>
      <c r="G2521"/>
    </row>
    <row r="2522" spans="5:7" x14ac:dyDescent="0.15">
      <c r="E2522"/>
      <c r="F2522"/>
      <c r="G2522"/>
    </row>
    <row r="2523" spans="5:7" x14ac:dyDescent="0.15">
      <c r="E2523"/>
      <c r="F2523"/>
      <c r="G2523"/>
    </row>
    <row r="2524" spans="5:7" x14ac:dyDescent="0.15">
      <c r="E2524"/>
      <c r="F2524"/>
      <c r="G2524"/>
    </row>
    <row r="2525" spans="5:7" x14ac:dyDescent="0.15">
      <c r="E2525"/>
      <c r="F2525"/>
      <c r="G2525"/>
    </row>
    <row r="2526" spans="5:7" x14ac:dyDescent="0.15">
      <c r="E2526"/>
      <c r="F2526"/>
      <c r="G2526"/>
    </row>
    <row r="2527" spans="5:7" x14ac:dyDescent="0.15">
      <c r="E2527"/>
      <c r="F2527"/>
      <c r="G2527"/>
    </row>
    <row r="2528" spans="5:7" x14ac:dyDescent="0.15">
      <c r="E2528"/>
      <c r="F2528"/>
      <c r="G2528"/>
    </row>
    <row r="2529" spans="5:7" x14ac:dyDescent="0.15">
      <c r="E2529"/>
      <c r="F2529"/>
      <c r="G2529"/>
    </row>
    <row r="2530" spans="5:7" x14ac:dyDescent="0.15">
      <c r="E2530"/>
      <c r="F2530"/>
      <c r="G2530"/>
    </row>
    <row r="2531" spans="5:7" x14ac:dyDescent="0.15">
      <c r="E2531"/>
      <c r="F2531"/>
      <c r="G2531"/>
    </row>
    <row r="2532" spans="5:7" x14ac:dyDescent="0.15">
      <c r="E2532"/>
      <c r="F2532"/>
      <c r="G2532"/>
    </row>
    <row r="2533" spans="5:7" x14ac:dyDescent="0.15">
      <c r="E2533"/>
      <c r="F2533"/>
      <c r="G2533"/>
    </row>
    <row r="2534" spans="5:7" x14ac:dyDescent="0.15">
      <c r="E2534"/>
      <c r="F2534"/>
      <c r="G2534"/>
    </row>
    <row r="2535" spans="5:7" x14ac:dyDescent="0.15">
      <c r="E2535"/>
      <c r="F2535"/>
      <c r="G2535"/>
    </row>
    <row r="2536" spans="5:7" x14ac:dyDescent="0.15">
      <c r="E2536"/>
      <c r="F2536"/>
      <c r="G2536"/>
    </row>
    <row r="2537" spans="5:7" x14ac:dyDescent="0.15">
      <c r="E2537"/>
      <c r="F2537"/>
      <c r="G2537"/>
    </row>
    <row r="2538" spans="5:7" x14ac:dyDescent="0.15">
      <c r="E2538"/>
      <c r="F2538"/>
      <c r="G2538"/>
    </row>
    <row r="2539" spans="5:7" x14ac:dyDescent="0.15">
      <c r="E2539"/>
      <c r="F2539"/>
      <c r="G2539"/>
    </row>
    <row r="2540" spans="5:7" x14ac:dyDescent="0.15">
      <c r="E2540"/>
      <c r="F2540"/>
      <c r="G2540"/>
    </row>
    <row r="2541" spans="5:7" x14ac:dyDescent="0.15">
      <c r="E2541"/>
      <c r="F2541"/>
      <c r="G2541"/>
    </row>
    <row r="2542" spans="5:7" x14ac:dyDescent="0.15">
      <c r="E2542"/>
      <c r="F2542"/>
      <c r="G2542"/>
    </row>
    <row r="2543" spans="5:7" x14ac:dyDescent="0.15">
      <c r="E2543"/>
      <c r="F2543"/>
      <c r="G2543"/>
    </row>
    <row r="2544" spans="5:7" x14ac:dyDescent="0.15">
      <c r="E2544"/>
      <c r="F2544"/>
      <c r="G2544"/>
    </row>
    <row r="2545" spans="5:7" x14ac:dyDescent="0.15">
      <c r="E2545"/>
      <c r="F2545"/>
      <c r="G2545"/>
    </row>
    <row r="2546" spans="5:7" x14ac:dyDescent="0.15">
      <c r="E2546"/>
      <c r="F2546"/>
      <c r="G2546"/>
    </row>
    <row r="2547" spans="5:7" x14ac:dyDescent="0.15">
      <c r="E2547"/>
      <c r="F2547"/>
      <c r="G2547"/>
    </row>
    <row r="2548" spans="5:7" x14ac:dyDescent="0.15">
      <c r="E2548"/>
      <c r="F2548"/>
      <c r="G2548"/>
    </row>
    <row r="2549" spans="5:7" x14ac:dyDescent="0.15">
      <c r="E2549"/>
      <c r="F2549"/>
      <c r="G2549"/>
    </row>
    <row r="2550" spans="5:7" x14ac:dyDescent="0.15">
      <c r="E2550"/>
      <c r="F2550"/>
      <c r="G2550"/>
    </row>
    <row r="2551" spans="5:7" x14ac:dyDescent="0.15">
      <c r="E2551"/>
      <c r="F2551"/>
      <c r="G2551"/>
    </row>
    <row r="2552" spans="5:7" x14ac:dyDescent="0.15">
      <c r="E2552"/>
      <c r="F2552"/>
      <c r="G2552"/>
    </row>
    <row r="2553" spans="5:7" x14ac:dyDescent="0.15">
      <c r="E2553"/>
      <c r="F2553"/>
      <c r="G2553"/>
    </row>
    <row r="2554" spans="5:7" x14ac:dyDescent="0.15">
      <c r="E2554"/>
      <c r="F2554"/>
      <c r="G2554"/>
    </row>
    <row r="2555" spans="5:7" x14ac:dyDescent="0.15">
      <c r="E2555"/>
      <c r="F2555"/>
      <c r="G2555"/>
    </row>
    <row r="2556" spans="5:7" x14ac:dyDescent="0.15">
      <c r="E2556"/>
      <c r="F2556"/>
      <c r="G2556"/>
    </row>
    <row r="2557" spans="5:7" x14ac:dyDescent="0.15">
      <c r="E2557"/>
      <c r="F2557"/>
      <c r="G2557"/>
    </row>
    <row r="2558" spans="5:7" x14ac:dyDescent="0.15">
      <c r="E2558"/>
      <c r="F2558"/>
      <c r="G2558"/>
    </row>
    <row r="2559" spans="5:7" x14ac:dyDescent="0.15">
      <c r="E2559"/>
      <c r="F2559"/>
      <c r="G2559"/>
    </row>
    <row r="2560" spans="5:7" x14ac:dyDescent="0.15">
      <c r="E2560"/>
      <c r="F2560"/>
      <c r="G2560"/>
    </row>
    <row r="2561" spans="5:7" x14ac:dyDescent="0.15">
      <c r="E2561"/>
      <c r="F2561"/>
      <c r="G2561"/>
    </row>
    <row r="2562" spans="5:7" x14ac:dyDescent="0.15">
      <c r="E2562"/>
      <c r="F2562"/>
      <c r="G2562"/>
    </row>
    <row r="2563" spans="5:7" x14ac:dyDescent="0.15">
      <c r="E2563"/>
      <c r="F2563"/>
      <c r="G2563"/>
    </row>
    <row r="2564" spans="5:7" x14ac:dyDescent="0.15">
      <c r="E2564"/>
      <c r="F2564"/>
      <c r="G2564"/>
    </row>
    <row r="2565" spans="5:7" x14ac:dyDescent="0.15">
      <c r="E2565"/>
      <c r="F2565"/>
      <c r="G2565"/>
    </row>
    <row r="2566" spans="5:7" x14ac:dyDescent="0.15">
      <c r="E2566"/>
      <c r="F2566"/>
      <c r="G2566"/>
    </row>
    <row r="2567" spans="5:7" x14ac:dyDescent="0.15">
      <c r="E2567"/>
      <c r="F2567"/>
      <c r="G2567"/>
    </row>
    <row r="2568" spans="5:7" x14ac:dyDescent="0.15">
      <c r="E2568"/>
      <c r="F2568"/>
      <c r="G2568"/>
    </row>
    <row r="2569" spans="5:7" x14ac:dyDescent="0.15">
      <c r="E2569"/>
      <c r="F2569"/>
      <c r="G2569"/>
    </row>
    <row r="2570" spans="5:7" x14ac:dyDescent="0.15">
      <c r="E2570"/>
      <c r="F2570"/>
      <c r="G2570"/>
    </row>
    <row r="2571" spans="5:7" x14ac:dyDescent="0.15">
      <c r="E2571"/>
      <c r="F2571"/>
      <c r="G2571"/>
    </row>
    <row r="2572" spans="5:7" x14ac:dyDescent="0.15">
      <c r="E2572"/>
      <c r="F2572"/>
      <c r="G2572"/>
    </row>
    <row r="2573" spans="5:7" x14ac:dyDescent="0.15">
      <c r="E2573"/>
      <c r="F2573"/>
      <c r="G2573"/>
    </row>
    <row r="2574" spans="5:7" x14ac:dyDescent="0.15">
      <c r="E2574"/>
      <c r="F2574"/>
      <c r="G2574"/>
    </row>
    <row r="2575" spans="5:7" x14ac:dyDescent="0.15">
      <c r="E2575"/>
      <c r="F2575"/>
      <c r="G2575"/>
    </row>
    <row r="2576" spans="5:7" x14ac:dyDescent="0.15">
      <c r="E2576"/>
      <c r="F2576"/>
      <c r="G2576"/>
    </row>
    <row r="2577" spans="5:7" x14ac:dyDescent="0.15">
      <c r="E2577"/>
      <c r="F2577"/>
      <c r="G2577"/>
    </row>
    <row r="2578" spans="5:7" x14ac:dyDescent="0.15">
      <c r="E2578"/>
      <c r="F2578"/>
      <c r="G2578"/>
    </row>
    <row r="2579" spans="5:7" x14ac:dyDescent="0.15">
      <c r="E2579"/>
      <c r="F2579"/>
      <c r="G2579"/>
    </row>
    <row r="2580" spans="5:7" x14ac:dyDescent="0.15">
      <c r="E2580"/>
      <c r="F2580"/>
      <c r="G2580"/>
    </row>
    <row r="2581" spans="5:7" x14ac:dyDescent="0.15">
      <c r="E2581"/>
      <c r="F2581"/>
      <c r="G2581"/>
    </row>
    <row r="2582" spans="5:7" x14ac:dyDescent="0.15">
      <c r="E2582"/>
      <c r="F2582"/>
      <c r="G2582"/>
    </row>
    <row r="2583" spans="5:7" x14ac:dyDescent="0.15">
      <c r="E2583"/>
      <c r="F2583"/>
      <c r="G2583"/>
    </row>
    <row r="2584" spans="5:7" x14ac:dyDescent="0.15">
      <c r="E2584"/>
      <c r="F2584"/>
      <c r="G2584"/>
    </row>
    <row r="2585" spans="5:7" x14ac:dyDescent="0.15">
      <c r="E2585"/>
      <c r="F2585"/>
      <c r="G2585"/>
    </row>
    <row r="2586" spans="5:7" x14ac:dyDescent="0.15">
      <c r="E2586"/>
      <c r="F2586"/>
      <c r="G2586"/>
    </row>
    <row r="2587" spans="5:7" x14ac:dyDescent="0.15">
      <c r="E2587"/>
      <c r="F2587"/>
      <c r="G2587"/>
    </row>
    <row r="2588" spans="5:7" x14ac:dyDescent="0.15">
      <c r="E2588"/>
      <c r="F2588"/>
      <c r="G2588"/>
    </row>
    <row r="2589" spans="5:7" x14ac:dyDescent="0.15">
      <c r="E2589"/>
      <c r="F2589"/>
      <c r="G2589"/>
    </row>
    <row r="2590" spans="5:7" x14ac:dyDescent="0.15">
      <c r="E2590"/>
      <c r="F2590"/>
      <c r="G2590"/>
    </row>
    <row r="2591" spans="5:7" x14ac:dyDescent="0.15">
      <c r="E2591"/>
      <c r="F2591"/>
      <c r="G2591"/>
    </row>
    <row r="2592" spans="5:7" x14ac:dyDescent="0.15">
      <c r="E2592"/>
      <c r="F2592"/>
      <c r="G2592"/>
    </row>
    <row r="2593" spans="5:7" x14ac:dyDescent="0.15">
      <c r="E2593"/>
      <c r="F2593"/>
      <c r="G2593"/>
    </row>
    <row r="2594" spans="5:7" x14ac:dyDescent="0.15">
      <c r="E2594"/>
      <c r="F2594"/>
      <c r="G2594"/>
    </row>
    <row r="2595" spans="5:7" x14ac:dyDescent="0.15">
      <c r="E2595"/>
      <c r="F2595"/>
      <c r="G2595"/>
    </row>
    <row r="2596" spans="5:7" x14ac:dyDescent="0.15">
      <c r="E2596"/>
      <c r="F2596"/>
      <c r="G2596"/>
    </row>
    <row r="2597" spans="5:7" x14ac:dyDescent="0.15">
      <c r="E2597"/>
      <c r="F2597"/>
      <c r="G2597"/>
    </row>
    <row r="2598" spans="5:7" x14ac:dyDescent="0.15">
      <c r="E2598"/>
      <c r="F2598"/>
      <c r="G2598"/>
    </row>
    <row r="2599" spans="5:7" x14ac:dyDescent="0.15">
      <c r="E2599"/>
      <c r="F2599"/>
      <c r="G2599"/>
    </row>
    <row r="2600" spans="5:7" x14ac:dyDescent="0.15">
      <c r="E2600"/>
      <c r="F2600"/>
      <c r="G2600"/>
    </row>
    <row r="2601" spans="5:7" x14ac:dyDescent="0.15">
      <c r="E2601"/>
      <c r="F2601"/>
      <c r="G2601"/>
    </row>
    <row r="2602" spans="5:7" x14ac:dyDescent="0.15">
      <c r="E2602"/>
      <c r="F2602"/>
      <c r="G2602"/>
    </row>
    <row r="2603" spans="5:7" x14ac:dyDescent="0.15">
      <c r="E2603"/>
      <c r="F2603"/>
      <c r="G2603"/>
    </row>
    <row r="2604" spans="5:7" x14ac:dyDescent="0.15">
      <c r="E2604"/>
      <c r="F2604"/>
      <c r="G2604"/>
    </row>
    <row r="2605" spans="5:7" x14ac:dyDescent="0.15">
      <c r="E2605"/>
      <c r="F2605"/>
      <c r="G2605"/>
    </row>
    <row r="2606" spans="5:7" x14ac:dyDescent="0.15">
      <c r="E2606"/>
      <c r="F2606"/>
      <c r="G2606"/>
    </row>
    <row r="2607" spans="5:7" x14ac:dyDescent="0.15">
      <c r="E2607"/>
      <c r="F2607"/>
      <c r="G2607"/>
    </row>
    <row r="2608" spans="5:7" x14ac:dyDescent="0.15">
      <c r="E2608"/>
      <c r="F2608"/>
      <c r="G2608"/>
    </row>
    <row r="2609" spans="5:7" x14ac:dyDescent="0.15">
      <c r="E2609"/>
      <c r="F2609"/>
      <c r="G2609"/>
    </row>
    <row r="2610" spans="5:7" x14ac:dyDescent="0.15">
      <c r="E2610"/>
      <c r="F2610"/>
      <c r="G2610"/>
    </row>
    <row r="2611" spans="5:7" x14ac:dyDescent="0.15">
      <c r="E2611"/>
      <c r="F2611"/>
      <c r="G2611"/>
    </row>
    <row r="2612" spans="5:7" x14ac:dyDescent="0.15">
      <c r="E2612"/>
      <c r="F2612"/>
      <c r="G2612"/>
    </row>
    <row r="2613" spans="5:7" x14ac:dyDescent="0.15">
      <c r="E2613"/>
      <c r="F2613"/>
      <c r="G2613"/>
    </row>
    <row r="2614" spans="5:7" x14ac:dyDescent="0.15">
      <c r="E2614"/>
      <c r="F2614"/>
      <c r="G2614"/>
    </row>
    <row r="2615" spans="5:7" x14ac:dyDescent="0.15">
      <c r="E2615"/>
      <c r="F2615"/>
      <c r="G2615"/>
    </row>
    <row r="2616" spans="5:7" x14ac:dyDescent="0.15">
      <c r="E2616"/>
      <c r="F2616"/>
      <c r="G2616"/>
    </row>
    <row r="2617" spans="5:7" x14ac:dyDescent="0.15">
      <c r="E2617"/>
      <c r="F2617"/>
      <c r="G2617"/>
    </row>
    <row r="2618" spans="5:7" x14ac:dyDescent="0.15">
      <c r="E2618"/>
      <c r="F2618"/>
      <c r="G2618"/>
    </row>
    <row r="2619" spans="5:7" x14ac:dyDescent="0.15">
      <c r="E2619"/>
      <c r="F2619"/>
      <c r="G2619"/>
    </row>
    <row r="2620" spans="5:7" x14ac:dyDescent="0.15">
      <c r="E2620"/>
      <c r="F2620"/>
      <c r="G2620"/>
    </row>
    <row r="2621" spans="5:7" x14ac:dyDescent="0.15">
      <c r="E2621"/>
      <c r="F2621"/>
      <c r="G2621"/>
    </row>
    <row r="2622" spans="5:7" x14ac:dyDescent="0.15">
      <c r="E2622"/>
      <c r="F2622"/>
      <c r="G2622"/>
    </row>
    <row r="2623" spans="5:7" x14ac:dyDescent="0.15">
      <c r="E2623"/>
      <c r="F2623"/>
      <c r="G2623"/>
    </row>
    <row r="2624" spans="5:7" x14ac:dyDescent="0.15">
      <c r="E2624"/>
      <c r="F2624"/>
      <c r="G2624"/>
    </row>
    <row r="2625" spans="5:7" x14ac:dyDescent="0.15">
      <c r="E2625"/>
      <c r="F2625"/>
      <c r="G2625"/>
    </row>
    <row r="2626" spans="5:7" x14ac:dyDescent="0.15">
      <c r="E2626"/>
      <c r="F2626"/>
      <c r="G2626"/>
    </row>
    <row r="2627" spans="5:7" x14ac:dyDescent="0.15">
      <c r="E2627"/>
      <c r="F2627"/>
      <c r="G2627"/>
    </row>
    <row r="2628" spans="5:7" x14ac:dyDescent="0.15">
      <c r="E2628"/>
      <c r="F2628"/>
      <c r="G2628"/>
    </row>
    <row r="2629" spans="5:7" x14ac:dyDescent="0.15">
      <c r="E2629"/>
      <c r="F2629"/>
      <c r="G2629"/>
    </row>
    <row r="2630" spans="5:7" x14ac:dyDescent="0.15">
      <c r="E2630"/>
      <c r="F2630"/>
      <c r="G2630"/>
    </row>
    <row r="2631" spans="5:7" x14ac:dyDescent="0.15">
      <c r="E2631"/>
      <c r="F2631"/>
      <c r="G2631"/>
    </row>
    <row r="2632" spans="5:7" x14ac:dyDescent="0.15">
      <c r="E2632"/>
      <c r="F2632"/>
      <c r="G2632"/>
    </row>
    <row r="2633" spans="5:7" x14ac:dyDescent="0.15">
      <c r="E2633"/>
      <c r="F2633"/>
      <c r="G2633"/>
    </row>
    <row r="2634" spans="5:7" x14ac:dyDescent="0.15">
      <c r="E2634"/>
      <c r="F2634"/>
      <c r="G2634"/>
    </row>
    <row r="2635" spans="5:7" x14ac:dyDescent="0.15">
      <c r="E2635"/>
      <c r="F2635"/>
      <c r="G2635"/>
    </row>
    <row r="2636" spans="5:7" x14ac:dyDescent="0.15">
      <c r="E2636"/>
      <c r="F2636"/>
      <c r="G2636"/>
    </row>
    <row r="2637" spans="5:7" x14ac:dyDescent="0.15">
      <c r="E2637"/>
      <c r="F2637"/>
      <c r="G2637"/>
    </row>
    <row r="2638" spans="5:7" x14ac:dyDescent="0.15">
      <c r="E2638"/>
      <c r="F2638"/>
      <c r="G2638"/>
    </row>
    <row r="2639" spans="5:7" x14ac:dyDescent="0.15">
      <c r="E2639"/>
      <c r="F2639"/>
      <c r="G2639"/>
    </row>
    <row r="2640" spans="5:7" x14ac:dyDescent="0.15">
      <c r="E2640"/>
      <c r="F2640"/>
      <c r="G2640"/>
    </row>
    <row r="2641" spans="5:7" x14ac:dyDescent="0.15">
      <c r="E2641"/>
      <c r="F2641"/>
      <c r="G2641"/>
    </row>
    <row r="2642" spans="5:7" x14ac:dyDescent="0.15">
      <c r="E2642"/>
      <c r="F2642"/>
      <c r="G2642"/>
    </row>
    <row r="2643" spans="5:7" x14ac:dyDescent="0.15">
      <c r="E2643"/>
      <c r="F2643"/>
      <c r="G2643"/>
    </row>
    <row r="2644" spans="5:7" x14ac:dyDescent="0.15">
      <c r="E2644"/>
      <c r="F2644"/>
      <c r="G2644"/>
    </row>
    <row r="2645" spans="5:7" x14ac:dyDescent="0.15">
      <c r="E2645"/>
      <c r="F2645"/>
      <c r="G2645"/>
    </row>
    <row r="2646" spans="5:7" x14ac:dyDescent="0.15">
      <c r="E2646"/>
      <c r="F2646"/>
      <c r="G2646"/>
    </row>
    <row r="2647" spans="5:7" x14ac:dyDescent="0.15">
      <c r="E2647"/>
      <c r="F2647"/>
      <c r="G2647"/>
    </row>
    <row r="2648" spans="5:7" x14ac:dyDescent="0.15">
      <c r="E2648"/>
      <c r="F2648"/>
      <c r="G2648"/>
    </row>
    <row r="2649" spans="5:7" x14ac:dyDescent="0.15">
      <c r="E2649"/>
      <c r="F2649"/>
      <c r="G2649"/>
    </row>
    <row r="2650" spans="5:7" x14ac:dyDescent="0.15">
      <c r="E2650"/>
      <c r="F2650"/>
      <c r="G2650"/>
    </row>
    <row r="2651" spans="5:7" x14ac:dyDescent="0.15">
      <c r="E2651"/>
      <c r="F2651"/>
      <c r="G2651"/>
    </row>
    <row r="2652" spans="5:7" x14ac:dyDescent="0.15">
      <c r="E2652"/>
      <c r="F2652"/>
      <c r="G2652"/>
    </row>
    <row r="2653" spans="5:7" x14ac:dyDescent="0.15">
      <c r="E2653"/>
      <c r="F2653"/>
      <c r="G2653"/>
    </row>
    <row r="2654" spans="5:7" x14ac:dyDescent="0.15">
      <c r="E2654"/>
      <c r="F2654"/>
      <c r="G2654"/>
    </row>
    <row r="2655" spans="5:7" x14ac:dyDescent="0.15">
      <c r="E2655"/>
      <c r="F2655"/>
      <c r="G2655"/>
    </row>
    <row r="2656" spans="5:7" x14ac:dyDescent="0.15">
      <c r="E2656"/>
      <c r="F2656"/>
      <c r="G2656"/>
    </row>
    <row r="2657" spans="5:7" x14ac:dyDescent="0.15">
      <c r="E2657"/>
      <c r="F2657"/>
      <c r="G2657"/>
    </row>
    <row r="2658" spans="5:7" x14ac:dyDescent="0.15">
      <c r="E2658"/>
      <c r="F2658"/>
      <c r="G2658"/>
    </row>
    <row r="2659" spans="5:7" x14ac:dyDescent="0.15">
      <c r="E2659"/>
      <c r="F2659"/>
      <c r="G2659"/>
    </row>
    <row r="2660" spans="5:7" x14ac:dyDescent="0.15">
      <c r="E2660"/>
      <c r="F2660"/>
      <c r="G2660"/>
    </row>
    <row r="2661" spans="5:7" x14ac:dyDescent="0.15">
      <c r="E2661"/>
      <c r="F2661"/>
      <c r="G2661"/>
    </row>
    <row r="2662" spans="5:7" x14ac:dyDescent="0.15">
      <c r="E2662"/>
      <c r="F2662"/>
      <c r="G2662"/>
    </row>
    <row r="2663" spans="5:7" x14ac:dyDescent="0.15">
      <c r="E2663"/>
      <c r="F2663"/>
      <c r="G2663"/>
    </row>
    <row r="2664" spans="5:7" x14ac:dyDescent="0.15">
      <c r="E2664"/>
      <c r="F2664"/>
      <c r="G2664"/>
    </row>
    <row r="2665" spans="5:7" x14ac:dyDescent="0.15">
      <c r="E2665"/>
      <c r="F2665"/>
      <c r="G2665"/>
    </row>
    <row r="2666" spans="5:7" x14ac:dyDescent="0.15">
      <c r="E2666"/>
      <c r="F2666"/>
      <c r="G2666"/>
    </row>
    <row r="2667" spans="5:7" x14ac:dyDescent="0.15">
      <c r="E2667"/>
      <c r="F2667"/>
      <c r="G2667"/>
    </row>
    <row r="2668" spans="5:7" x14ac:dyDescent="0.15">
      <c r="E2668"/>
      <c r="F2668"/>
      <c r="G2668"/>
    </row>
    <row r="2669" spans="5:7" x14ac:dyDescent="0.15">
      <c r="E2669"/>
      <c r="F2669"/>
      <c r="G2669"/>
    </row>
    <row r="2670" spans="5:7" x14ac:dyDescent="0.15">
      <c r="E2670"/>
      <c r="F2670"/>
      <c r="G2670"/>
    </row>
    <row r="2671" spans="5:7" x14ac:dyDescent="0.15">
      <c r="E2671"/>
      <c r="F2671"/>
      <c r="G2671"/>
    </row>
    <row r="2672" spans="5:7" x14ac:dyDescent="0.15">
      <c r="E2672"/>
      <c r="F2672"/>
      <c r="G2672"/>
    </row>
    <row r="2673" spans="5:7" x14ac:dyDescent="0.15">
      <c r="E2673"/>
      <c r="F2673"/>
      <c r="G2673"/>
    </row>
    <row r="2674" spans="5:7" x14ac:dyDescent="0.15">
      <c r="E2674"/>
      <c r="F2674"/>
      <c r="G2674"/>
    </row>
    <row r="2675" spans="5:7" x14ac:dyDescent="0.15">
      <c r="E2675"/>
      <c r="F2675"/>
      <c r="G2675"/>
    </row>
    <row r="2676" spans="5:7" x14ac:dyDescent="0.15">
      <c r="E2676"/>
      <c r="F2676"/>
      <c r="G2676"/>
    </row>
    <row r="2677" spans="5:7" x14ac:dyDescent="0.15">
      <c r="E2677"/>
      <c r="F2677"/>
      <c r="G2677"/>
    </row>
    <row r="2678" spans="5:7" x14ac:dyDescent="0.15">
      <c r="E2678"/>
      <c r="F2678"/>
      <c r="G2678"/>
    </row>
    <row r="2679" spans="5:7" x14ac:dyDescent="0.15">
      <c r="E2679"/>
      <c r="F2679"/>
      <c r="G2679"/>
    </row>
    <row r="2680" spans="5:7" x14ac:dyDescent="0.15">
      <c r="E2680"/>
      <c r="F2680"/>
      <c r="G2680"/>
    </row>
    <row r="2681" spans="5:7" x14ac:dyDescent="0.15">
      <c r="E2681"/>
      <c r="F2681"/>
      <c r="G2681"/>
    </row>
    <row r="2682" spans="5:7" x14ac:dyDescent="0.15">
      <c r="E2682"/>
      <c r="F2682"/>
      <c r="G2682"/>
    </row>
    <row r="2683" spans="5:7" x14ac:dyDescent="0.15">
      <c r="E2683"/>
      <c r="F2683"/>
      <c r="G2683"/>
    </row>
    <row r="2684" spans="5:7" x14ac:dyDescent="0.15">
      <c r="E2684"/>
      <c r="F2684"/>
      <c r="G2684"/>
    </row>
    <row r="2685" spans="5:7" x14ac:dyDescent="0.15">
      <c r="E2685"/>
      <c r="F2685"/>
      <c r="G2685"/>
    </row>
    <row r="2686" spans="5:7" x14ac:dyDescent="0.15">
      <c r="E2686"/>
      <c r="F2686"/>
      <c r="G2686"/>
    </row>
    <row r="2687" spans="5:7" x14ac:dyDescent="0.15">
      <c r="E2687"/>
      <c r="F2687"/>
      <c r="G2687"/>
    </row>
    <row r="2688" spans="5:7" x14ac:dyDescent="0.15">
      <c r="E2688"/>
      <c r="F2688"/>
      <c r="G2688"/>
    </row>
    <row r="2689" spans="5:7" x14ac:dyDescent="0.15">
      <c r="E2689"/>
      <c r="F2689"/>
      <c r="G2689"/>
    </row>
    <row r="2690" spans="5:7" x14ac:dyDescent="0.15">
      <c r="E2690"/>
      <c r="F2690"/>
      <c r="G2690"/>
    </row>
    <row r="2691" spans="5:7" x14ac:dyDescent="0.15">
      <c r="E2691"/>
      <c r="F2691"/>
      <c r="G2691"/>
    </row>
    <row r="2692" spans="5:7" x14ac:dyDescent="0.15">
      <c r="E2692"/>
      <c r="F2692"/>
      <c r="G2692"/>
    </row>
    <row r="2693" spans="5:7" x14ac:dyDescent="0.15">
      <c r="E2693"/>
      <c r="F2693"/>
      <c r="G2693"/>
    </row>
    <row r="2694" spans="5:7" x14ac:dyDescent="0.15">
      <c r="E2694"/>
      <c r="F2694"/>
      <c r="G2694"/>
    </row>
    <row r="2695" spans="5:7" x14ac:dyDescent="0.15">
      <c r="E2695"/>
      <c r="F2695"/>
      <c r="G2695"/>
    </row>
    <row r="2696" spans="5:7" x14ac:dyDescent="0.15">
      <c r="E2696"/>
      <c r="F2696"/>
      <c r="G2696"/>
    </row>
    <row r="2697" spans="5:7" x14ac:dyDescent="0.15">
      <c r="E2697"/>
      <c r="F2697"/>
      <c r="G2697"/>
    </row>
    <row r="2698" spans="5:7" x14ac:dyDescent="0.15">
      <c r="E2698"/>
      <c r="F2698"/>
      <c r="G2698"/>
    </row>
    <row r="2699" spans="5:7" x14ac:dyDescent="0.15">
      <c r="E2699"/>
      <c r="F2699"/>
      <c r="G2699"/>
    </row>
    <row r="2700" spans="5:7" x14ac:dyDescent="0.15">
      <c r="E2700"/>
      <c r="F2700"/>
      <c r="G2700"/>
    </row>
    <row r="2701" spans="5:7" x14ac:dyDescent="0.15">
      <c r="E2701"/>
      <c r="F2701"/>
      <c r="G2701"/>
    </row>
    <row r="2702" spans="5:7" x14ac:dyDescent="0.15">
      <c r="E2702"/>
      <c r="F2702"/>
      <c r="G2702"/>
    </row>
    <row r="2703" spans="5:7" x14ac:dyDescent="0.15">
      <c r="E2703"/>
      <c r="F2703"/>
      <c r="G2703"/>
    </row>
    <row r="2704" spans="5:7" x14ac:dyDescent="0.15">
      <c r="E2704"/>
      <c r="F2704"/>
      <c r="G2704"/>
    </row>
    <row r="2705" spans="5:7" x14ac:dyDescent="0.15">
      <c r="E2705"/>
      <c r="F2705"/>
      <c r="G2705"/>
    </row>
    <row r="2706" spans="5:7" x14ac:dyDescent="0.15">
      <c r="E2706"/>
      <c r="F2706"/>
      <c r="G2706"/>
    </row>
    <row r="2707" spans="5:7" x14ac:dyDescent="0.15">
      <c r="E2707"/>
      <c r="F2707"/>
      <c r="G2707"/>
    </row>
    <row r="2708" spans="5:7" x14ac:dyDescent="0.15">
      <c r="E2708"/>
      <c r="F2708"/>
      <c r="G2708"/>
    </row>
    <row r="2709" spans="5:7" x14ac:dyDescent="0.15">
      <c r="E2709"/>
      <c r="F2709"/>
      <c r="G2709"/>
    </row>
    <row r="2710" spans="5:7" x14ac:dyDescent="0.15">
      <c r="E2710"/>
      <c r="F2710"/>
      <c r="G2710"/>
    </row>
    <row r="2711" spans="5:7" x14ac:dyDescent="0.15">
      <c r="E2711"/>
      <c r="F2711"/>
      <c r="G2711"/>
    </row>
    <row r="2712" spans="5:7" x14ac:dyDescent="0.15">
      <c r="E2712"/>
      <c r="F2712"/>
      <c r="G2712"/>
    </row>
    <row r="2713" spans="5:7" x14ac:dyDescent="0.15">
      <c r="E2713"/>
      <c r="F2713"/>
      <c r="G2713"/>
    </row>
    <row r="2714" spans="5:7" x14ac:dyDescent="0.15">
      <c r="E2714"/>
      <c r="F2714"/>
      <c r="G2714"/>
    </row>
    <row r="2715" spans="5:7" x14ac:dyDescent="0.15">
      <c r="E2715"/>
      <c r="F2715"/>
      <c r="G2715"/>
    </row>
    <row r="2716" spans="5:7" x14ac:dyDescent="0.15">
      <c r="E2716"/>
      <c r="F2716"/>
      <c r="G2716"/>
    </row>
    <row r="2717" spans="5:7" x14ac:dyDescent="0.15">
      <c r="E2717"/>
      <c r="F2717"/>
      <c r="G2717"/>
    </row>
    <row r="2718" spans="5:7" x14ac:dyDescent="0.15">
      <c r="E2718"/>
      <c r="F2718"/>
      <c r="G2718"/>
    </row>
    <row r="2719" spans="5:7" x14ac:dyDescent="0.15">
      <c r="E2719"/>
      <c r="F2719"/>
      <c r="G2719"/>
    </row>
    <row r="2720" spans="5:7" x14ac:dyDescent="0.15">
      <c r="E2720"/>
      <c r="F2720"/>
      <c r="G2720"/>
    </row>
    <row r="2721" spans="5:7" x14ac:dyDescent="0.15">
      <c r="E2721"/>
      <c r="F2721"/>
      <c r="G2721"/>
    </row>
    <row r="2722" spans="5:7" x14ac:dyDescent="0.15">
      <c r="E2722"/>
      <c r="F2722"/>
      <c r="G2722"/>
    </row>
    <row r="2723" spans="5:7" x14ac:dyDescent="0.15">
      <c r="E2723"/>
      <c r="F2723"/>
      <c r="G2723"/>
    </row>
    <row r="2724" spans="5:7" x14ac:dyDescent="0.15">
      <c r="E2724"/>
      <c r="F2724"/>
      <c r="G2724"/>
    </row>
    <row r="2725" spans="5:7" x14ac:dyDescent="0.15">
      <c r="E2725"/>
      <c r="F2725"/>
      <c r="G2725"/>
    </row>
    <row r="2726" spans="5:7" x14ac:dyDescent="0.15">
      <c r="E2726"/>
      <c r="F2726"/>
      <c r="G2726"/>
    </row>
    <row r="2727" spans="5:7" x14ac:dyDescent="0.15">
      <c r="E2727"/>
      <c r="F2727"/>
      <c r="G2727"/>
    </row>
    <row r="2728" spans="5:7" x14ac:dyDescent="0.15">
      <c r="E2728"/>
      <c r="F2728"/>
      <c r="G2728"/>
    </row>
    <row r="2729" spans="5:7" x14ac:dyDescent="0.15">
      <c r="E2729"/>
      <c r="F2729"/>
      <c r="G2729"/>
    </row>
    <row r="2730" spans="5:7" x14ac:dyDescent="0.15">
      <c r="E2730"/>
      <c r="F2730"/>
      <c r="G2730"/>
    </row>
    <row r="2731" spans="5:7" x14ac:dyDescent="0.15">
      <c r="E2731"/>
      <c r="F2731"/>
      <c r="G2731"/>
    </row>
    <row r="2732" spans="5:7" x14ac:dyDescent="0.15">
      <c r="E2732"/>
      <c r="F2732"/>
      <c r="G2732"/>
    </row>
    <row r="2733" spans="5:7" x14ac:dyDescent="0.15">
      <c r="E2733"/>
      <c r="F2733"/>
      <c r="G2733"/>
    </row>
    <row r="2734" spans="5:7" x14ac:dyDescent="0.15">
      <c r="E2734"/>
      <c r="F2734"/>
      <c r="G2734"/>
    </row>
    <row r="2735" spans="5:7" x14ac:dyDescent="0.15">
      <c r="E2735"/>
      <c r="F2735"/>
      <c r="G2735"/>
    </row>
    <row r="2736" spans="5:7" x14ac:dyDescent="0.15">
      <c r="E2736"/>
      <c r="F2736"/>
      <c r="G2736"/>
    </row>
    <row r="2737" spans="5:7" x14ac:dyDescent="0.15">
      <c r="E2737"/>
      <c r="F2737"/>
      <c r="G2737"/>
    </row>
    <row r="2738" spans="5:7" x14ac:dyDescent="0.15">
      <c r="E2738"/>
      <c r="F2738"/>
      <c r="G2738"/>
    </row>
    <row r="2739" spans="5:7" x14ac:dyDescent="0.15">
      <c r="E2739"/>
      <c r="F2739"/>
      <c r="G2739"/>
    </row>
    <row r="2740" spans="5:7" x14ac:dyDescent="0.15">
      <c r="E2740"/>
      <c r="F2740"/>
      <c r="G2740"/>
    </row>
    <row r="2741" spans="5:7" x14ac:dyDescent="0.15">
      <c r="E2741"/>
      <c r="F2741"/>
      <c r="G2741"/>
    </row>
    <row r="2742" spans="5:7" x14ac:dyDescent="0.15">
      <c r="E2742"/>
      <c r="F2742"/>
      <c r="G2742"/>
    </row>
    <row r="2743" spans="5:7" x14ac:dyDescent="0.15">
      <c r="E2743"/>
      <c r="F2743"/>
      <c r="G2743"/>
    </row>
    <row r="2744" spans="5:7" x14ac:dyDescent="0.15">
      <c r="E2744"/>
      <c r="F2744"/>
      <c r="G2744"/>
    </row>
    <row r="2745" spans="5:7" x14ac:dyDescent="0.15">
      <c r="E2745"/>
      <c r="F2745"/>
      <c r="G2745"/>
    </row>
    <row r="2746" spans="5:7" x14ac:dyDescent="0.15">
      <c r="E2746"/>
      <c r="F2746"/>
      <c r="G2746"/>
    </row>
    <row r="2747" spans="5:7" x14ac:dyDescent="0.15">
      <c r="E2747"/>
      <c r="F2747"/>
      <c r="G2747"/>
    </row>
    <row r="2748" spans="5:7" x14ac:dyDescent="0.15">
      <c r="E2748"/>
      <c r="F2748"/>
      <c r="G2748"/>
    </row>
    <row r="2749" spans="5:7" x14ac:dyDescent="0.15">
      <c r="E2749"/>
      <c r="F2749"/>
      <c r="G2749"/>
    </row>
    <row r="2750" spans="5:7" x14ac:dyDescent="0.15">
      <c r="E2750"/>
      <c r="F2750"/>
      <c r="G2750"/>
    </row>
    <row r="2751" spans="5:7" x14ac:dyDescent="0.15">
      <c r="E2751"/>
      <c r="F2751"/>
      <c r="G2751"/>
    </row>
    <row r="2752" spans="5:7" x14ac:dyDescent="0.15">
      <c r="E2752"/>
      <c r="F2752"/>
      <c r="G2752"/>
    </row>
    <row r="2753" spans="5:7" x14ac:dyDescent="0.15">
      <c r="E2753"/>
      <c r="F2753"/>
      <c r="G2753"/>
    </row>
    <row r="2754" spans="5:7" x14ac:dyDescent="0.15">
      <c r="E2754"/>
      <c r="F2754"/>
      <c r="G2754"/>
    </row>
    <row r="2755" spans="5:7" x14ac:dyDescent="0.15">
      <c r="E2755"/>
      <c r="F2755"/>
      <c r="G2755"/>
    </row>
    <row r="2756" spans="5:7" x14ac:dyDescent="0.15">
      <c r="E2756"/>
      <c r="F2756"/>
      <c r="G2756"/>
    </row>
    <row r="2757" spans="5:7" x14ac:dyDescent="0.15">
      <c r="E2757"/>
      <c r="F2757"/>
      <c r="G2757"/>
    </row>
    <row r="2758" spans="5:7" x14ac:dyDescent="0.15">
      <c r="E2758"/>
      <c r="F2758"/>
      <c r="G2758"/>
    </row>
    <row r="2759" spans="5:7" x14ac:dyDescent="0.15">
      <c r="E2759"/>
      <c r="F2759"/>
      <c r="G2759"/>
    </row>
    <row r="2760" spans="5:7" x14ac:dyDescent="0.15">
      <c r="E2760"/>
      <c r="F2760"/>
      <c r="G2760"/>
    </row>
    <row r="2761" spans="5:7" x14ac:dyDescent="0.15">
      <c r="E2761"/>
      <c r="F2761"/>
      <c r="G2761"/>
    </row>
    <row r="2762" spans="5:7" x14ac:dyDescent="0.15">
      <c r="E2762"/>
      <c r="F2762"/>
      <c r="G2762"/>
    </row>
    <row r="2763" spans="5:7" x14ac:dyDescent="0.15">
      <c r="E2763"/>
      <c r="F2763"/>
      <c r="G2763"/>
    </row>
    <row r="2764" spans="5:7" x14ac:dyDescent="0.15">
      <c r="E2764"/>
      <c r="F2764"/>
      <c r="G2764"/>
    </row>
    <row r="2765" spans="5:7" x14ac:dyDescent="0.15">
      <c r="E2765"/>
      <c r="F2765"/>
      <c r="G2765"/>
    </row>
    <row r="2766" spans="5:7" x14ac:dyDescent="0.15">
      <c r="E2766"/>
      <c r="F2766"/>
      <c r="G2766"/>
    </row>
    <row r="2767" spans="5:7" x14ac:dyDescent="0.15">
      <c r="E2767"/>
      <c r="F2767"/>
      <c r="G2767"/>
    </row>
    <row r="2768" spans="5:7" x14ac:dyDescent="0.15">
      <c r="E2768"/>
      <c r="F2768"/>
      <c r="G2768"/>
    </row>
    <row r="2769" spans="5:7" x14ac:dyDescent="0.15">
      <c r="E2769"/>
      <c r="F2769"/>
      <c r="G2769"/>
    </row>
    <row r="2770" spans="5:7" x14ac:dyDescent="0.15">
      <c r="E2770"/>
      <c r="F2770"/>
      <c r="G2770"/>
    </row>
    <row r="2771" spans="5:7" x14ac:dyDescent="0.15">
      <c r="E2771"/>
      <c r="F2771"/>
      <c r="G2771"/>
    </row>
    <row r="2772" spans="5:7" x14ac:dyDescent="0.15">
      <c r="E2772"/>
      <c r="F2772"/>
      <c r="G2772"/>
    </row>
    <row r="2773" spans="5:7" x14ac:dyDescent="0.15">
      <c r="E2773"/>
      <c r="F2773"/>
      <c r="G2773"/>
    </row>
    <row r="2774" spans="5:7" x14ac:dyDescent="0.15">
      <c r="E2774"/>
      <c r="F2774"/>
      <c r="G2774"/>
    </row>
    <row r="2775" spans="5:7" x14ac:dyDescent="0.15">
      <c r="E2775"/>
      <c r="F2775"/>
      <c r="G2775"/>
    </row>
    <row r="2776" spans="5:7" x14ac:dyDescent="0.15">
      <c r="E2776"/>
      <c r="F2776"/>
      <c r="G2776"/>
    </row>
    <row r="2777" spans="5:7" x14ac:dyDescent="0.15">
      <c r="E2777"/>
      <c r="F2777"/>
      <c r="G2777"/>
    </row>
    <row r="2778" spans="5:7" x14ac:dyDescent="0.15">
      <c r="E2778"/>
      <c r="F2778"/>
      <c r="G2778"/>
    </row>
    <row r="2779" spans="5:7" x14ac:dyDescent="0.15">
      <c r="E2779"/>
      <c r="F2779"/>
      <c r="G2779"/>
    </row>
    <row r="2780" spans="5:7" x14ac:dyDescent="0.15">
      <c r="E2780"/>
      <c r="F2780"/>
      <c r="G2780"/>
    </row>
    <row r="2781" spans="5:7" x14ac:dyDescent="0.15">
      <c r="E2781"/>
      <c r="F2781"/>
      <c r="G2781"/>
    </row>
    <row r="2782" spans="5:7" x14ac:dyDescent="0.15">
      <c r="E2782"/>
      <c r="F2782"/>
      <c r="G2782"/>
    </row>
    <row r="2783" spans="5:7" x14ac:dyDescent="0.15">
      <c r="E2783"/>
      <c r="F2783"/>
      <c r="G2783"/>
    </row>
    <row r="2784" spans="5:7" x14ac:dyDescent="0.15">
      <c r="E2784"/>
      <c r="F2784"/>
      <c r="G2784"/>
    </row>
    <row r="2785" spans="5:7" x14ac:dyDescent="0.15">
      <c r="E2785"/>
      <c r="F2785"/>
      <c r="G2785"/>
    </row>
    <row r="2786" spans="5:7" x14ac:dyDescent="0.15">
      <c r="E2786"/>
      <c r="F2786"/>
      <c r="G2786"/>
    </row>
    <row r="2787" spans="5:7" x14ac:dyDescent="0.15">
      <c r="E2787"/>
      <c r="F2787"/>
      <c r="G2787"/>
    </row>
    <row r="2788" spans="5:7" x14ac:dyDescent="0.15">
      <c r="E2788"/>
      <c r="F2788"/>
      <c r="G2788"/>
    </row>
    <row r="2789" spans="5:7" x14ac:dyDescent="0.15">
      <c r="E2789"/>
      <c r="F2789"/>
      <c r="G2789"/>
    </row>
    <row r="2790" spans="5:7" x14ac:dyDescent="0.15">
      <c r="E2790"/>
      <c r="F2790"/>
      <c r="G2790"/>
    </row>
    <row r="2791" spans="5:7" x14ac:dyDescent="0.15">
      <c r="E2791"/>
      <c r="F2791"/>
      <c r="G2791"/>
    </row>
    <row r="2792" spans="5:7" x14ac:dyDescent="0.15">
      <c r="E2792"/>
      <c r="F2792"/>
      <c r="G2792"/>
    </row>
    <row r="2793" spans="5:7" x14ac:dyDescent="0.15">
      <c r="E2793"/>
      <c r="F2793"/>
      <c r="G2793"/>
    </row>
    <row r="2794" spans="5:7" x14ac:dyDescent="0.15">
      <c r="E2794"/>
      <c r="F2794"/>
      <c r="G2794"/>
    </row>
    <row r="2795" spans="5:7" x14ac:dyDescent="0.15">
      <c r="E2795"/>
      <c r="F2795"/>
      <c r="G2795"/>
    </row>
    <row r="2796" spans="5:7" x14ac:dyDescent="0.15">
      <c r="E2796"/>
      <c r="F2796"/>
      <c r="G2796"/>
    </row>
    <row r="2797" spans="5:7" x14ac:dyDescent="0.15">
      <c r="E2797"/>
      <c r="F2797"/>
      <c r="G2797"/>
    </row>
    <row r="2798" spans="5:7" x14ac:dyDescent="0.15">
      <c r="E2798"/>
      <c r="F2798"/>
      <c r="G2798"/>
    </row>
    <row r="2799" spans="5:7" x14ac:dyDescent="0.15">
      <c r="E2799"/>
      <c r="F2799"/>
      <c r="G2799"/>
    </row>
    <row r="2800" spans="5:7" x14ac:dyDescent="0.15">
      <c r="E2800"/>
      <c r="F2800"/>
      <c r="G2800"/>
    </row>
    <row r="2801" spans="5:7" x14ac:dyDescent="0.15">
      <c r="E2801"/>
      <c r="F2801"/>
      <c r="G2801"/>
    </row>
    <row r="2802" spans="5:7" x14ac:dyDescent="0.15">
      <c r="E2802"/>
      <c r="F2802"/>
      <c r="G2802"/>
    </row>
    <row r="2803" spans="5:7" x14ac:dyDescent="0.15">
      <c r="E2803"/>
      <c r="F2803"/>
      <c r="G2803"/>
    </row>
    <row r="2804" spans="5:7" x14ac:dyDescent="0.15">
      <c r="E2804"/>
      <c r="F2804"/>
      <c r="G2804"/>
    </row>
    <row r="2805" spans="5:7" x14ac:dyDescent="0.15">
      <c r="E2805"/>
      <c r="F2805"/>
      <c r="G2805"/>
    </row>
    <row r="2806" spans="5:7" x14ac:dyDescent="0.15">
      <c r="E2806"/>
      <c r="F2806"/>
      <c r="G2806"/>
    </row>
    <row r="2807" spans="5:7" x14ac:dyDescent="0.15">
      <c r="E2807"/>
      <c r="F2807"/>
      <c r="G2807"/>
    </row>
    <row r="2808" spans="5:7" x14ac:dyDescent="0.15">
      <c r="E2808"/>
      <c r="F2808"/>
      <c r="G2808"/>
    </row>
    <row r="2809" spans="5:7" x14ac:dyDescent="0.15">
      <c r="E2809"/>
      <c r="F2809"/>
      <c r="G2809"/>
    </row>
    <row r="2810" spans="5:7" x14ac:dyDescent="0.15">
      <c r="E2810"/>
      <c r="F2810"/>
      <c r="G2810"/>
    </row>
    <row r="2811" spans="5:7" x14ac:dyDescent="0.15">
      <c r="E2811"/>
      <c r="F2811"/>
      <c r="G2811"/>
    </row>
    <row r="2812" spans="5:7" x14ac:dyDescent="0.15">
      <c r="E2812"/>
      <c r="F2812"/>
      <c r="G2812"/>
    </row>
    <row r="2813" spans="5:7" x14ac:dyDescent="0.15">
      <c r="E2813"/>
      <c r="F2813"/>
      <c r="G2813"/>
    </row>
    <row r="2814" spans="5:7" x14ac:dyDescent="0.15">
      <c r="E2814"/>
      <c r="F2814"/>
      <c r="G2814"/>
    </row>
    <row r="2815" spans="5:7" x14ac:dyDescent="0.15">
      <c r="E2815"/>
      <c r="F2815"/>
      <c r="G2815"/>
    </row>
    <row r="2816" spans="5:7" x14ac:dyDescent="0.15">
      <c r="E2816"/>
      <c r="F2816"/>
      <c r="G2816"/>
    </row>
    <row r="2817" spans="5:7" x14ac:dyDescent="0.15">
      <c r="E2817"/>
      <c r="F2817"/>
      <c r="G2817"/>
    </row>
    <row r="2818" spans="5:7" x14ac:dyDescent="0.15">
      <c r="E2818"/>
      <c r="F2818"/>
      <c r="G2818"/>
    </row>
    <row r="2819" spans="5:7" x14ac:dyDescent="0.15">
      <c r="E2819"/>
      <c r="F2819"/>
      <c r="G2819"/>
    </row>
    <row r="2820" spans="5:7" x14ac:dyDescent="0.15">
      <c r="E2820"/>
      <c r="F2820"/>
      <c r="G2820"/>
    </row>
    <row r="2821" spans="5:7" x14ac:dyDescent="0.15">
      <c r="E2821"/>
      <c r="F2821"/>
      <c r="G2821"/>
    </row>
    <row r="2822" spans="5:7" x14ac:dyDescent="0.15">
      <c r="E2822"/>
      <c r="F2822"/>
      <c r="G2822"/>
    </row>
    <row r="2823" spans="5:7" x14ac:dyDescent="0.15">
      <c r="E2823"/>
      <c r="F2823"/>
      <c r="G2823"/>
    </row>
    <row r="2824" spans="5:7" x14ac:dyDescent="0.15">
      <c r="E2824"/>
      <c r="F2824"/>
      <c r="G2824"/>
    </row>
    <row r="2825" spans="5:7" x14ac:dyDescent="0.15">
      <c r="E2825"/>
      <c r="F2825"/>
      <c r="G2825"/>
    </row>
    <row r="2826" spans="5:7" x14ac:dyDescent="0.15">
      <c r="E2826"/>
      <c r="F2826"/>
      <c r="G2826"/>
    </row>
    <row r="2827" spans="5:7" x14ac:dyDescent="0.15">
      <c r="E2827"/>
      <c r="F2827"/>
      <c r="G2827"/>
    </row>
    <row r="2828" spans="5:7" x14ac:dyDescent="0.15">
      <c r="E2828"/>
      <c r="F2828"/>
      <c r="G2828"/>
    </row>
    <row r="2829" spans="5:7" x14ac:dyDescent="0.15">
      <c r="E2829"/>
      <c r="F2829"/>
      <c r="G2829"/>
    </row>
    <row r="2830" spans="5:7" x14ac:dyDescent="0.15">
      <c r="E2830"/>
      <c r="F2830"/>
      <c r="G2830"/>
    </row>
    <row r="2831" spans="5:7" x14ac:dyDescent="0.15">
      <c r="E2831"/>
      <c r="F2831"/>
      <c r="G2831"/>
    </row>
    <row r="2832" spans="5:7" x14ac:dyDescent="0.15">
      <c r="E2832"/>
      <c r="F2832"/>
      <c r="G2832"/>
    </row>
    <row r="2833" spans="5:7" x14ac:dyDescent="0.15">
      <c r="E2833"/>
      <c r="F2833"/>
      <c r="G2833"/>
    </row>
    <row r="2834" spans="5:7" x14ac:dyDescent="0.15">
      <c r="E2834"/>
      <c r="F2834"/>
      <c r="G2834"/>
    </row>
    <row r="2835" spans="5:7" x14ac:dyDescent="0.15">
      <c r="E2835"/>
      <c r="F2835"/>
      <c r="G2835"/>
    </row>
    <row r="2836" spans="5:7" x14ac:dyDescent="0.15">
      <c r="E2836"/>
      <c r="F2836"/>
      <c r="G2836"/>
    </row>
    <row r="2837" spans="5:7" x14ac:dyDescent="0.15">
      <c r="E2837"/>
      <c r="F2837"/>
      <c r="G2837"/>
    </row>
    <row r="2838" spans="5:7" x14ac:dyDescent="0.15">
      <c r="E2838"/>
      <c r="F2838"/>
      <c r="G2838"/>
    </row>
    <row r="2839" spans="5:7" x14ac:dyDescent="0.15">
      <c r="E2839"/>
      <c r="F2839"/>
      <c r="G2839"/>
    </row>
    <row r="2840" spans="5:7" x14ac:dyDescent="0.15">
      <c r="E2840"/>
      <c r="F2840"/>
      <c r="G2840"/>
    </row>
    <row r="2841" spans="5:7" x14ac:dyDescent="0.15">
      <c r="E2841"/>
      <c r="F2841"/>
      <c r="G2841"/>
    </row>
    <row r="2842" spans="5:7" x14ac:dyDescent="0.15">
      <c r="E2842"/>
      <c r="F2842"/>
      <c r="G2842"/>
    </row>
    <row r="2843" spans="5:7" x14ac:dyDescent="0.15">
      <c r="E2843"/>
      <c r="F2843"/>
      <c r="G2843"/>
    </row>
    <row r="2844" spans="5:7" x14ac:dyDescent="0.15">
      <c r="E2844"/>
      <c r="F2844"/>
      <c r="G2844"/>
    </row>
    <row r="2845" spans="5:7" x14ac:dyDescent="0.15">
      <c r="E2845"/>
      <c r="F2845"/>
      <c r="G2845"/>
    </row>
    <row r="2846" spans="5:7" x14ac:dyDescent="0.15">
      <c r="E2846"/>
      <c r="F2846"/>
      <c r="G2846"/>
    </row>
    <row r="2847" spans="5:7" x14ac:dyDescent="0.15">
      <c r="E2847"/>
      <c r="F2847"/>
      <c r="G2847"/>
    </row>
    <row r="2848" spans="5:7" x14ac:dyDescent="0.15">
      <c r="E2848"/>
      <c r="F2848"/>
      <c r="G2848"/>
    </row>
    <row r="2849" spans="5:7" x14ac:dyDescent="0.15">
      <c r="E2849"/>
      <c r="F2849"/>
      <c r="G2849"/>
    </row>
    <row r="2850" spans="5:7" x14ac:dyDescent="0.15">
      <c r="E2850"/>
      <c r="F2850"/>
      <c r="G2850"/>
    </row>
    <row r="2851" spans="5:7" x14ac:dyDescent="0.15">
      <c r="E2851"/>
      <c r="F2851"/>
      <c r="G2851"/>
    </row>
    <row r="2852" spans="5:7" x14ac:dyDescent="0.15">
      <c r="E2852"/>
      <c r="F2852"/>
      <c r="G2852"/>
    </row>
    <row r="2853" spans="5:7" x14ac:dyDescent="0.15">
      <c r="E2853"/>
      <c r="F2853"/>
      <c r="G2853"/>
    </row>
    <row r="2854" spans="5:7" x14ac:dyDescent="0.15">
      <c r="E2854"/>
      <c r="F2854"/>
      <c r="G2854"/>
    </row>
    <row r="2855" spans="5:7" x14ac:dyDescent="0.15">
      <c r="E2855"/>
      <c r="F2855"/>
      <c r="G2855"/>
    </row>
    <row r="2856" spans="5:7" x14ac:dyDescent="0.15">
      <c r="E2856"/>
      <c r="F2856"/>
      <c r="G2856"/>
    </row>
    <row r="2857" spans="5:7" x14ac:dyDescent="0.15">
      <c r="E2857"/>
      <c r="F2857"/>
      <c r="G2857"/>
    </row>
    <row r="2858" spans="5:7" x14ac:dyDescent="0.15">
      <c r="E2858"/>
      <c r="F2858"/>
      <c r="G2858"/>
    </row>
    <row r="2859" spans="5:7" x14ac:dyDescent="0.15">
      <c r="E2859"/>
      <c r="F2859"/>
      <c r="G2859"/>
    </row>
    <row r="2860" spans="5:7" x14ac:dyDescent="0.15">
      <c r="E2860"/>
      <c r="F2860"/>
      <c r="G2860"/>
    </row>
    <row r="2861" spans="5:7" x14ac:dyDescent="0.15">
      <c r="E2861"/>
      <c r="F2861"/>
      <c r="G2861"/>
    </row>
    <row r="2862" spans="5:7" x14ac:dyDescent="0.15">
      <c r="E2862"/>
      <c r="F2862"/>
      <c r="G2862"/>
    </row>
    <row r="2863" spans="5:7" x14ac:dyDescent="0.15">
      <c r="E2863"/>
      <c r="F2863"/>
      <c r="G2863"/>
    </row>
    <row r="2864" spans="5:7" x14ac:dyDescent="0.15">
      <c r="E2864"/>
      <c r="F2864"/>
      <c r="G2864"/>
    </row>
    <row r="2865" spans="5:7" x14ac:dyDescent="0.15">
      <c r="E2865"/>
      <c r="F2865"/>
      <c r="G2865"/>
    </row>
    <row r="2866" spans="5:7" x14ac:dyDescent="0.15">
      <c r="E2866"/>
      <c r="F2866"/>
      <c r="G2866"/>
    </row>
    <row r="2867" spans="5:7" x14ac:dyDescent="0.15">
      <c r="E2867"/>
      <c r="F2867"/>
      <c r="G2867"/>
    </row>
    <row r="2868" spans="5:7" x14ac:dyDescent="0.15">
      <c r="E2868"/>
      <c r="F2868"/>
      <c r="G2868"/>
    </row>
    <row r="2869" spans="5:7" x14ac:dyDescent="0.15">
      <c r="E2869"/>
      <c r="F2869"/>
      <c r="G2869"/>
    </row>
    <row r="2870" spans="5:7" x14ac:dyDescent="0.15">
      <c r="E2870"/>
      <c r="F2870"/>
      <c r="G2870"/>
    </row>
    <row r="2871" spans="5:7" x14ac:dyDescent="0.15">
      <c r="E2871"/>
      <c r="F2871"/>
      <c r="G2871"/>
    </row>
    <row r="2872" spans="5:7" x14ac:dyDescent="0.15">
      <c r="E2872"/>
      <c r="F2872"/>
      <c r="G2872"/>
    </row>
    <row r="2873" spans="5:7" x14ac:dyDescent="0.15">
      <c r="E2873"/>
      <c r="F2873"/>
      <c r="G2873"/>
    </row>
    <row r="2874" spans="5:7" x14ac:dyDescent="0.15">
      <c r="E2874"/>
      <c r="F2874"/>
      <c r="G2874"/>
    </row>
    <row r="2875" spans="5:7" x14ac:dyDescent="0.15">
      <c r="E2875"/>
      <c r="F2875"/>
      <c r="G2875"/>
    </row>
    <row r="2876" spans="5:7" x14ac:dyDescent="0.15">
      <c r="E2876"/>
      <c r="F2876"/>
      <c r="G2876"/>
    </row>
    <row r="2877" spans="5:7" x14ac:dyDescent="0.15">
      <c r="E2877"/>
      <c r="F2877"/>
      <c r="G2877"/>
    </row>
    <row r="2878" spans="5:7" x14ac:dyDescent="0.15">
      <c r="E2878"/>
      <c r="F2878"/>
      <c r="G2878"/>
    </row>
    <row r="2879" spans="5:7" x14ac:dyDescent="0.15">
      <c r="E2879"/>
      <c r="F2879"/>
      <c r="G2879"/>
    </row>
    <row r="2880" spans="5:7" x14ac:dyDescent="0.15">
      <c r="E2880"/>
      <c r="F2880"/>
      <c r="G2880"/>
    </row>
    <row r="2881" spans="5:7" x14ac:dyDescent="0.15">
      <c r="E2881"/>
      <c r="F2881"/>
      <c r="G2881"/>
    </row>
    <row r="2882" spans="5:7" x14ac:dyDescent="0.15">
      <c r="E2882"/>
      <c r="F2882"/>
      <c r="G2882"/>
    </row>
    <row r="2883" spans="5:7" x14ac:dyDescent="0.15">
      <c r="E2883"/>
      <c r="F2883"/>
      <c r="G2883"/>
    </row>
    <row r="2884" spans="5:7" x14ac:dyDescent="0.15">
      <c r="E2884"/>
      <c r="F2884"/>
      <c r="G2884"/>
    </row>
    <row r="2885" spans="5:7" x14ac:dyDescent="0.15">
      <c r="E2885"/>
      <c r="F2885"/>
      <c r="G2885"/>
    </row>
    <row r="2886" spans="5:7" x14ac:dyDescent="0.15">
      <c r="E2886"/>
      <c r="F2886"/>
      <c r="G2886"/>
    </row>
    <row r="2887" spans="5:7" x14ac:dyDescent="0.15">
      <c r="E2887"/>
      <c r="F2887"/>
      <c r="G2887"/>
    </row>
    <row r="2888" spans="5:7" x14ac:dyDescent="0.15">
      <c r="E2888"/>
      <c r="F2888"/>
      <c r="G2888"/>
    </row>
    <row r="2889" spans="5:7" x14ac:dyDescent="0.15">
      <c r="E2889"/>
      <c r="F2889"/>
      <c r="G2889"/>
    </row>
    <row r="2890" spans="5:7" x14ac:dyDescent="0.15">
      <c r="E2890"/>
      <c r="F2890"/>
      <c r="G2890"/>
    </row>
    <row r="2891" spans="5:7" x14ac:dyDescent="0.15">
      <c r="E2891"/>
      <c r="F2891"/>
      <c r="G2891"/>
    </row>
    <row r="2892" spans="5:7" x14ac:dyDescent="0.15">
      <c r="E2892"/>
      <c r="F2892"/>
      <c r="G2892"/>
    </row>
    <row r="2893" spans="5:7" x14ac:dyDescent="0.15">
      <c r="E2893"/>
      <c r="F2893"/>
      <c r="G2893"/>
    </row>
    <row r="2894" spans="5:7" x14ac:dyDescent="0.15">
      <c r="E2894"/>
      <c r="F2894"/>
      <c r="G2894"/>
    </row>
    <row r="2895" spans="5:7" x14ac:dyDescent="0.15">
      <c r="E2895"/>
      <c r="F2895"/>
      <c r="G2895"/>
    </row>
    <row r="2896" spans="5:7" x14ac:dyDescent="0.15">
      <c r="E2896"/>
      <c r="F2896"/>
      <c r="G2896"/>
    </row>
    <row r="2897" spans="5:7" x14ac:dyDescent="0.15">
      <c r="E2897"/>
      <c r="F2897"/>
      <c r="G2897"/>
    </row>
    <row r="2898" spans="5:7" x14ac:dyDescent="0.15">
      <c r="E2898"/>
      <c r="F2898"/>
      <c r="G2898"/>
    </row>
    <row r="2899" spans="5:7" x14ac:dyDescent="0.15">
      <c r="E2899"/>
      <c r="F2899"/>
      <c r="G2899"/>
    </row>
    <row r="2900" spans="5:7" x14ac:dyDescent="0.15">
      <c r="E2900"/>
      <c r="F2900"/>
      <c r="G2900"/>
    </row>
    <row r="2901" spans="5:7" x14ac:dyDescent="0.15">
      <c r="E2901"/>
      <c r="F2901"/>
      <c r="G2901"/>
    </row>
    <row r="2902" spans="5:7" x14ac:dyDescent="0.15">
      <c r="E2902"/>
      <c r="F2902"/>
      <c r="G2902"/>
    </row>
    <row r="2903" spans="5:7" x14ac:dyDescent="0.15">
      <c r="E2903"/>
      <c r="F2903"/>
      <c r="G2903"/>
    </row>
    <row r="2904" spans="5:7" x14ac:dyDescent="0.15">
      <c r="E2904"/>
      <c r="F2904"/>
      <c r="G2904"/>
    </row>
    <row r="2905" spans="5:7" x14ac:dyDescent="0.15">
      <c r="E2905"/>
      <c r="F2905"/>
      <c r="G2905"/>
    </row>
    <row r="2906" spans="5:7" x14ac:dyDescent="0.15">
      <c r="E2906"/>
      <c r="F2906"/>
      <c r="G2906"/>
    </row>
    <row r="2907" spans="5:7" x14ac:dyDescent="0.15">
      <c r="E2907"/>
      <c r="F2907"/>
      <c r="G2907"/>
    </row>
    <row r="2908" spans="5:7" x14ac:dyDescent="0.15">
      <c r="E2908"/>
      <c r="F2908"/>
      <c r="G2908"/>
    </row>
    <row r="2909" spans="5:7" x14ac:dyDescent="0.15">
      <c r="E2909"/>
      <c r="F2909"/>
      <c r="G2909"/>
    </row>
    <row r="2910" spans="5:7" x14ac:dyDescent="0.15">
      <c r="E2910"/>
      <c r="F2910"/>
      <c r="G2910"/>
    </row>
    <row r="2911" spans="5:7" x14ac:dyDescent="0.15">
      <c r="E2911"/>
      <c r="F2911"/>
      <c r="G2911"/>
    </row>
    <row r="2912" spans="5:7" x14ac:dyDescent="0.15">
      <c r="E2912"/>
      <c r="F2912"/>
      <c r="G2912"/>
    </row>
    <row r="2913" spans="5:7" x14ac:dyDescent="0.15">
      <c r="E2913"/>
      <c r="F2913"/>
      <c r="G2913"/>
    </row>
    <row r="2914" spans="5:7" x14ac:dyDescent="0.15">
      <c r="E2914"/>
      <c r="F2914"/>
      <c r="G2914"/>
    </row>
    <row r="2915" spans="5:7" x14ac:dyDescent="0.15">
      <c r="E2915"/>
      <c r="F2915"/>
      <c r="G2915"/>
    </row>
    <row r="2916" spans="5:7" x14ac:dyDescent="0.15">
      <c r="E2916"/>
      <c r="F2916"/>
      <c r="G2916"/>
    </row>
    <row r="2917" spans="5:7" x14ac:dyDescent="0.15">
      <c r="E2917"/>
      <c r="F2917"/>
      <c r="G2917"/>
    </row>
    <row r="2918" spans="5:7" x14ac:dyDescent="0.15">
      <c r="E2918"/>
      <c r="F2918"/>
      <c r="G2918"/>
    </row>
    <row r="2919" spans="5:7" x14ac:dyDescent="0.15">
      <c r="E2919"/>
      <c r="F2919"/>
      <c r="G2919"/>
    </row>
    <row r="2920" spans="5:7" x14ac:dyDescent="0.15">
      <c r="E2920"/>
      <c r="F2920"/>
      <c r="G2920"/>
    </row>
    <row r="2921" spans="5:7" x14ac:dyDescent="0.15">
      <c r="E2921"/>
      <c r="F2921"/>
      <c r="G2921"/>
    </row>
    <row r="2922" spans="5:7" x14ac:dyDescent="0.15">
      <c r="E2922"/>
      <c r="F2922"/>
      <c r="G2922"/>
    </row>
    <row r="2923" spans="5:7" x14ac:dyDescent="0.15">
      <c r="E2923"/>
      <c r="F2923"/>
      <c r="G2923"/>
    </row>
    <row r="2924" spans="5:7" x14ac:dyDescent="0.15">
      <c r="E2924"/>
      <c r="F2924"/>
      <c r="G2924"/>
    </row>
    <row r="2925" spans="5:7" x14ac:dyDescent="0.15">
      <c r="E2925"/>
      <c r="F2925"/>
      <c r="G2925"/>
    </row>
    <row r="2926" spans="5:7" x14ac:dyDescent="0.15">
      <c r="E2926"/>
      <c r="F2926"/>
      <c r="G2926"/>
    </row>
    <row r="2927" spans="5:7" x14ac:dyDescent="0.15">
      <c r="E2927"/>
      <c r="F2927"/>
      <c r="G2927"/>
    </row>
    <row r="2928" spans="5:7" x14ac:dyDescent="0.15">
      <c r="E2928"/>
      <c r="F2928"/>
      <c r="G2928"/>
    </row>
    <row r="2929" spans="5:7" x14ac:dyDescent="0.15">
      <c r="E2929"/>
      <c r="F2929"/>
      <c r="G2929"/>
    </row>
    <row r="2930" spans="5:7" x14ac:dyDescent="0.15">
      <c r="E2930"/>
      <c r="F2930"/>
      <c r="G2930"/>
    </row>
    <row r="2931" spans="5:7" x14ac:dyDescent="0.15">
      <c r="E2931"/>
      <c r="F2931"/>
      <c r="G2931"/>
    </row>
    <row r="2932" spans="5:7" x14ac:dyDescent="0.15">
      <c r="E2932"/>
      <c r="F2932"/>
      <c r="G2932"/>
    </row>
    <row r="2933" spans="5:7" x14ac:dyDescent="0.15">
      <c r="E2933"/>
      <c r="F2933"/>
      <c r="G2933"/>
    </row>
    <row r="2934" spans="5:7" x14ac:dyDescent="0.15">
      <c r="E2934"/>
      <c r="F2934"/>
      <c r="G2934"/>
    </row>
    <row r="2935" spans="5:7" x14ac:dyDescent="0.15">
      <c r="E2935"/>
      <c r="F2935"/>
      <c r="G2935"/>
    </row>
    <row r="2936" spans="5:7" x14ac:dyDescent="0.15">
      <c r="E2936"/>
      <c r="F2936"/>
      <c r="G2936"/>
    </row>
    <row r="2937" spans="5:7" x14ac:dyDescent="0.15">
      <c r="E2937"/>
      <c r="F2937"/>
      <c r="G2937"/>
    </row>
    <row r="2938" spans="5:7" x14ac:dyDescent="0.15">
      <c r="E2938"/>
      <c r="F2938"/>
      <c r="G2938"/>
    </row>
    <row r="2939" spans="5:7" x14ac:dyDescent="0.15">
      <c r="E2939"/>
      <c r="F2939"/>
      <c r="G2939"/>
    </row>
    <row r="2940" spans="5:7" x14ac:dyDescent="0.15">
      <c r="E2940"/>
      <c r="F2940"/>
      <c r="G2940"/>
    </row>
    <row r="2941" spans="5:7" x14ac:dyDescent="0.15">
      <c r="E2941"/>
      <c r="F2941"/>
      <c r="G2941"/>
    </row>
    <row r="2942" spans="5:7" x14ac:dyDescent="0.15">
      <c r="E2942"/>
      <c r="F2942"/>
      <c r="G2942"/>
    </row>
    <row r="2943" spans="5:7" x14ac:dyDescent="0.15">
      <c r="E2943"/>
      <c r="F2943"/>
      <c r="G2943"/>
    </row>
    <row r="2944" spans="5:7" x14ac:dyDescent="0.15">
      <c r="E2944"/>
      <c r="F2944"/>
      <c r="G2944"/>
    </row>
    <row r="2945" spans="5:7" x14ac:dyDescent="0.15">
      <c r="E2945"/>
      <c r="F2945"/>
      <c r="G2945"/>
    </row>
    <row r="2946" spans="5:7" x14ac:dyDescent="0.15">
      <c r="E2946"/>
      <c r="F2946"/>
      <c r="G2946"/>
    </row>
    <row r="2947" spans="5:7" x14ac:dyDescent="0.15">
      <c r="E2947"/>
      <c r="F2947"/>
      <c r="G2947"/>
    </row>
    <row r="2948" spans="5:7" x14ac:dyDescent="0.15">
      <c r="E2948"/>
      <c r="F2948"/>
      <c r="G2948"/>
    </row>
    <row r="2949" spans="5:7" x14ac:dyDescent="0.15">
      <c r="E2949"/>
      <c r="F2949"/>
      <c r="G2949"/>
    </row>
    <row r="2950" spans="5:7" x14ac:dyDescent="0.15">
      <c r="E2950"/>
      <c r="F2950"/>
      <c r="G2950"/>
    </row>
    <row r="2951" spans="5:7" x14ac:dyDescent="0.15">
      <c r="E2951"/>
      <c r="F2951"/>
      <c r="G2951"/>
    </row>
    <row r="2952" spans="5:7" x14ac:dyDescent="0.15">
      <c r="E2952"/>
      <c r="F2952"/>
      <c r="G2952"/>
    </row>
    <row r="2953" spans="5:7" x14ac:dyDescent="0.15">
      <c r="E2953"/>
      <c r="F2953"/>
      <c r="G2953"/>
    </row>
    <row r="2954" spans="5:7" x14ac:dyDescent="0.15">
      <c r="E2954"/>
      <c r="F2954"/>
      <c r="G2954"/>
    </row>
    <row r="2955" spans="5:7" x14ac:dyDescent="0.15">
      <c r="E2955"/>
      <c r="F2955"/>
      <c r="G2955"/>
    </row>
    <row r="2956" spans="5:7" x14ac:dyDescent="0.15">
      <c r="E2956"/>
      <c r="F2956"/>
      <c r="G2956"/>
    </row>
    <row r="2957" spans="5:7" x14ac:dyDescent="0.15">
      <c r="E2957"/>
      <c r="F2957"/>
      <c r="G2957"/>
    </row>
    <row r="2958" spans="5:7" x14ac:dyDescent="0.15">
      <c r="E2958"/>
      <c r="F2958"/>
      <c r="G2958"/>
    </row>
    <row r="2959" spans="5:7" x14ac:dyDescent="0.15">
      <c r="E2959"/>
      <c r="F2959"/>
      <c r="G2959"/>
    </row>
    <row r="2960" spans="5:7" x14ac:dyDescent="0.15">
      <c r="E2960"/>
      <c r="F2960"/>
      <c r="G2960"/>
    </row>
    <row r="2961" spans="5:7" x14ac:dyDescent="0.15">
      <c r="E2961"/>
      <c r="F2961"/>
      <c r="G2961"/>
    </row>
    <row r="2962" spans="5:7" x14ac:dyDescent="0.15">
      <c r="E2962"/>
      <c r="F2962"/>
      <c r="G2962"/>
    </row>
    <row r="2963" spans="5:7" x14ac:dyDescent="0.15">
      <c r="E2963"/>
      <c r="F2963"/>
      <c r="G2963"/>
    </row>
    <row r="2964" spans="5:7" x14ac:dyDescent="0.15">
      <c r="E2964"/>
      <c r="F2964"/>
      <c r="G2964"/>
    </row>
    <row r="2965" spans="5:7" x14ac:dyDescent="0.15">
      <c r="E2965"/>
      <c r="F2965"/>
      <c r="G2965"/>
    </row>
    <row r="2966" spans="5:7" x14ac:dyDescent="0.15">
      <c r="E2966"/>
      <c r="F2966"/>
      <c r="G2966"/>
    </row>
    <row r="2967" spans="5:7" x14ac:dyDescent="0.15">
      <c r="E2967"/>
      <c r="F2967"/>
      <c r="G2967"/>
    </row>
    <row r="2968" spans="5:7" x14ac:dyDescent="0.15">
      <c r="E2968"/>
      <c r="F2968"/>
      <c r="G2968"/>
    </row>
    <row r="2969" spans="5:7" x14ac:dyDescent="0.15">
      <c r="E2969"/>
      <c r="F2969"/>
      <c r="G2969"/>
    </row>
    <row r="2970" spans="5:7" x14ac:dyDescent="0.15">
      <c r="E2970"/>
      <c r="F2970"/>
      <c r="G2970"/>
    </row>
    <row r="2971" spans="5:7" x14ac:dyDescent="0.15">
      <c r="E2971"/>
      <c r="F2971"/>
      <c r="G2971"/>
    </row>
    <row r="2972" spans="5:7" x14ac:dyDescent="0.15">
      <c r="E2972"/>
      <c r="F2972"/>
      <c r="G2972"/>
    </row>
    <row r="2973" spans="5:7" x14ac:dyDescent="0.15">
      <c r="E2973"/>
      <c r="F2973"/>
      <c r="G2973"/>
    </row>
    <row r="2974" spans="5:7" x14ac:dyDescent="0.15">
      <c r="E2974"/>
      <c r="F2974"/>
      <c r="G2974"/>
    </row>
    <row r="2975" spans="5:7" x14ac:dyDescent="0.15">
      <c r="E2975"/>
      <c r="F2975"/>
      <c r="G2975"/>
    </row>
    <row r="2976" spans="5:7" x14ac:dyDescent="0.15">
      <c r="E2976"/>
      <c r="F2976"/>
      <c r="G2976"/>
    </row>
    <row r="2977" spans="5:7" x14ac:dyDescent="0.15">
      <c r="E2977"/>
      <c r="F2977"/>
      <c r="G2977"/>
    </row>
    <row r="2978" spans="5:7" x14ac:dyDescent="0.15">
      <c r="E2978"/>
      <c r="F2978"/>
      <c r="G2978"/>
    </row>
    <row r="2979" spans="5:7" x14ac:dyDescent="0.15">
      <c r="E2979"/>
      <c r="F2979"/>
      <c r="G2979"/>
    </row>
    <row r="2980" spans="5:7" x14ac:dyDescent="0.15">
      <c r="E2980"/>
      <c r="F2980"/>
      <c r="G2980"/>
    </row>
    <row r="2981" spans="5:7" x14ac:dyDescent="0.15">
      <c r="E2981"/>
      <c r="F2981"/>
      <c r="G2981"/>
    </row>
    <row r="2982" spans="5:7" x14ac:dyDescent="0.15">
      <c r="E2982"/>
      <c r="F2982"/>
      <c r="G2982"/>
    </row>
    <row r="2983" spans="5:7" x14ac:dyDescent="0.15">
      <c r="E2983"/>
      <c r="F2983"/>
      <c r="G2983"/>
    </row>
    <row r="2984" spans="5:7" x14ac:dyDescent="0.15">
      <c r="E2984"/>
      <c r="F2984"/>
      <c r="G2984"/>
    </row>
    <row r="2985" spans="5:7" x14ac:dyDescent="0.15">
      <c r="E2985"/>
      <c r="F2985"/>
      <c r="G2985"/>
    </row>
    <row r="2986" spans="5:7" x14ac:dyDescent="0.15">
      <c r="E2986"/>
      <c r="F2986"/>
      <c r="G2986"/>
    </row>
    <row r="2987" spans="5:7" x14ac:dyDescent="0.15">
      <c r="E2987"/>
      <c r="F2987"/>
      <c r="G2987"/>
    </row>
    <row r="2988" spans="5:7" x14ac:dyDescent="0.15">
      <c r="E2988"/>
      <c r="F2988"/>
      <c r="G2988"/>
    </row>
    <row r="2989" spans="5:7" x14ac:dyDescent="0.15">
      <c r="E2989"/>
      <c r="F2989"/>
      <c r="G2989"/>
    </row>
    <row r="2990" spans="5:7" x14ac:dyDescent="0.15">
      <c r="E2990"/>
      <c r="F2990"/>
      <c r="G2990"/>
    </row>
    <row r="2991" spans="5:7" x14ac:dyDescent="0.15">
      <c r="E2991"/>
      <c r="F2991"/>
      <c r="G2991"/>
    </row>
    <row r="2992" spans="5:7" x14ac:dyDescent="0.15">
      <c r="E2992"/>
      <c r="F2992"/>
      <c r="G2992"/>
    </row>
    <row r="2993" spans="5:7" x14ac:dyDescent="0.15">
      <c r="E2993"/>
      <c r="F2993"/>
      <c r="G2993"/>
    </row>
    <row r="2994" spans="5:7" x14ac:dyDescent="0.15">
      <c r="E2994"/>
      <c r="F2994"/>
      <c r="G2994"/>
    </row>
    <row r="2995" spans="5:7" x14ac:dyDescent="0.15">
      <c r="E2995"/>
      <c r="F2995"/>
      <c r="G2995"/>
    </row>
    <row r="2996" spans="5:7" x14ac:dyDescent="0.15">
      <c r="E2996"/>
      <c r="F2996"/>
      <c r="G2996"/>
    </row>
    <row r="2997" spans="5:7" x14ac:dyDescent="0.15">
      <c r="E2997"/>
      <c r="F2997"/>
      <c r="G2997"/>
    </row>
    <row r="2998" spans="5:7" x14ac:dyDescent="0.15">
      <c r="E2998"/>
      <c r="F2998"/>
      <c r="G2998"/>
    </row>
    <row r="2999" spans="5:7" x14ac:dyDescent="0.15">
      <c r="E2999"/>
      <c r="F2999"/>
      <c r="G2999"/>
    </row>
    <row r="3000" spans="5:7" x14ac:dyDescent="0.15">
      <c r="E3000"/>
      <c r="F3000"/>
      <c r="G3000"/>
    </row>
    <row r="3001" spans="5:7" x14ac:dyDescent="0.15">
      <c r="E3001"/>
      <c r="F3001"/>
      <c r="G3001"/>
    </row>
    <row r="3002" spans="5:7" x14ac:dyDescent="0.15">
      <c r="E3002"/>
      <c r="F3002"/>
      <c r="G3002"/>
    </row>
    <row r="3003" spans="5:7" x14ac:dyDescent="0.15">
      <c r="E3003"/>
      <c r="F3003"/>
      <c r="G3003"/>
    </row>
    <row r="3004" spans="5:7" x14ac:dyDescent="0.15">
      <c r="E3004"/>
      <c r="F3004"/>
      <c r="G3004"/>
    </row>
    <row r="3005" spans="5:7" x14ac:dyDescent="0.15">
      <c r="E3005"/>
      <c r="F3005"/>
      <c r="G3005"/>
    </row>
    <row r="3006" spans="5:7" x14ac:dyDescent="0.15">
      <c r="E3006"/>
      <c r="F3006"/>
      <c r="G3006"/>
    </row>
    <row r="3007" spans="5:7" x14ac:dyDescent="0.15">
      <c r="E3007"/>
      <c r="F3007"/>
      <c r="G3007"/>
    </row>
    <row r="3008" spans="5:7" x14ac:dyDescent="0.15">
      <c r="E3008"/>
      <c r="F3008"/>
      <c r="G3008"/>
    </row>
    <row r="3009" spans="5:7" x14ac:dyDescent="0.15">
      <c r="E3009"/>
      <c r="F3009"/>
      <c r="G3009"/>
    </row>
    <row r="3010" spans="5:7" x14ac:dyDescent="0.15">
      <c r="E3010"/>
      <c r="F3010"/>
      <c r="G3010"/>
    </row>
    <row r="3011" spans="5:7" x14ac:dyDescent="0.15">
      <c r="E3011"/>
      <c r="F3011"/>
      <c r="G3011"/>
    </row>
    <row r="3012" spans="5:7" x14ac:dyDescent="0.15">
      <c r="E3012"/>
      <c r="F3012"/>
      <c r="G3012"/>
    </row>
    <row r="3013" spans="5:7" x14ac:dyDescent="0.15">
      <c r="E3013"/>
      <c r="F3013"/>
      <c r="G3013"/>
    </row>
    <row r="3014" spans="5:7" x14ac:dyDescent="0.15">
      <c r="E3014"/>
      <c r="F3014"/>
      <c r="G3014"/>
    </row>
    <row r="3015" spans="5:7" x14ac:dyDescent="0.15">
      <c r="E3015"/>
      <c r="F3015"/>
      <c r="G3015"/>
    </row>
    <row r="3016" spans="5:7" x14ac:dyDescent="0.15">
      <c r="E3016"/>
      <c r="F3016"/>
      <c r="G3016"/>
    </row>
    <row r="3017" spans="5:7" x14ac:dyDescent="0.15">
      <c r="E3017"/>
      <c r="F3017"/>
      <c r="G3017"/>
    </row>
    <row r="3018" spans="5:7" x14ac:dyDescent="0.15">
      <c r="E3018"/>
      <c r="F3018"/>
      <c r="G3018"/>
    </row>
    <row r="3019" spans="5:7" x14ac:dyDescent="0.15">
      <c r="E3019"/>
      <c r="F3019"/>
      <c r="G3019"/>
    </row>
    <row r="3020" spans="5:7" x14ac:dyDescent="0.15">
      <c r="E3020"/>
      <c r="F3020"/>
      <c r="G3020"/>
    </row>
    <row r="3021" spans="5:7" x14ac:dyDescent="0.15">
      <c r="E3021"/>
      <c r="F3021"/>
      <c r="G3021"/>
    </row>
    <row r="3022" spans="5:7" x14ac:dyDescent="0.15">
      <c r="E3022"/>
      <c r="F3022"/>
      <c r="G3022"/>
    </row>
    <row r="3023" spans="5:7" x14ac:dyDescent="0.15">
      <c r="E3023"/>
      <c r="F3023"/>
      <c r="G3023"/>
    </row>
    <row r="3024" spans="5:7" x14ac:dyDescent="0.15">
      <c r="E3024"/>
      <c r="F3024"/>
      <c r="G3024"/>
    </row>
    <row r="3025" spans="5:7" x14ac:dyDescent="0.15">
      <c r="E3025"/>
      <c r="F3025"/>
      <c r="G3025"/>
    </row>
    <row r="3026" spans="5:7" x14ac:dyDescent="0.15">
      <c r="E3026"/>
      <c r="F3026"/>
      <c r="G3026"/>
    </row>
    <row r="3027" spans="5:7" x14ac:dyDescent="0.15">
      <c r="E3027"/>
      <c r="F3027"/>
      <c r="G3027"/>
    </row>
    <row r="3028" spans="5:7" x14ac:dyDescent="0.15">
      <c r="E3028"/>
      <c r="F3028"/>
      <c r="G3028"/>
    </row>
    <row r="3029" spans="5:7" x14ac:dyDescent="0.15">
      <c r="E3029"/>
      <c r="F3029"/>
      <c r="G3029"/>
    </row>
    <row r="3030" spans="5:7" x14ac:dyDescent="0.15">
      <c r="E3030"/>
      <c r="F3030"/>
      <c r="G3030"/>
    </row>
    <row r="3031" spans="5:7" x14ac:dyDescent="0.15">
      <c r="E3031"/>
      <c r="F3031"/>
      <c r="G3031"/>
    </row>
    <row r="3032" spans="5:7" x14ac:dyDescent="0.15">
      <c r="E3032"/>
      <c r="F3032"/>
      <c r="G3032"/>
    </row>
    <row r="3033" spans="5:7" x14ac:dyDescent="0.15">
      <c r="E3033"/>
      <c r="F3033"/>
      <c r="G3033"/>
    </row>
    <row r="3034" spans="5:7" x14ac:dyDescent="0.15">
      <c r="E3034"/>
      <c r="F3034"/>
      <c r="G3034"/>
    </row>
    <row r="3035" spans="5:7" x14ac:dyDescent="0.15">
      <c r="E3035"/>
      <c r="F3035"/>
      <c r="G3035"/>
    </row>
    <row r="3036" spans="5:7" x14ac:dyDescent="0.15">
      <c r="E3036"/>
      <c r="F3036"/>
      <c r="G3036"/>
    </row>
    <row r="3037" spans="5:7" x14ac:dyDescent="0.15">
      <c r="E3037"/>
      <c r="F3037"/>
      <c r="G3037"/>
    </row>
    <row r="3038" spans="5:7" x14ac:dyDescent="0.15">
      <c r="E3038"/>
      <c r="F3038"/>
      <c r="G3038"/>
    </row>
    <row r="3039" spans="5:7" x14ac:dyDescent="0.15">
      <c r="E3039"/>
      <c r="F3039"/>
      <c r="G3039"/>
    </row>
    <row r="3040" spans="5:7" x14ac:dyDescent="0.15">
      <c r="E3040"/>
      <c r="F3040"/>
      <c r="G3040"/>
    </row>
    <row r="3041" spans="5:7" x14ac:dyDescent="0.15">
      <c r="E3041"/>
      <c r="F3041"/>
      <c r="G3041"/>
    </row>
    <row r="3042" spans="5:7" x14ac:dyDescent="0.15">
      <c r="E3042"/>
      <c r="F3042"/>
      <c r="G3042"/>
    </row>
    <row r="3043" spans="5:7" x14ac:dyDescent="0.15">
      <c r="E3043"/>
      <c r="F3043"/>
      <c r="G3043"/>
    </row>
    <row r="3044" spans="5:7" x14ac:dyDescent="0.15">
      <c r="E3044"/>
      <c r="F3044"/>
      <c r="G3044"/>
    </row>
    <row r="3045" spans="5:7" x14ac:dyDescent="0.15">
      <c r="E3045"/>
      <c r="F3045"/>
      <c r="G3045"/>
    </row>
    <row r="3046" spans="5:7" x14ac:dyDescent="0.15">
      <c r="E3046"/>
      <c r="F3046"/>
      <c r="G3046"/>
    </row>
    <row r="3047" spans="5:7" x14ac:dyDescent="0.15">
      <c r="E3047"/>
      <c r="F3047"/>
      <c r="G3047"/>
    </row>
    <row r="3048" spans="5:7" x14ac:dyDescent="0.15">
      <c r="E3048"/>
      <c r="F3048"/>
      <c r="G3048"/>
    </row>
    <row r="3049" spans="5:7" x14ac:dyDescent="0.15">
      <c r="E3049"/>
      <c r="F3049"/>
      <c r="G3049"/>
    </row>
    <row r="3050" spans="5:7" x14ac:dyDescent="0.15">
      <c r="E3050"/>
      <c r="F3050"/>
      <c r="G3050"/>
    </row>
    <row r="3051" spans="5:7" x14ac:dyDescent="0.15">
      <c r="E3051"/>
      <c r="F3051"/>
      <c r="G3051"/>
    </row>
    <row r="3052" spans="5:7" x14ac:dyDescent="0.15">
      <c r="E3052"/>
      <c r="F3052"/>
      <c r="G3052"/>
    </row>
    <row r="3053" spans="5:7" x14ac:dyDescent="0.15">
      <c r="E3053"/>
      <c r="F3053"/>
      <c r="G3053"/>
    </row>
    <row r="3054" spans="5:7" x14ac:dyDescent="0.15">
      <c r="E3054"/>
      <c r="F3054"/>
      <c r="G3054"/>
    </row>
    <row r="3055" spans="5:7" x14ac:dyDescent="0.15">
      <c r="E3055"/>
      <c r="F3055"/>
      <c r="G3055"/>
    </row>
    <row r="3056" spans="5:7" x14ac:dyDescent="0.15">
      <c r="E3056"/>
      <c r="F3056"/>
      <c r="G3056"/>
    </row>
    <row r="3057" spans="5:7" x14ac:dyDescent="0.15">
      <c r="E3057"/>
      <c r="F3057"/>
      <c r="G3057"/>
    </row>
    <row r="3058" spans="5:7" x14ac:dyDescent="0.15">
      <c r="E3058"/>
      <c r="F3058"/>
      <c r="G3058"/>
    </row>
    <row r="3059" spans="5:7" x14ac:dyDescent="0.15">
      <c r="E3059"/>
      <c r="F3059"/>
      <c r="G3059"/>
    </row>
    <row r="3060" spans="5:7" x14ac:dyDescent="0.15">
      <c r="E3060"/>
      <c r="F3060"/>
      <c r="G3060"/>
    </row>
    <row r="3061" spans="5:7" x14ac:dyDescent="0.15">
      <c r="E3061"/>
      <c r="F3061"/>
      <c r="G3061"/>
    </row>
    <row r="3062" spans="5:7" x14ac:dyDescent="0.15">
      <c r="E3062"/>
      <c r="F3062"/>
      <c r="G3062"/>
    </row>
    <row r="3063" spans="5:7" x14ac:dyDescent="0.15">
      <c r="E3063"/>
      <c r="F3063"/>
      <c r="G3063"/>
    </row>
    <row r="3064" spans="5:7" x14ac:dyDescent="0.15">
      <c r="E3064"/>
      <c r="F3064"/>
      <c r="G3064"/>
    </row>
    <row r="3065" spans="5:7" x14ac:dyDescent="0.15">
      <c r="E3065"/>
      <c r="F3065"/>
      <c r="G3065"/>
    </row>
    <row r="3066" spans="5:7" x14ac:dyDescent="0.15">
      <c r="E3066"/>
      <c r="F3066"/>
      <c r="G3066"/>
    </row>
    <row r="3067" spans="5:7" x14ac:dyDescent="0.15">
      <c r="E3067"/>
      <c r="F3067"/>
      <c r="G3067"/>
    </row>
    <row r="3068" spans="5:7" x14ac:dyDescent="0.15">
      <c r="E3068"/>
      <c r="F3068"/>
      <c r="G3068"/>
    </row>
    <row r="3069" spans="5:7" x14ac:dyDescent="0.15">
      <c r="E3069"/>
      <c r="F3069"/>
      <c r="G3069"/>
    </row>
    <row r="3070" spans="5:7" x14ac:dyDescent="0.15">
      <c r="E3070"/>
      <c r="F3070"/>
      <c r="G3070"/>
    </row>
    <row r="3071" spans="5:7" x14ac:dyDescent="0.15">
      <c r="E3071"/>
      <c r="F3071"/>
      <c r="G3071"/>
    </row>
    <row r="3072" spans="5:7" x14ac:dyDescent="0.15">
      <c r="E3072"/>
      <c r="F3072"/>
      <c r="G3072"/>
    </row>
    <row r="3073" spans="5:7" x14ac:dyDescent="0.15">
      <c r="E3073"/>
      <c r="F3073"/>
      <c r="G3073"/>
    </row>
    <row r="3074" spans="5:7" x14ac:dyDescent="0.15">
      <c r="E3074"/>
      <c r="F3074"/>
      <c r="G3074"/>
    </row>
    <row r="3075" spans="5:7" x14ac:dyDescent="0.15">
      <c r="E3075"/>
      <c r="F3075"/>
      <c r="G3075"/>
    </row>
    <row r="3076" spans="5:7" x14ac:dyDescent="0.15">
      <c r="E3076"/>
      <c r="F3076"/>
      <c r="G3076"/>
    </row>
    <row r="3077" spans="5:7" x14ac:dyDescent="0.15">
      <c r="E3077"/>
      <c r="F3077"/>
      <c r="G3077"/>
    </row>
    <row r="3078" spans="5:7" x14ac:dyDescent="0.15">
      <c r="E3078"/>
      <c r="F3078"/>
      <c r="G3078"/>
    </row>
    <row r="3079" spans="5:7" x14ac:dyDescent="0.15">
      <c r="E3079"/>
      <c r="F3079"/>
      <c r="G3079"/>
    </row>
    <row r="3080" spans="5:7" x14ac:dyDescent="0.15">
      <c r="E3080"/>
      <c r="F3080"/>
      <c r="G3080"/>
    </row>
    <row r="3081" spans="5:7" x14ac:dyDescent="0.15">
      <c r="E3081"/>
      <c r="F3081"/>
      <c r="G3081"/>
    </row>
    <row r="3082" spans="5:7" x14ac:dyDescent="0.15">
      <c r="E3082"/>
      <c r="F3082"/>
      <c r="G3082"/>
    </row>
    <row r="3083" spans="5:7" x14ac:dyDescent="0.15">
      <c r="E3083"/>
      <c r="F3083"/>
      <c r="G3083"/>
    </row>
    <row r="3084" spans="5:7" x14ac:dyDescent="0.15">
      <c r="E3084"/>
      <c r="F3084"/>
      <c r="G3084"/>
    </row>
    <row r="3085" spans="5:7" x14ac:dyDescent="0.15">
      <c r="E3085"/>
      <c r="F3085"/>
      <c r="G3085"/>
    </row>
    <row r="3086" spans="5:7" x14ac:dyDescent="0.15">
      <c r="E3086"/>
      <c r="F3086"/>
      <c r="G3086"/>
    </row>
    <row r="3087" spans="5:7" x14ac:dyDescent="0.15">
      <c r="E3087"/>
      <c r="F3087"/>
      <c r="G3087"/>
    </row>
    <row r="3088" spans="5:7" x14ac:dyDescent="0.15">
      <c r="E3088"/>
      <c r="F3088"/>
      <c r="G3088"/>
    </row>
    <row r="3089" spans="5:7" x14ac:dyDescent="0.15">
      <c r="E3089"/>
      <c r="F3089"/>
      <c r="G3089"/>
    </row>
    <row r="3090" spans="5:7" x14ac:dyDescent="0.15">
      <c r="E3090"/>
      <c r="F3090"/>
      <c r="G3090"/>
    </row>
    <row r="3091" spans="5:7" x14ac:dyDescent="0.15">
      <c r="E3091"/>
      <c r="F3091"/>
      <c r="G3091"/>
    </row>
    <row r="3092" spans="5:7" x14ac:dyDescent="0.15">
      <c r="E3092"/>
      <c r="F3092"/>
      <c r="G3092"/>
    </row>
    <row r="3093" spans="5:7" x14ac:dyDescent="0.15">
      <c r="E3093"/>
      <c r="F3093"/>
      <c r="G3093"/>
    </row>
    <row r="3094" spans="5:7" x14ac:dyDescent="0.15">
      <c r="E3094"/>
      <c r="F3094"/>
      <c r="G3094"/>
    </row>
    <row r="3095" spans="5:7" x14ac:dyDescent="0.15">
      <c r="E3095"/>
      <c r="F3095"/>
      <c r="G3095"/>
    </row>
    <row r="3096" spans="5:7" x14ac:dyDescent="0.15">
      <c r="E3096"/>
      <c r="F3096"/>
      <c r="G3096"/>
    </row>
    <row r="3097" spans="5:7" x14ac:dyDescent="0.15">
      <c r="E3097"/>
      <c r="F3097"/>
      <c r="G3097"/>
    </row>
    <row r="3098" spans="5:7" x14ac:dyDescent="0.15">
      <c r="E3098"/>
      <c r="F3098"/>
      <c r="G3098"/>
    </row>
    <row r="3099" spans="5:7" x14ac:dyDescent="0.15">
      <c r="E3099"/>
      <c r="F3099"/>
      <c r="G3099"/>
    </row>
    <row r="3100" spans="5:7" x14ac:dyDescent="0.15">
      <c r="E3100"/>
      <c r="F3100"/>
      <c r="G3100"/>
    </row>
    <row r="3101" spans="5:7" x14ac:dyDescent="0.15">
      <c r="E3101"/>
      <c r="F3101"/>
      <c r="G3101"/>
    </row>
    <row r="3102" spans="5:7" x14ac:dyDescent="0.15">
      <c r="E3102"/>
      <c r="F3102"/>
      <c r="G3102"/>
    </row>
    <row r="3103" spans="5:7" x14ac:dyDescent="0.15">
      <c r="E3103"/>
      <c r="F3103"/>
      <c r="G3103"/>
    </row>
    <row r="3104" spans="5:7" x14ac:dyDescent="0.15">
      <c r="E3104"/>
      <c r="F3104"/>
      <c r="G3104"/>
    </row>
    <row r="3105" spans="5:7" x14ac:dyDescent="0.15">
      <c r="E3105"/>
      <c r="F3105"/>
      <c r="G3105"/>
    </row>
    <row r="3106" spans="5:7" x14ac:dyDescent="0.15">
      <c r="E3106"/>
      <c r="F3106"/>
      <c r="G3106"/>
    </row>
    <row r="3107" spans="5:7" x14ac:dyDescent="0.15">
      <c r="E3107"/>
      <c r="F3107"/>
      <c r="G3107"/>
    </row>
    <row r="3108" spans="5:7" x14ac:dyDescent="0.15">
      <c r="E3108"/>
      <c r="F3108"/>
      <c r="G3108"/>
    </row>
    <row r="3109" spans="5:7" x14ac:dyDescent="0.15">
      <c r="E3109"/>
      <c r="F3109"/>
      <c r="G3109"/>
    </row>
    <row r="3110" spans="5:7" x14ac:dyDescent="0.15">
      <c r="E3110"/>
      <c r="F3110"/>
      <c r="G3110"/>
    </row>
    <row r="3111" spans="5:7" x14ac:dyDescent="0.15">
      <c r="E3111"/>
      <c r="F3111"/>
      <c r="G3111"/>
    </row>
    <row r="3112" spans="5:7" x14ac:dyDescent="0.15">
      <c r="E3112"/>
      <c r="F3112"/>
      <c r="G3112"/>
    </row>
    <row r="3113" spans="5:7" x14ac:dyDescent="0.15">
      <c r="E3113"/>
      <c r="F3113"/>
      <c r="G3113"/>
    </row>
    <row r="3114" spans="5:7" x14ac:dyDescent="0.15">
      <c r="E3114"/>
      <c r="F3114"/>
      <c r="G3114"/>
    </row>
    <row r="3115" spans="5:7" x14ac:dyDescent="0.15">
      <c r="E3115"/>
      <c r="F3115"/>
      <c r="G3115"/>
    </row>
    <row r="3116" spans="5:7" x14ac:dyDescent="0.15">
      <c r="E3116"/>
      <c r="F3116"/>
      <c r="G3116"/>
    </row>
    <row r="3117" spans="5:7" x14ac:dyDescent="0.15">
      <c r="E3117"/>
      <c r="F3117"/>
      <c r="G3117"/>
    </row>
    <row r="3118" spans="5:7" x14ac:dyDescent="0.15">
      <c r="E3118"/>
      <c r="F3118"/>
      <c r="G3118"/>
    </row>
    <row r="3119" spans="5:7" x14ac:dyDescent="0.15">
      <c r="E3119"/>
      <c r="F3119"/>
      <c r="G3119"/>
    </row>
    <row r="3120" spans="5:7" x14ac:dyDescent="0.15">
      <c r="E3120"/>
      <c r="F3120"/>
      <c r="G3120"/>
    </row>
    <row r="3121" spans="5:7" x14ac:dyDescent="0.15">
      <c r="E3121"/>
      <c r="F3121"/>
      <c r="G3121"/>
    </row>
    <row r="3122" spans="5:7" x14ac:dyDescent="0.15">
      <c r="E3122"/>
      <c r="F3122"/>
      <c r="G3122"/>
    </row>
    <row r="3123" spans="5:7" x14ac:dyDescent="0.15">
      <c r="E3123"/>
      <c r="F3123"/>
      <c r="G3123"/>
    </row>
    <row r="3124" spans="5:7" x14ac:dyDescent="0.15">
      <c r="E3124"/>
      <c r="F3124"/>
      <c r="G3124"/>
    </row>
    <row r="3125" spans="5:7" x14ac:dyDescent="0.15">
      <c r="E3125"/>
      <c r="F3125"/>
      <c r="G3125"/>
    </row>
    <row r="3126" spans="5:7" x14ac:dyDescent="0.15">
      <c r="E3126"/>
      <c r="F3126"/>
      <c r="G3126"/>
    </row>
    <row r="3127" spans="5:7" x14ac:dyDescent="0.15">
      <c r="E3127"/>
      <c r="F3127"/>
      <c r="G3127"/>
    </row>
    <row r="3128" spans="5:7" x14ac:dyDescent="0.15">
      <c r="E3128"/>
      <c r="F3128"/>
      <c r="G3128"/>
    </row>
    <row r="3129" spans="5:7" x14ac:dyDescent="0.15">
      <c r="E3129"/>
      <c r="F3129"/>
      <c r="G3129"/>
    </row>
    <row r="3130" spans="5:7" x14ac:dyDescent="0.15">
      <c r="E3130"/>
      <c r="F3130"/>
      <c r="G3130"/>
    </row>
    <row r="3131" spans="5:7" x14ac:dyDescent="0.15">
      <c r="E3131"/>
      <c r="F3131"/>
      <c r="G3131"/>
    </row>
    <row r="3132" spans="5:7" x14ac:dyDescent="0.15">
      <c r="E3132"/>
      <c r="F3132"/>
      <c r="G3132"/>
    </row>
    <row r="3133" spans="5:7" x14ac:dyDescent="0.15">
      <c r="E3133"/>
      <c r="F3133"/>
      <c r="G3133"/>
    </row>
    <row r="3134" spans="5:7" x14ac:dyDescent="0.15">
      <c r="E3134"/>
      <c r="F3134"/>
      <c r="G3134"/>
    </row>
    <row r="3135" spans="5:7" x14ac:dyDescent="0.15">
      <c r="E3135"/>
      <c r="F3135"/>
      <c r="G3135"/>
    </row>
    <row r="3136" spans="5:7" x14ac:dyDescent="0.15">
      <c r="E3136"/>
      <c r="F3136"/>
      <c r="G3136"/>
    </row>
    <row r="3137" spans="5:7" x14ac:dyDescent="0.15">
      <c r="E3137"/>
      <c r="F3137"/>
      <c r="G3137"/>
    </row>
    <row r="3138" spans="5:7" x14ac:dyDescent="0.15">
      <c r="E3138"/>
      <c r="F3138"/>
      <c r="G3138"/>
    </row>
    <row r="3139" spans="5:7" x14ac:dyDescent="0.15">
      <c r="E3139"/>
      <c r="F3139"/>
      <c r="G3139"/>
    </row>
    <row r="3140" spans="5:7" x14ac:dyDescent="0.15">
      <c r="E3140"/>
      <c r="F3140"/>
      <c r="G3140"/>
    </row>
    <row r="3141" spans="5:7" x14ac:dyDescent="0.15">
      <c r="E3141"/>
      <c r="F3141"/>
      <c r="G3141"/>
    </row>
    <row r="3142" spans="5:7" x14ac:dyDescent="0.15">
      <c r="E3142"/>
      <c r="F3142"/>
      <c r="G3142"/>
    </row>
    <row r="3143" spans="5:7" x14ac:dyDescent="0.15">
      <c r="E3143"/>
      <c r="F3143"/>
      <c r="G3143"/>
    </row>
    <row r="3144" spans="5:7" x14ac:dyDescent="0.15">
      <c r="E3144"/>
      <c r="F3144"/>
      <c r="G3144"/>
    </row>
    <row r="3145" spans="5:7" x14ac:dyDescent="0.15">
      <c r="E3145"/>
      <c r="F3145"/>
      <c r="G3145"/>
    </row>
    <row r="3146" spans="5:7" x14ac:dyDescent="0.15">
      <c r="E3146"/>
      <c r="F3146"/>
      <c r="G3146"/>
    </row>
    <row r="3147" spans="5:7" x14ac:dyDescent="0.15">
      <c r="E3147"/>
      <c r="F3147"/>
      <c r="G3147"/>
    </row>
    <row r="3148" spans="5:7" x14ac:dyDescent="0.15">
      <c r="E3148"/>
      <c r="F3148"/>
      <c r="G3148"/>
    </row>
    <row r="3149" spans="5:7" x14ac:dyDescent="0.15">
      <c r="E3149"/>
      <c r="F3149"/>
      <c r="G3149"/>
    </row>
    <row r="3150" spans="5:7" x14ac:dyDescent="0.15">
      <c r="E3150"/>
      <c r="F3150"/>
      <c r="G3150"/>
    </row>
    <row r="3151" spans="5:7" x14ac:dyDescent="0.15">
      <c r="E3151"/>
      <c r="F3151"/>
      <c r="G3151"/>
    </row>
    <row r="3152" spans="5:7" x14ac:dyDescent="0.15">
      <c r="E3152"/>
      <c r="F3152"/>
      <c r="G3152"/>
    </row>
    <row r="3153" spans="5:7" x14ac:dyDescent="0.15">
      <c r="E3153"/>
      <c r="F3153"/>
      <c r="G3153"/>
    </row>
    <row r="3154" spans="5:7" x14ac:dyDescent="0.15">
      <c r="E3154"/>
      <c r="F3154"/>
      <c r="G3154"/>
    </row>
    <row r="3155" spans="5:7" x14ac:dyDescent="0.15">
      <c r="E3155"/>
      <c r="F3155"/>
      <c r="G3155"/>
    </row>
    <row r="3156" spans="5:7" x14ac:dyDescent="0.15">
      <c r="E3156"/>
      <c r="F3156"/>
      <c r="G3156"/>
    </row>
    <row r="3157" spans="5:7" x14ac:dyDescent="0.15">
      <c r="E3157"/>
      <c r="F3157"/>
      <c r="G3157"/>
    </row>
    <row r="3158" spans="5:7" x14ac:dyDescent="0.15">
      <c r="E3158"/>
      <c r="F3158"/>
      <c r="G3158"/>
    </row>
    <row r="3159" spans="5:7" x14ac:dyDescent="0.15">
      <c r="E3159"/>
      <c r="F3159"/>
      <c r="G3159"/>
    </row>
    <row r="3160" spans="5:7" x14ac:dyDescent="0.15">
      <c r="E3160"/>
      <c r="F3160"/>
      <c r="G3160"/>
    </row>
    <row r="3161" spans="5:7" x14ac:dyDescent="0.15">
      <c r="E3161"/>
      <c r="F3161"/>
      <c r="G3161"/>
    </row>
    <row r="3162" spans="5:7" x14ac:dyDescent="0.15">
      <c r="E3162"/>
      <c r="F3162"/>
      <c r="G3162"/>
    </row>
    <row r="3163" spans="5:7" x14ac:dyDescent="0.15">
      <c r="E3163"/>
      <c r="F3163"/>
      <c r="G3163"/>
    </row>
    <row r="3164" spans="5:7" x14ac:dyDescent="0.15">
      <c r="E3164"/>
      <c r="F3164"/>
      <c r="G3164"/>
    </row>
    <row r="3165" spans="5:7" x14ac:dyDescent="0.15">
      <c r="E3165"/>
      <c r="F3165"/>
      <c r="G3165"/>
    </row>
    <row r="3166" spans="5:7" x14ac:dyDescent="0.15">
      <c r="E3166"/>
      <c r="F3166"/>
      <c r="G3166"/>
    </row>
    <row r="3167" spans="5:7" x14ac:dyDescent="0.15">
      <c r="E3167"/>
      <c r="F3167"/>
      <c r="G3167"/>
    </row>
    <row r="3168" spans="5:7" x14ac:dyDescent="0.15">
      <c r="E3168"/>
      <c r="F3168"/>
      <c r="G3168"/>
    </row>
    <row r="3169" spans="5:7" x14ac:dyDescent="0.15">
      <c r="E3169"/>
      <c r="F3169"/>
      <c r="G3169"/>
    </row>
    <row r="3170" spans="5:7" x14ac:dyDescent="0.15">
      <c r="E3170"/>
      <c r="F3170"/>
      <c r="G3170"/>
    </row>
    <row r="3171" spans="5:7" x14ac:dyDescent="0.15">
      <c r="E3171"/>
      <c r="F3171"/>
      <c r="G3171"/>
    </row>
    <row r="3172" spans="5:7" x14ac:dyDescent="0.15">
      <c r="E3172"/>
      <c r="F3172"/>
      <c r="G3172"/>
    </row>
    <row r="3173" spans="5:7" x14ac:dyDescent="0.15">
      <c r="E3173"/>
      <c r="F3173"/>
      <c r="G3173"/>
    </row>
    <row r="3174" spans="5:7" x14ac:dyDescent="0.15">
      <c r="E3174"/>
      <c r="F3174"/>
      <c r="G3174"/>
    </row>
    <row r="3175" spans="5:7" x14ac:dyDescent="0.15">
      <c r="E3175"/>
      <c r="F3175"/>
      <c r="G3175"/>
    </row>
    <row r="3176" spans="5:7" x14ac:dyDescent="0.15">
      <c r="E3176"/>
      <c r="F3176"/>
      <c r="G3176"/>
    </row>
    <row r="3177" spans="5:7" x14ac:dyDescent="0.15">
      <c r="E3177"/>
      <c r="F3177"/>
      <c r="G3177"/>
    </row>
    <row r="3178" spans="5:7" x14ac:dyDescent="0.15">
      <c r="E3178"/>
      <c r="F3178"/>
      <c r="G3178"/>
    </row>
    <row r="3179" spans="5:7" x14ac:dyDescent="0.15">
      <c r="E3179"/>
      <c r="F3179"/>
      <c r="G3179"/>
    </row>
    <row r="3180" spans="5:7" x14ac:dyDescent="0.15">
      <c r="E3180"/>
      <c r="F3180"/>
      <c r="G3180"/>
    </row>
    <row r="3181" spans="5:7" x14ac:dyDescent="0.15">
      <c r="E3181"/>
      <c r="F3181"/>
      <c r="G3181"/>
    </row>
    <row r="3182" spans="5:7" x14ac:dyDescent="0.15">
      <c r="E3182"/>
      <c r="F3182"/>
      <c r="G3182"/>
    </row>
    <row r="3183" spans="5:7" x14ac:dyDescent="0.15">
      <c r="E3183"/>
      <c r="F3183"/>
      <c r="G3183"/>
    </row>
    <row r="3184" spans="5:7" x14ac:dyDescent="0.15">
      <c r="E3184"/>
      <c r="F3184"/>
      <c r="G3184"/>
    </row>
    <row r="3185" spans="5:7" x14ac:dyDescent="0.15">
      <c r="E3185"/>
      <c r="F3185"/>
      <c r="G3185"/>
    </row>
    <row r="3186" spans="5:7" x14ac:dyDescent="0.15">
      <c r="E3186"/>
      <c r="F3186"/>
      <c r="G3186"/>
    </row>
    <row r="3187" spans="5:7" x14ac:dyDescent="0.15">
      <c r="E3187"/>
      <c r="F3187"/>
      <c r="G3187"/>
    </row>
    <row r="3188" spans="5:7" x14ac:dyDescent="0.15">
      <c r="E3188"/>
      <c r="F3188"/>
      <c r="G3188"/>
    </row>
    <row r="3189" spans="5:7" x14ac:dyDescent="0.15">
      <c r="E3189"/>
      <c r="F3189"/>
      <c r="G3189"/>
    </row>
    <row r="3190" spans="5:7" x14ac:dyDescent="0.15">
      <c r="E3190"/>
      <c r="F3190"/>
      <c r="G3190"/>
    </row>
    <row r="3191" spans="5:7" x14ac:dyDescent="0.15">
      <c r="E3191"/>
      <c r="F3191"/>
      <c r="G3191"/>
    </row>
    <row r="3192" spans="5:7" x14ac:dyDescent="0.15">
      <c r="E3192"/>
      <c r="F3192"/>
      <c r="G3192"/>
    </row>
    <row r="3193" spans="5:7" x14ac:dyDescent="0.15">
      <c r="E3193"/>
      <c r="F3193"/>
      <c r="G3193"/>
    </row>
    <row r="3194" spans="5:7" x14ac:dyDescent="0.15">
      <c r="E3194"/>
      <c r="F3194"/>
      <c r="G3194"/>
    </row>
    <row r="3195" spans="5:7" x14ac:dyDescent="0.15">
      <c r="E3195"/>
      <c r="F3195"/>
      <c r="G3195"/>
    </row>
    <row r="3196" spans="5:7" x14ac:dyDescent="0.15">
      <c r="E3196"/>
      <c r="F3196"/>
      <c r="G3196"/>
    </row>
    <row r="3197" spans="5:7" x14ac:dyDescent="0.15">
      <c r="E3197"/>
      <c r="F3197"/>
      <c r="G3197"/>
    </row>
    <row r="3198" spans="5:7" x14ac:dyDescent="0.15">
      <c r="E3198"/>
      <c r="F3198"/>
      <c r="G3198"/>
    </row>
    <row r="3199" spans="5:7" x14ac:dyDescent="0.15">
      <c r="E3199"/>
      <c r="F3199"/>
      <c r="G3199"/>
    </row>
    <row r="3200" spans="5:7" x14ac:dyDescent="0.15">
      <c r="E3200"/>
      <c r="F3200"/>
      <c r="G3200"/>
    </row>
    <row r="3201" spans="5:7" x14ac:dyDescent="0.15">
      <c r="E3201"/>
      <c r="F3201"/>
      <c r="G3201"/>
    </row>
    <row r="3202" spans="5:7" x14ac:dyDescent="0.15">
      <c r="E3202"/>
      <c r="F3202"/>
      <c r="G3202"/>
    </row>
    <row r="3203" spans="5:7" x14ac:dyDescent="0.15">
      <c r="E3203"/>
      <c r="F3203"/>
      <c r="G3203"/>
    </row>
    <row r="3204" spans="5:7" x14ac:dyDescent="0.15">
      <c r="E3204"/>
      <c r="F3204"/>
      <c r="G3204"/>
    </row>
    <row r="3205" spans="5:7" x14ac:dyDescent="0.15">
      <c r="E3205"/>
      <c r="F3205"/>
      <c r="G3205"/>
    </row>
    <row r="3206" spans="5:7" x14ac:dyDescent="0.15">
      <c r="E3206"/>
      <c r="F3206"/>
      <c r="G3206"/>
    </row>
    <row r="3207" spans="5:7" x14ac:dyDescent="0.15">
      <c r="E3207"/>
      <c r="F3207"/>
      <c r="G3207"/>
    </row>
    <row r="3208" spans="5:7" x14ac:dyDescent="0.15">
      <c r="E3208"/>
      <c r="F3208"/>
      <c r="G3208"/>
    </row>
    <row r="3209" spans="5:7" x14ac:dyDescent="0.15">
      <c r="E3209"/>
      <c r="F3209"/>
      <c r="G3209"/>
    </row>
    <row r="3210" spans="5:7" x14ac:dyDescent="0.15">
      <c r="E3210"/>
      <c r="F3210"/>
      <c r="G3210"/>
    </row>
    <row r="3211" spans="5:7" x14ac:dyDescent="0.15">
      <c r="E3211"/>
      <c r="F3211"/>
      <c r="G3211"/>
    </row>
    <row r="3212" spans="5:7" x14ac:dyDescent="0.15">
      <c r="E3212"/>
      <c r="F3212"/>
      <c r="G3212"/>
    </row>
    <row r="3213" spans="5:7" x14ac:dyDescent="0.15">
      <c r="E3213"/>
      <c r="F3213"/>
      <c r="G3213"/>
    </row>
    <row r="3214" spans="5:7" x14ac:dyDescent="0.15">
      <c r="E3214"/>
      <c r="F3214"/>
      <c r="G3214"/>
    </row>
    <row r="3215" spans="5:7" x14ac:dyDescent="0.15">
      <c r="E3215"/>
      <c r="F3215"/>
      <c r="G3215"/>
    </row>
    <row r="3216" spans="5:7" x14ac:dyDescent="0.15">
      <c r="E3216"/>
      <c r="F3216"/>
      <c r="G3216"/>
    </row>
    <row r="3217" spans="5:7" x14ac:dyDescent="0.15">
      <c r="E3217"/>
      <c r="F3217"/>
      <c r="G3217"/>
    </row>
    <row r="3218" spans="5:7" x14ac:dyDescent="0.15">
      <c r="E3218"/>
      <c r="F3218"/>
      <c r="G3218"/>
    </row>
    <row r="3219" spans="5:7" x14ac:dyDescent="0.15">
      <c r="E3219"/>
      <c r="F3219"/>
      <c r="G3219"/>
    </row>
    <row r="3220" spans="5:7" x14ac:dyDescent="0.15">
      <c r="E3220"/>
      <c r="F3220"/>
      <c r="G3220"/>
    </row>
    <row r="3221" spans="5:7" x14ac:dyDescent="0.15">
      <c r="E3221"/>
      <c r="F3221"/>
      <c r="G3221"/>
    </row>
    <row r="3222" spans="5:7" x14ac:dyDescent="0.15">
      <c r="E3222"/>
      <c r="F3222"/>
      <c r="G3222"/>
    </row>
    <row r="3223" spans="5:7" x14ac:dyDescent="0.15">
      <c r="E3223"/>
      <c r="F3223"/>
      <c r="G3223"/>
    </row>
    <row r="3224" spans="5:7" x14ac:dyDescent="0.15">
      <c r="E3224"/>
      <c r="F3224"/>
      <c r="G3224"/>
    </row>
    <row r="3225" spans="5:7" x14ac:dyDescent="0.15">
      <c r="E3225"/>
      <c r="F3225"/>
      <c r="G3225"/>
    </row>
    <row r="3226" spans="5:7" x14ac:dyDescent="0.15">
      <c r="E3226"/>
      <c r="F3226"/>
      <c r="G3226"/>
    </row>
    <row r="3227" spans="5:7" x14ac:dyDescent="0.15">
      <c r="E3227"/>
      <c r="F3227"/>
      <c r="G3227"/>
    </row>
    <row r="3228" spans="5:7" x14ac:dyDescent="0.15">
      <c r="E3228"/>
      <c r="F3228"/>
      <c r="G3228"/>
    </row>
    <row r="3229" spans="5:7" x14ac:dyDescent="0.15">
      <c r="E3229"/>
      <c r="F3229"/>
      <c r="G3229"/>
    </row>
    <row r="3230" spans="5:7" x14ac:dyDescent="0.15">
      <c r="E3230"/>
      <c r="F3230"/>
      <c r="G3230"/>
    </row>
    <row r="3231" spans="5:7" x14ac:dyDescent="0.15">
      <c r="E3231"/>
      <c r="F3231"/>
      <c r="G3231"/>
    </row>
    <row r="3232" spans="5:7" x14ac:dyDescent="0.15">
      <c r="E3232"/>
      <c r="F3232"/>
      <c r="G3232"/>
    </row>
    <row r="3233" spans="5:7" x14ac:dyDescent="0.15">
      <c r="E3233"/>
      <c r="F3233"/>
      <c r="G3233"/>
    </row>
    <row r="3234" spans="5:7" x14ac:dyDescent="0.15">
      <c r="E3234"/>
      <c r="F3234"/>
      <c r="G3234"/>
    </row>
    <row r="3235" spans="5:7" x14ac:dyDescent="0.15">
      <c r="E3235"/>
      <c r="F3235"/>
      <c r="G3235"/>
    </row>
    <row r="3236" spans="5:7" x14ac:dyDescent="0.15">
      <c r="E3236"/>
      <c r="F3236"/>
      <c r="G3236"/>
    </row>
    <row r="3237" spans="5:7" x14ac:dyDescent="0.15">
      <c r="E3237"/>
      <c r="F3237"/>
      <c r="G3237"/>
    </row>
    <row r="3238" spans="5:7" x14ac:dyDescent="0.15">
      <c r="E3238"/>
      <c r="F3238"/>
      <c r="G3238"/>
    </row>
    <row r="3239" spans="5:7" x14ac:dyDescent="0.15">
      <c r="E3239"/>
      <c r="F3239"/>
      <c r="G3239"/>
    </row>
    <row r="3240" spans="5:7" x14ac:dyDescent="0.15">
      <c r="E3240"/>
      <c r="F3240"/>
      <c r="G3240"/>
    </row>
    <row r="3241" spans="5:7" x14ac:dyDescent="0.15">
      <c r="E3241"/>
      <c r="F3241"/>
      <c r="G3241"/>
    </row>
    <row r="3242" spans="5:7" x14ac:dyDescent="0.15">
      <c r="E3242"/>
      <c r="F3242"/>
      <c r="G3242"/>
    </row>
    <row r="3243" spans="5:7" x14ac:dyDescent="0.15">
      <c r="E3243"/>
      <c r="F3243"/>
      <c r="G3243"/>
    </row>
    <row r="3244" spans="5:7" x14ac:dyDescent="0.15">
      <c r="E3244"/>
      <c r="F3244"/>
      <c r="G3244"/>
    </row>
    <row r="3245" spans="5:7" x14ac:dyDescent="0.15">
      <c r="E3245"/>
      <c r="F3245"/>
      <c r="G3245"/>
    </row>
    <row r="3246" spans="5:7" x14ac:dyDescent="0.15">
      <c r="E3246"/>
      <c r="F3246"/>
      <c r="G3246"/>
    </row>
    <row r="3247" spans="5:7" x14ac:dyDescent="0.15">
      <c r="E3247"/>
      <c r="F3247"/>
      <c r="G3247"/>
    </row>
    <row r="3248" spans="5:7" x14ac:dyDescent="0.15">
      <c r="E3248"/>
      <c r="F3248"/>
      <c r="G3248"/>
    </row>
    <row r="3249" spans="5:7" x14ac:dyDescent="0.15">
      <c r="E3249"/>
      <c r="F3249"/>
      <c r="G3249"/>
    </row>
    <row r="3250" spans="5:7" x14ac:dyDescent="0.15">
      <c r="E3250"/>
      <c r="F3250"/>
      <c r="G3250"/>
    </row>
    <row r="3251" spans="5:7" x14ac:dyDescent="0.15">
      <c r="E3251"/>
      <c r="F3251"/>
      <c r="G3251"/>
    </row>
    <row r="3252" spans="5:7" x14ac:dyDescent="0.15">
      <c r="E3252"/>
      <c r="F3252"/>
      <c r="G3252"/>
    </row>
    <row r="3253" spans="5:7" x14ac:dyDescent="0.15">
      <c r="E3253"/>
      <c r="F3253"/>
      <c r="G3253"/>
    </row>
    <row r="3254" spans="5:7" x14ac:dyDescent="0.15">
      <c r="E3254"/>
      <c r="F3254"/>
      <c r="G3254"/>
    </row>
    <row r="3255" spans="5:7" x14ac:dyDescent="0.15">
      <c r="E3255"/>
      <c r="F3255"/>
      <c r="G3255"/>
    </row>
    <row r="3256" spans="5:7" x14ac:dyDescent="0.15">
      <c r="E3256"/>
      <c r="F3256"/>
      <c r="G3256"/>
    </row>
    <row r="3257" spans="5:7" x14ac:dyDescent="0.15">
      <c r="E3257"/>
      <c r="F3257"/>
      <c r="G3257"/>
    </row>
    <row r="3258" spans="5:7" x14ac:dyDescent="0.15">
      <c r="E3258"/>
      <c r="F3258"/>
      <c r="G3258"/>
    </row>
    <row r="3259" spans="5:7" x14ac:dyDescent="0.15">
      <c r="E3259"/>
      <c r="F3259"/>
      <c r="G3259"/>
    </row>
    <row r="3260" spans="5:7" x14ac:dyDescent="0.15">
      <c r="E3260"/>
      <c r="F3260"/>
      <c r="G3260"/>
    </row>
    <row r="3261" spans="5:7" x14ac:dyDescent="0.15">
      <c r="E3261"/>
      <c r="F3261"/>
      <c r="G3261"/>
    </row>
    <row r="3262" spans="5:7" x14ac:dyDescent="0.15">
      <c r="E3262"/>
      <c r="F3262"/>
      <c r="G3262"/>
    </row>
    <row r="3263" spans="5:7" x14ac:dyDescent="0.15">
      <c r="E3263"/>
      <c r="F3263"/>
      <c r="G3263"/>
    </row>
    <row r="3264" spans="5:7" x14ac:dyDescent="0.15">
      <c r="E3264"/>
      <c r="F3264"/>
      <c r="G3264"/>
    </row>
    <row r="3265" spans="5:7" x14ac:dyDescent="0.15">
      <c r="E3265"/>
      <c r="F3265"/>
      <c r="G3265"/>
    </row>
    <row r="3266" spans="5:7" x14ac:dyDescent="0.15">
      <c r="E3266"/>
      <c r="F3266"/>
      <c r="G3266"/>
    </row>
    <row r="3267" spans="5:7" x14ac:dyDescent="0.15">
      <c r="E3267"/>
      <c r="F3267"/>
      <c r="G3267"/>
    </row>
    <row r="3268" spans="5:7" x14ac:dyDescent="0.15">
      <c r="E3268"/>
      <c r="F3268"/>
      <c r="G3268"/>
    </row>
    <row r="3269" spans="5:7" x14ac:dyDescent="0.15">
      <c r="E3269"/>
      <c r="F3269"/>
      <c r="G3269"/>
    </row>
    <row r="3270" spans="5:7" x14ac:dyDescent="0.15">
      <c r="E3270"/>
      <c r="F3270"/>
      <c r="G3270"/>
    </row>
    <row r="3271" spans="5:7" x14ac:dyDescent="0.15">
      <c r="E3271"/>
      <c r="F3271"/>
      <c r="G3271"/>
    </row>
    <row r="3272" spans="5:7" x14ac:dyDescent="0.15">
      <c r="E3272"/>
      <c r="F3272"/>
      <c r="G3272"/>
    </row>
    <row r="3273" spans="5:7" x14ac:dyDescent="0.15">
      <c r="E3273"/>
      <c r="F3273"/>
      <c r="G3273"/>
    </row>
    <row r="3274" spans="5:7" x14ac:dyDescent="0.15">
      <c r="E3274"/>
      <c r="F3274"/>
      <c r="G3274"/>
    </row>
    <row r="3275" spans="5:7" x14ac:dyDescent="0.15">
      <c r="E3275"/>
      <c r="F3275"/>
      <c r="G3275"/>
    </row>
    <row r="3276" spans="5:7" x14ac:dyDescent="0.15">
      <c r="E3276"/>
      <c r="F3276"/>
      <c r="G3276"/>
    </row>
    <row r="3277" spans="5:7" x14ac:dyDescent="0.15">
      <c r="E3277"/>
      <c r="F3277"/>
      <c r="G3277"/>
    </row>
    <row r="3278" spans="5:7" x14ac:dyDescent="0.15">
      <c r="E3278"/>
      <c r="F3278"/>
      <c r="G3278"/>
    </row>
    <row r="3279" spans="5:7" x14ac:dyDescent="0.15">
      <c r="E3279"/>
      <c r="F3279"/>
      <c r="G3279"/>
    </row>
    <row r="3280" spans="5:7" x14ac:dyDescent="0.15">
      <c r="E3280"/>
      <c r="F3280"/>
      <c r="G3280"/>
    </row>
    <row r="3281" spans="5:7" x14ac:dyDescent="0.15">
      <c r="E3281"/>
      <c r="F3281"/>
      <c r="G3281"/>
    </row>
    <row r="3282" spans="5:7" x14ac:dyDescent="0.15">
      <c r="E3282"/>
      <c r="F3282"/>
      <c r="G3282"/>
    </row>
    <row r="3283" spans="5:7" x14ac:dyDescent="0.15">
      <c r="E3283"/>
      <c r="F3283"/>
      <c r="G3283"/>
    </row>
    <row r="3284" spans="5:7" x14ac:dyDescent="0.15">
      <c r="E3284"/>
      <c r="F3284"/>
      <c r="G3284"/>
    </row>
    <row r="3285" spans="5:7" x14ac:dyDescent="0.15">
      <c r="E3285"/>
      <c r="F3285"/>
      <c r="G3285"/>
    </row>
    <row r="3286" spans="5:7" x14ac:dyDescent="0.15">
      <c r="E3286"/>
      <c r="F3286"/>
      <c r="G3286"/>
    </row>
    <row r="3287" spans="5:7" x14ac:dyDescent="0.15">
      <c r="E3287"/>
      <c r="F3287"/>
      <c r="G3287"/>
    </row>
    <row r="3288" spans="5:7" x14ac:dyDescent="0.15">
      <c r="E3288"/>
      <c r="F3288"/>
      <c r="G3288"/>
    </row>
    <row r="3289" spans="5:7" x14ac:dyDescent="0.15">
      <c r="E3289"/>
      <c r="F3289"/>
      <c r="G3289"/>
    </row>
    <row r="3290" spans="5:7" x14ac:dyDescent="0.15">
      <c r="E3290"/>
      <c r="F3290"/>
      <c r="G3290"/>
    </row>
    <row r="3291" spans="5:7" x14ac:dyDescent="0.15">
      <c r="E3291"/>
      <c r="F3291"/>
      <c r="G3291"/>
    </row>
    <row r="3292" spans="5:7" x14ac:dyDescent="0.15">
      <c r="E3292"/>
      <c r="F3292"/>
      <c r="G3292"/>
    </row>
    <row r="3293" spans="5:7" x14ac:dyDescent="0.15">
      <c r="E3293"/>
      <c r="F3293"/>
      <c r="G3293"/>
    </row>
    <row r="3294" spans="5:7" x14ac:dyDescent="0.15">
      <c r="E3294"/>
      <c r="F3294"/>
      <c r="G3294"/>
    </row>
    <row r="3295" spans="5:7" x14ac:dyDescent="0.15">
      <c r="E3295"/>
      <c r="F3295"/>
      <c r="G3295"/>
    </row>
    <row r="3296" spans="5:7" x14ac:dyDescent="0.15">
      <c r="E3296"/>
      <c r="F3296"/>
      <c r="G3296"/>
    </row>
    <row r="3297" spans="5:7" x14ac:dyDescent="0.15">
      <c r="E3297"/>
      <c r="F3297"/>
      <c r="G3297"/>
    </row>
    <row r="3298" spans="5:7" x14ac:dyDescent="0.15">
      <c r="E3298"/>
      <c r="F3298"/>
      <c r="G3298"/>
    </row>
    <row r="3299" spans="5:7" x14ac:dyDescent="0.15">
      <c r="E3299"/>
      <c r="F3299"/>
      <c r="G3299"/>
    </row>
    <row r="3300" spans="5:7" x14ac:dyDescent="0.15">
      <c r="E3300"/>
      <c r="F3300"/>
      <c r="G3300"/>
    </row>
    <row r="3301" spans="5:7" x14ac:dyDescent="0.15">
      <c r="E3301"/>
      <c r="F3301"/>
      <c r="G3301"/>
    </row>
    <row r="3302" spans="5:7" x14ac:dyDescent="0.15">
      <c r="E3302"/>
      <c r="F3302"/>
      <c r="G3302"/>
    </row>
    <row r="3303" spans="5:7" x14ac:dyDescent="0.15">
      <c r="E3303"/>
      <c r="F3303"/>
      <c r="G3303"/>
    </row>
    <row r="3304" spans="5:7" x14ac:dyDescent="0.15">
      <c r="E3304"/>
      <c r="F3304"/>
      <c r="G3304"/>
    </row>
    <row r="3305" spans="5:7" x14ac:dyDescent="0.15">
      <c r="E3305"/>
      <c r="F3305"/>
      <c r="G3305"/>
    </row>
    <row r="3306" spans="5:7" x14ac:dyDescent="0.15">
      <c r="E3306"/>
      <c r="F3306"/>
      <c r="G3306"/>
    </row>
    <row r="3307" spans="5:7" x14ac:dyDescent="0.15">
      <c r="E3307"/>
      <c r="F3307"/>
      <c r="G3307"/>
    </row>
    <row r="3308" spans="5:7" x14ac:dyDescent="0.15">
      <c r="E3308"/>
      <c r="F3308"/>
      <c r="G3308"/>
    </row>
    <row r="3309" spans="5:7" x14ac:dyDescent="0.15">
      <c r="E3309"/>
      <c r="F3309"/>
      <c r="G3309"/>
    </row>
    <row r="3310" spans="5:7" x14ac:dyDescent="0.15">
      <c r="E3310"/>
      <c r="F3310"/>
      <c r="G3310"/>
    </row>
    <row r="3311" spans="5:7" x14ac:dyDescent="0.15">
      <c r="E3311"/>
      <c r="F3311"/>
      <c r="G3311"/>
    </row>
    <row r="3312" spans="5:7" x14ac:dyDescent="0.15">
      <c r="E3312"/>
      <c r="F3312"/>
      <c r="G3312"/>
    </row>
    <row r="3313" spans="5:7" x14ac:dyDescent="0.15">
      <c r="E3313"/>
      <c r="F3313"/>
      <c r="G3313"/>
    </row>
    <row r="3314" spans="5:7" x14ac:dyDescent="0.15">
      <c r="E3314"/>
      <c r="F3314"/>
      <c r="G3314"/>
    </row>
    <row r="3315" spans="5:7" x14ac:dyDescent="0.15">
      <c r="E3315"/>
      <c r="F3315"/>
      <c r="G3315"/>
    </row>
    <row r="3316" spans="5:7" x14ac:dyDescent="0.15">
      <c r="E3316"/>
      <c r="F3316"/>
      <c r="G3316"/>
    </row>
    <row r="3317" spans="5:7" x14ac:dyDescent="0.15">
      <c r="E3317"/>
      <c r="F3317"/>
      <c r="G3317"/>
    </row>
    <row r="3318" spans="5:7" x14ac:dyDescent="0.15">
      <c r="E3318"/>
      <c r="F3318"/>
      <c r="G3318"/>
    </row>
    <row r="3319" spans="5:7" x14ac:dyDescent="0.15">
      <c r="E3319"/>
      <c r="F3319"/>
      <c r="G3319"/>
    </row>
    <row r="3320" spans="5:7" x14ac:dyDescent="0.15">
      <c r="E3320"/>
      <c r="F3320"/>
      <c r="G3320"/>
    </row>
    <row r="3321" spans="5:7" x14ac:dyDescent="0.15">
      <c r="E3321"/>
      <c r="F3321"/>
      <c r="G3321"/>
    </row>
    <row r="3322" spans="5:7" x14ac:dyDescent="0.15">
      <c r="E3322"/>
      <c r="F3322"/>
      <c r="G3322"/>
    </row>
    <row r="3323" spans="5:7" x14ac:dyDescent="0.15">
      <c r="E3323"/>
      <c r="F3323"/>
      <c r="G3323"/>
    </row>
    <row r="3324" spans="5:7" x14ac:dyDescent="0.15">
      <c r="E3324"/>
      <c r="F3324"/>
      <c r="G3324"/>
    </row>
    <row r="3325" spans="5:7" x14ac:dyDescent="0.15">
      <c r="E3325"/>
      <c r="F3325"/>
      <c r="G3325"/>
    </row>
    <row r="3326" spans="5:7" x14ac:dyDescent="0.15">
      <c r="E3326"/>
      <c r="F3326"/>
      <c r="G3326"/>
    </row>
    <row r="3327" spans="5:7" x14ac:dyDescent="0.15">
      <c r="E3327"/>
      <c r="F3327"/>
      <c r="G3327"/>
    </row>
    <row r="3328" spans="5:7" x14ac:dyDescent="0.15">
      <c r="E3328"/>
      <c r="F3328"/>
      <c r="G3328"/>
    </row>
    <row r="3329" spans="5:7" x14ac:dyDescent="0.15">
      <c r="E3329"/>
      <c r="F3329"/>
      <c r="G3329"/>
    </row>
    <row r="3330" spans="5:7" x14ac:dyDescent="0.15">
      <c r="E3330"/>
      <c r="F3330"/>
      <c r="G3330"/>
    </row>
    <row r="3331" spans="5:7" x14ac:dyDescent="0.15">
      <c r="E3331"/>
      <c r="F3331"/>
      <c r="G3331"/>
    </row>
    <row r="3332" spans="5:7" x14ac:dyDescent="0.15">
      <c r="E3332"/>
      <c r="F3332"/>
      <c r="G3332"/>
    </row>
    <row r="3333" spans="5:7" x14ac:dyDescent="0.15">
      <c r="E3333"/>
      <c r="F3333"/>
      <c r="G3333"/>
    </row>
    <row r="3334" spans="5:7" x14ac:dyDescent="0.15">
      <c r="E3334"/>
      <c r="F3334"/>
      <c r="G3334"/>
    </row>
    <row r="3335" spans="5:7" x14ac:dyDescent="0.15">
      <c r="E3335"/>
      <c r="F3335"/>
      <c r="G3335"/>
    </row>
    <row r="3336" spans="5:7" x14ac:dyDescent="0.15">
      <c r="E3336"/>
      <c r="F3336"/>
      <c r="G3336"/>
    </row>
    <row r="3337" spans="5:7" x14ac:dyDescent="0.15">
      <c r="E3337"/>
      <c r="F3337"/>
      <c r="G3337"/>
    </row>
    <row r="3338" spans="5:7" x14ac:dyDescent="0.15">
      <c r="E3338"/>
      <c r="F3338"/>
      <c r="G3338"/>
    </row>
    <row r="3339" spans="5:7" x14ac:dyDescent="0.15">
      <c r="E3339"/>
      <c r="F3339"/>
      <c r="G3339"/>
    </row>
    <row r="3340" spans="5:7" x14ac:dyDescent="0.15">
      <c r="E3340"/>
      <c r="F3340"/>
      <c r="G3340"/>
    </row>
    <row r="3341" spans="5:7" x14ac:dyDescent="0.15">
      <c r="E3341"/>
      <c r="F3341"/>
      <c r="G3341"/>
    </row>
    <row r="3342" spans="5:7" x14ac:dyDescent="0.15">
      <c r="E3342"/>
      <c r="F3342"/>
      <c r="G3342"/>
    </row>
    <row r="3343" spans="5:7" x14ac:dyDescent="0.15">
      <c r="E3343"/>
      <c r="F3343"/>
      <c r="G3343"/>
    </row>
    <row r="3344" spans="5:7" x14ac:dyDescent="0.15">
      <c r="E3344"/>
      <c r="F3344"/>
      <c r="G3344"/>
    </row>
    <row r="3345" spans="5:7" x14ac:dyDescent="0.15">
      <c r="E3345"/>
      <c r="F3345"/>
      <c r="G3345"/>
    </row>
    <row r="3346" spans="5:7" x14ac:dyDescent="0.15">
      <c r="E3346"/>
      <c r="F3346"/>
      <c r="G3346"/>
    </row>
    <row r="3347" spans="5:7" x14ac:dyDescent="0.15">
      <c r="E3347"/>
      <c r="F3347"/>
      <c r="G3347"/>
    </row>
    <row r="3348" spans="5:7" x14ac:dyDescent="0.15">
      <c r="E3348"/>
      <c r="F3348"/>
      <c r="G3348"/>
    </row>
    <row r="3349" spans="5:7" x14ac:dyDescent="0.15">
      <c r="E3349"/>
      <c r="F3349"/>
      <c r="G3349"/>
    </row>
    <row r="3350" spans="5:7" x14ac:dyDescent="0.15">
      <c r="E3350"/>
      <c r="F3350"/>
      <c r="G3350"/>
    </row>
    <row r="3351" spans="5:7" x14ac:dyDescent="0.15">
      <c r="E3351"/>
      <c r="F3351"/>
      <c r="G3351"/>
    </row>
    <row r="3352" spans="5:7" x14ac:dyDescent="0.15">
      <c r="E3352"/>
      <c r="F3352"/>
      <c r="G3352"/>
    </row>
    <row r="3353" spans="5:7" x14ac:dyDescent="0.15">
      <c r="E3353"/>
      <c r="F3353"/>
      <c r="G3353"/>
    </row>
    <row r="3354" spans="5:7" x14ac:dyDescent="0.15">
      <c r="E3354"/>
      <c r="F3354"/>
      <c r="G3354"/>
    </row>
    <row r="3355" spans="5:7" x14ac:dyDescent="0.15">
      <c r="E3355"/>
      <c r="F3355"/>
      <c r="G3355"/>
    </row>
    <row r="3356" spans="5:7" x14ac:dyDescent="0.15">
      <c r="E3356"/>
      <c r="F3356"/>
      <c r="G3356"/>
    </row>
    <row r="3357" spans="5:7" x14ac:dyDescent="0.15">
      <c r="E3357"/>
      <c r="F3357"/>
      <c r="G3357"/>
    </row>
    <row r="3358" spans="5:7" x14ac:dyDescent="0.15">
      <c r="E3358"/>
      <c r="F3358"/>
      <c r="G3358"/>
    </row>
    <row r="3359" spans="5:7" x14ac:dyDescent="0.15">
      <c r="E3359"/>
      <c r="F3359"/>
      <c r="G3359"/>
    </row>
    <row r="3360" spans="5:7" x14ac:dyDescent="0.15">
      <c r="E3360"/>
      <c r="F3360"/>
      <c r="G3360"/>
    </row>
    <row r="3361" spans="5:7" x14ac:dyDescent="0.15">
      <c r="E3361"/>
      <c r="F3361"/>
      <c r="G3361"/>
    </row>
    <row r="3362" spans="5:7" x14ac:dyDescent="0.15">
      <c r="E3362"/>
      <c r="F3362"/>
      <c r="G3362"/>
    </row>
    <row r="3363" spans="5:7" x14ac:dyDescent="0.15">
      <c r="E3363"/>
      <c r="F3363"/>
      <c r="G3363"/>
    </row>
    <row r="3364" spans="5:7" x14ac:dyDescent="0.15">
      <c r="E3364"/>
      <c r="F3364"/>
      <c r="G3364"/>
    </row>
    <row r="3365" spans="5:7" x14ac:dyDescent="0.15">
      <c r="E3365"/>
      <c r="F3365"/>
      <c r="G3365"/>
    </row>
    <row r="3366" spans="5:7" x14ac:dyDescent="0.15">
      <c r="E3366"/>
      <c r="F3366"/>
      <c r="G3366"/>
    </row>
    <row r="3367" spans="5:7" x14ac:dyDescent="0.15">
      <c r="E3367"/>
      <c r="F3367"/>
      <c r="G3367"/>
    </row>
    <row r="3368" spans="5:7" x14ac:dyDescent="0.15">
      <c r="E3368"/>
      <c r="F3368"/>
      <c r="G3368"/>
    </row>
    <row r="3369" spans="5:7" x14ac:dyDescent="0.15">
      <c r="E3369"/>
      <c r="F3369"/>
      <c r="G3369"/>
    </row>
    <row r="3370" spans="5:7" x14ac:dyDescent="0.15">
      <c r="E3370"/>
      <c r="F3370"/>
      <c r="G3370"/>
    </row>
    <row r="3371" spans="5:7" x14ac:dyDescent="0.15">
      <c r="E3371"/>
      <c r="F3371"/>
      <c r="G3371"/>
    </row>
    <row r="3372" spans="5:7" x14ac:dyDescent="0.15">
      <c r="E3372"/>
      <c r="F3372"/>
      <c r="G3372"/>
    </row>
    <row r="3373" spans="5:7" x14ac:dyDescent="0.15">
      <c r="E3373"/>
      <c r="F3373"/>
      <c r="G3373"/>
    </row>
    <row r="3374" spans="5:7" x14ac:dyDescent="0.15">
      <c r="E3374"/>
      <c r="F3374"/>
      <c r="G3374"/>
    </row>
    <row r="3375" spans="5:7" x14ac:dyDescent="0.15">
      <c r="E3375"/>
      <c r="F3375"/>
      <c r="G3375"/>
    </row>
    <row r="3376" spans="5:7" x14ac:dyDescent="0.15">
      <c r="E3376"/>
      <c r="F3376"/>
      <c r="G3376"/>
    </row>
    <row r="3377" spans="5:7" x14ac:dyDescent="0.15">
      <c r="E3377"/>
      <c r="F3377"/>
      <c r="G3377"/>
    </row>
    <row r="3378" spans="5:7" x14ac:dyDescent="0.15">
      <c r="E3378"/>
      <c r="F3378"/>
      <c r="G3378"/>
    </row>
    <row r="3379" spans="5:7" x14ac:dyDescent="0.15">
      <c r="E3379"/>
      <c r="F3379"/>
      <c r="G3379"/>
    </row>
    <row r="3380" spans="5:7" x14ac:dyDescent="0.15">
      <c r="E3380"/>
      <c r="F3380"/>
      <c r="G3380"/>
    </row>
    <row r="3381" spans="5:7" x14ac:dyDescent="0.15">
      <c r="E3381"/>
      <c r="F3381"/>
      <c r="G3381"/>
    </row>
    <row r="3382" spans="5:7" x14ac:dyDescent="0.15">
      <c r="E3382"/>
      <c r="F3382"/>
      <c r="G3382"/>
    </row>
    <row r="3383" spans="5:7" x14ac:dyDescent="0.15">
      <c r="E3383"/>
      <c r="F3383"/>
      <c r="G3383"/>
    </row>
    <row r="3384" spans="5:7" x14ac:dyDescent="0.15">
      <c r="E3384"/>
      <c r="F3384"/>
      <c r="G3384"/>
    </row>
    <row r="3385" spans="5:7" x14ac:dyDescent="0.15">
      <c r="E3385"/>
      <c r="F3385"/>
      <c r="G3385"/>
    </row>
    <row r="3386" spans="5:7" x14ac:dyDescent="0.15">
      <c r="E3386"/>
      <c r="F3386"/>
      <c r="G3386"/>
    </row>
    <row r="3387" spans="5:7" x14ac:dyDescent="0.15">
      <c r="E3387"/>
      <c r="F3387"/>
      <c r="G3387"/>
    </row>
    <row r="3388" spans="5:7" x14ac:dyDescent="0.15">
      <c r="E3388"/>
      <c r="F3388"/>
      <c r="G3388"/>
    </row>
    <row r="3389" spans="5:7" x14ac:dyDescent="0.15">
      <c r="E3389"/>
      <c r="F3389"/>
      <c r="G3389"/>
    </row>
    <row r="3390" spans="5:7" x14ac:dyDescent="0.15">
      <c r="E3390"/>
      <c r="F3390"/>
      <c r="G3390"/>
    </row>
    <row r="3391" spans="5:7" x14ac:dyDescent="0.15">
      <c r="E3391"/>
      <c r="F3391"/>
      <c r="G3391"/>
    </row>
    <row r="3392" spans="5:7" x14ac:dyDescent="0.15">
      <c r="E3392"/>
      <c r="F3392"/>
      <c r="G3392"/>
    </row>
    <row r="3393" spans="5:7" x14ac:dyDescent="0.15">
      <c r="E3393"/>
      <c r="F3393"/>
      <c r="G3393"/>
    </row>
    <row r="3394" spans="5:7" x14ac:dyDescent="0.15">
      <c r="E3394"/>
      <c r="F3394"/>
      <c r="G3394"/>
    </row>
    <row r="3395" spans="5:7" x14ac:dyDescent="0.15">
      <c r="E3395"/>
      <c r="F3395"/>
      <c r="G3395"/>
    </row>
    <row r="3396" spans="5:7" x14ac:dyDescent="0.15">
      <c r="E3396"/>
      <c r="F3396"/>
      <c r="G3396"/>
    </row>
    <row r="3397" spans="5:7" x14ac:dyDescent="0.15">
      <c r="E3397"/>
      <c r="F3397"/>
      <c r="G3397"/>
    </row>
    <row r="3398" spans="5:7" x14ac:dyDescent="0.15">
      <c r="E3398"/>
      <c r="F3398"/>
      <c r="G3398"/>
    </row>
    <row r="3399" spans="5:7" x14ac:dyDescent="0.15">
      <c r="E3399"/>
      <c r="F3399"/>
      <c r="G3399"/>
    </row>
    <row r="3400" spans="5:7" x14ac:dyDescent="0.15">
      <c r="E3400"/>
      <c r="F3400"/>
      <c r="G3400"/>
    </row>
    <row r="3401" spans="5:7" x14ac:dyDescent="0.15">
      <c r="E3401"/>
      <c r="F3401"/>
      <c r="G3401"/>
    </row>
    <row r="3402" spans="5:7" x14ac:dyDescent="0.15">
      <c r="E3402"/>
      <c r="F3402"/>
      <c r="G3402"/>
    </row>
    <row r="3403" spans="5:7" x14ac:dyDescent="0.15">
      <c r="E3403"/>
      <c r="F3403"/>
      <c r="G3403"/>
    </row>
    <row r="3404" spans="5:7" x14ac:dyDescent="0.15">
      <c r="E3404"/>
      <c r="F3404"/>
      <c r="G3404"/>
    </row>
    <row r="3405" spans="5:7" x14ac:dyDescent="0.15">
      <c r="E3405"/>
      <c r="F3405"/>
      <c r="G3405"/>
    </row>
    <row r="3406" spans="5:7" x14ac:dyDescent="0.15">
      <c r="E3406"/>
      <c r="F3406"/>
      <c r="G3406"/>
    </row>
    <row r="3407" spans="5:7" x14ac:dyDescent="0.15">
      <c r="E3407"/>
      <c r="F3407"/>
      <c r="G3407"/>
    </row>
    <row r="3408" spans="5:7" x14ac:dyDescent="0.15">
      <c r="E3408"/>
      <c r="F3408"/>
      <c r="G3408"/>
    </row>
    <row r="3409" spans="5:7" x14ac:dyDescent="0.15">
      <c r="E3409"/>
      <c r="F3409"/>
      <c r="G3409"/>
    </row>
    <row r="3410" spans="5:7" x14ac:dyDescent="0.15">
      <c r="E3410"/>
      <c r="F3410"/>
      <c r="G3410"/>
    </row>
    <row r="3411" spans="5:7" x14ac:dyDescent="0.15">
      <c r="E3411"/>
      <c r="F3411"/>
      <c r="G3411"/>
    </row>
    <row r="3412" spans="5:7" x14ac:dyDescent="0.15">
      <c r="E3412"/>
      <c r="F3412"/>
      <c r="G3412"/>
    </row>
    <row r="3413" spans="5:7" x14ac:dyDescent="0.15">
      <c r="E3413"/>
      <c r="F3413"/>
      <c r="G3413"/>
    </row>
    <row r="3414" spans="5:7" x14ac:dyDescent="0.15">
      <c r="E3414"/>
      <c r="F3414"/>
      <c r="G3414"/>
    </row>
    <row r="3415" spans="5:7" x14ac:dyDescent="0.15">
      <c r="E3415"/>
      <c r="F3415"/>
      <c r="G3415"/>
    </row>
    <row r="3416" spans="5:7" x14ac:dyDescent="0.15">
      <c r="E3416"/>
      <c r="F3416"/>
      <c r="G3416"/>
    </row>
    <row r="3417" spans="5:7" x14ac:dyDescent="0.15">
      <c r="E3417"/>
      <c r="F3417"/>
      <c r="G3417"/>
    </row>
    <row r="3418" spans="5:7" x14ac:dyDescent="0.15">
      <c r="E3418"/>
      <c r="F3418"/>
      <c r="G3418"/>
    </row>
    <row r="3419" spans="5:7" x14ac:dyDescent="0.15">
      <c r="E3419"/>
      <c r="F3419"/>
      <c r="G3419"/>
    </row>
    <row r="3420" spans="5:7" x14ac:dyDescent="0.15">
      <c r="E3420"/>
      <c r="F3420"/>
      <c r="G3420"/>
    </row>
    <row r="3421" spans="5:7" x14ac:dyDescent="0.15">
      <c r="E3421"/>
      <c r="F3421"/>
      <c r="G3421"/>
    </row>
    <row r="3422" spans="5:7" x14ac:dyDescent="0.15">
      <c r="E3422"/>
      <c r="F3422"/>
      <c r="G3422"/>
    </row>
    <row r="3423" spans="5:7" x14ac:dyDescent="0.15">
      <c r="E3423"/>
      <c r="F3423"/>
      <c r="G3423"/>
    </row>
    <row r="3424" spans="5:7" x14ac:dyDescent="0.15">
      <c r="E3424"/>
      <c r="F3424"/>
      <c r="G3424"/>
    </row>
    <row r="3425" spans="5:7" x14ac:dyDescent="0.15">
      <c r="E3425"/>
      <c r="F3425"/>
      <c r="G3425"/>
    </row>
    <row r="3426" spans="5:7" x14ac:dyDescent="0.15">
      <c r="E3426"/>
      <c r="F3426"/>
      <c r="G3426"/>
    </row>
    <row r="3427" spans="5:7" x14ac:dyDescent="0.15">
      <c r="E3427"/>
      <c r="F3427"/>
      <c r="G3427"/>
    </row>
    <row r="3428" spans="5:7" x14ac:dyDescent="0.15">
      <c r="E3428"/>
      <c r="F3428"/>
      <c r="G3428"/>
    </row>
    <row r="3429" spans="5:7" x14ac:dyDescent="0.15">
      <c r="E3429"/>
      <c r="F3429"/>
      <c r="G3429"/>
    </row>
    <row r="3430" spans="5:7" x14ac:dyDescent="0.15">
      <c r="E3430"/>
      <c r="F3430"/>
      <c r="G3430"/>
    </row>
    <row r="3431" spans="5:7" x14ac:dyDescent="0.15">
      <c r="E3431"/>
      <c r="F3431"/>
      <c r="G3431"/>
    </row>
    <row r="3432" spans="5:7" x14ac:dyDescent="0.15">
      <c r="E3432"/>
      <c r="F3432"/>
      <c r="G3432"/>
    </row>
    <row r="3433" spans="5:7" x14ac:dyDescent="0.15">
      <c r="E3433"/>
      <c r="F3433"/>
      <c r="G3433"/>
    </row>
    <row r="3434" spans="5:7" x14ac:dyDescent="0.15">
      <c r="E3434"/>
      <c r="F3434"/>
      <c r="G3434"/>
    </row>
    <row r="3435" spans="5:7" x14ac:dyDescent="0.15">
      <c r="E3435"/>
      <c r="F3435"/>
      <c r="G3435"/>
    </row>
    <row r="3436" spans="5:7" x14ac:dyDescent="0.15">
      <c r="E3436"/>
      <c r="F3436"/>
      <c r="G3436"/>
    </row>
    <row r="3437" spans="5:7" x14ac:dyDescent="0.15">
      <c r="E3437"/>
      <c r="F3437"/>
      <c r="G3437"/>
    </row>
    <row r="3438" spans="5:7" x14ac:dyDescent="0.15">
      <c r="E3438"/>
      <c r="F3438"/>
      <c r="G3438"/>
    </row>
    <row r="3439" spans="5:7" x14ac:dyDescent="0.15">
      <c r="E3439"/>
      <c r="F3439"/>
      <c r="G3439"/>
    </row>
    <row r="3440" spans="5:7" x14ac:dyDescent="0.15">
      <c r="E3440"/>
      <c r="F3440"/>
      <c r="G3440"/>
    </row>
    <row r="3441" spans="5:7" x14ac:dyDescent="0.15">
      <c r="E3441"/>
      <c r="F3441"/>
      <c r="G3441"/>
    </row>
    <row r="3442" spans="5:7" x14ac:dyDescent="0.15">
      <c r="E3442"/>
      <c r="F3442"/>
      <c r="G3442"/>
    </row>
    <row r="3443" spans="5:7" x14ac:dyDescent="0.15">
      <c r="E3443"/>
      <c r="F3443"/>
      <c r="G3443"/>
    </row>
    <row r="3444" spans="5:7" x14ac:dyDescent="0.15">
      <c r="E3444"/>
      <c r="F3444"/>
      <c r="G3444"/>
    </row>
    <row r="3445" spans="5:7" x14ac:dyDescent="0.15">
      <c r="E3445"/>
      <c r="F3445"/>
      <c r="G3445"/>
    </row>
    <row r="3446" spans="5:7" x14ac:dyDescent="0.15">
      <c r="E3446"/>
      <c r="F3446"/>
      <c r="G3446"/>
    </row>
    <row r="3447" spans="5:7" x14ac:dyDescent="0.15">
      <c r="E3447"/>
      <c r="F3447"/>
      <c r="G3447"/>
    </row>
    <row r="3448" spans="5:7" x14ac:dyDescent="0.15">
      <c r="E3448"/>
      <c r="F3448"/>
      <c r="G3448"/>
    </row>
    <row r="3449" spans="5:7" x14ac:dyDescent="0.15">
      <c r="E3449"/>
      <c r="F3449"/>
      <c r="G3449"/>
    </row>
    <row r="3450" spans="5:7" x14ac:dyDescent="0.15">
      <c r="E3450"/>
      <c r="F3450"/>
      <c r="G3450"/>
    </row>
    <row r="3451" spans="5:7" x14ac:dyDescent="0.15">
      <c r="E3451"/>
      <c r="F3451"/>
      <c r="G3451"/>
    </row>
    <row r="3452" spans="5:7" x14ac:dyDescent="0.15">
      <c r="E3452"/>
      <c r="F3452"/>
      <c r="G3452"/>
    </row>
    <row r="3453" spans="5:7" x14ac:dyDescent="0.15">
      <c r="E3453"/>
      <c r="F3453"/>
      <c r="G3453"/>
    </row>
    <row r="3454" spans="5:7" x14ac:dyDescent="0.15">
      <c r="E3454"/>
      <c r="F3454"/>
      <c r="G3454"/>
    </row>
    <row r="3455" spans="5:7" x14ac:dyDescent="0.15">
      <c r="E3455"/>
      <c r="F3455"/>
      <c r="G3455"/>
    </row>
    <row r="3456" spans="5:7" x14ac:dyDescent="0.15">
      <c r="E3456"/>
      <c r="F3456"/>
      <c r="G3456"/>
    </row>
    <row r="3457" spans="5:7" x14ac:dyDescent="0.15">
      <c r="E3457"/>
      <c r="F3457"/>
      <c r="G3457"/>
    </row>
    <row r="3458" spans="5:7" x14ac:dyDescent="0.15">
      <c r="E3458"/>
      <c r="F3458"/>
      <c r="G3458"/>
    </row>
    <row r="3459" spans="5:7" x14ac:dyDescent="0.15">
      <c r="E3459"/>
      <c r="F3459"/>
      <c r="G3459"/>
    </row>
    <row r="3460" spans="5:7" x14ac:dyDescent="0.15">
      <c r="E3460"/>
      <c r="F3460"/>
      <c r="G3460"/>
    </row>
    <row r="3461" spans="5:7" x14ac:dyDescent="0.15">
      <c r="E3461"/>
      <c r="F3461"/>
      <c r="G3461"/>
    </row>
    <row r="3462" spans="5:7" x14ac:dyDescent="0.15">
      <c r="E3462"/>
      <c r="F3462"/>
      <c r="G3462"/>
    </row>
    <row r="3463" spans="5:7" x14ac:dyDescent="0.15">
      <c r="E3463"/>
      <c r="F3463"/>
      <c r="G3463"/>
    </row>
    <row r="3464" spans="5:7" x14ac:dyDescent="0.15">
      <c r="E3464"/>
      <c r="F3464"/>
      <c r="G3464"/>
    </row>
    <row r="3465" spans="5:7" x14ac:dyDescent="0.15">
      <c r="E3465"/>
      <c r="F3465"/>
      <c r="G3465"/>
    </row>
    <row r="3466" spans="5:7" x14ac:dyDescent="0.15">
      <c r="E3466"/>
      <c r="F3466"/>
      <c r="G3466"/>
    </row>
    <row r="3467" spans="5:7" x14ac:dyDescent="0.15">
      <c r="E3467"/>
      <c r="F3467"/>
      <c r="G3467"/>
    </row>
    <row r="3468" spans="5:7" x14ac:dyDescent="0.15">
      <c r="E3468"/>
      <c r="F3468"/>
      <c r="G3468"/>
    </row>
    <row r="3469" spans="5:7" x14ac:dyDescent="0.15">
      <c r="E3469"/>
      <c r="F3469"/>
      <c r="G3469"/>
    </row>
    <row r="3470" spans="5:7" x14ac:dyDescent="0.15">
      <c r="E3470"/>
      <c r="F3470"/>
      <c r="G3470"/>
    </row>
    <row r="3471" spans="5:7" x14ac:dyDescent="0.15">
      <c r="E3471"/>
      <c r="F3471"/>
      <c r="G3471"/>
    </row>
    <row r="3472" spans="5:7" x14ac:dyDescent="0.15">
      <c r="E3472"/>
      <c r="F3472"/>
      <c r="G3472"/>
    </row>
    <row r="3473" spans="5:7" x14ac:dyDescent="0.15">
      <c r="E3473"/>
      <c r="F3473"/>
      <c r="G3473"/>
    </row>
    <row r="3474" spans="5:7" x14ac:dyDescent="0.15">
      <c r="E3474"/>
      <c r="F3474"/>
      <c r="G3474"/>
    </row>
    <row r="3475" spans="5:7" x14ac:dyDescent="0.15">
      <c r="E3475"/>
      <c r="F3475"/>
      <c r="G3475"/>
    </row>
    <row r="3476" spans="5:7" x14ac:dyDescent="0.15">
      <c r="E3476"/>
      <c r="F3476"/>
      <c r="G3476"/>
    </row>
    <row r="3477" spans="5:7" x14ac:dyDescent="0.15">
      <c r="E3477"/>
      <c r="F3477"/>
      <c r="G3477"/>
    </row>
    <row r="3478" spans="5:7" x14ac:dyDescent="0.15">
      <c r="E3478"/>
      <c r="F3478"/>
      <c r="G3478"/>
    </row>
    <row r="3479" spans="5:7" x14ac:dyDescent="0.15">
      <c r="E3479"/>
      <c r="F3479"/>
      <c r="G3479"/>
    </row>
    <row r="3480" spans="5:7" x14ac:dyDescent="0.15">
      <c r="E3480"/>
      <c r="F3480"/>
      <c r="G3480"/>
    </row>
    <row r="3481" spans="5:7" x14ac:dyDescent="0.15">
      <c r="E3481"/>
      <c r="F3481"/>
      <c r="G3481"/>
    </row>
    <row r="3482" spans="5:7" x14ac:dyDescent="0.15">
      <c r="E3482"/>
      <c r="F3482"/>
      <c r="G3482"/>
    </row>
    <row r="3483" spans="5:7" x14ac:dyDescent="0.15">
      <c r="E3483"/>
      <c r="F3483"/>
      <c r="G3483"/>
    </row>
    <row r="3484" spans="5:7" x14ac:dyDescent="0.15">
      <c r="E3484"/>
      <c r="F3484"/>
      <c r="G3484"/>
    </row>
    <row r="3485" spans="5:7" x14ac:dyDescent="0.15">
      <c r="E3485"/>
      <c r="F3485"/>
      <c r="G3485"/>
    </row>
    <row r="3486" spans="5:7" x14ac:dyDescent="0.15">
      <c r="E3486"/>
      <c r="F3486"/>
      <c r="G3486"/>
    </row>
    <row r="3487" spans="5:7" x14ac:dyDescent="0.15">
      <c r="E3487"/>
      <c r="F3487"/>
      <c r="G3487"/>
    </row>
    <row r="3488" spans="5:7" x14ac:dyDescent="0.15">
      <c r="E3488"/>
      <c r="F3488"/>
      <c r="G3488"/>
    </row>
    <row r="3489" spans="5:7" x14ac:dyDescent="0.15">
      <c r="E3489"/>
      <c r="F3489"/>
      <c r="G3489"/>
    </row>
    <row r="3490" spans="5:7" x14ac:dyDescent="0.15">
      <c r="E3490"/>
      <c r="F3490"/>
      <c r="G3490"/>
    </row>
    <row r="3491" spans="5:7" x14ac:dyDescent="0.15">
      <c r="E3491"/>
      <c r="F3491"/>
      <c r="G3491"/>
    </row>
    <row r="3492" spans="5:7" x14ac:dyDescent="0.15">
      <c r="E3492"/>
      <c r="F3492"/>
      <c r="G3492"/>
    </row>
    <row r="3493" spans="5:7" x14ac:dyDescent="0.15">
      <c r="E3493"/>
      <c r="F3493"/>
      <c r="G3493"/>
    </row>
    <row r="3494" spans="5:7" x14ac:dyDescent="0.15">
      <c r="E3494"/>
      <c r="F3494"/>
      <c r="G3494"/>
    </row>
    <row r="3495" spans="5:7" x14ac:dyDescent="0.15">
      <c r="E3495"/>
      <c r="F3495"/>
      <c r="G3495"/>
    </row>
    <row r="3496" spans="5:7" x14ac:dyDescent="0.15">
      <c r="E3496"/>
      <c r="F3496"/>
      <c r="G3496"/>
    </row>
    <row r="3497" spans="5:7" x14ac:dyDescent="0.15">
      <c r="E3497"/>
      <c r="F3497"/>
      <c r="G3497"/>
    </row>
    <row r="3498" spans="5:7" x14ac:dyDescent="0.15">
      <c r="E3498"/>
      <c r="F3498"/>
      <c r="G3498"/>
    </row>
    <row r="3499" spans="5:7" x14ac:dyDescent="0.15">
      <c r="E3499"/>
      <c r="F3499"/>
      <c r="G3499"/>
    </row>
    <row r="3500" spans="5:7" x14ac:dyDescent="0.15">
      <c r="E3500"/>
      <c r="F3500"/>
      <c r="G3500"/>
    </row>
    <row r="3501" spans="5:7" x14ac:dyDescent="0.15">
      <c r="E3501"/>
      <c r="F3501"/>
      <c r="G3501"/>
    </row>
    <row r="3502" spans="5:7" x14ac:dyDescent="0.15">
      <c r="E3502"/>
      <c r="F3502"/>
      <c r="G3502"/>
    </row>
    <row r="3503" spans="5:7" x14ac:dyDescent="0.15">
      <c r="E3503"/>
      <c r="F3503"/>
      <c r="G3503"/>
    </row>
    <row r="3504" spans="5:7" x14ac:dyDescent="0.15">
      <c r="E3504"/>
      <c r="F3504"/>
      <c r="G3504"/>
    </row>
    <row r="3505" spans="5:7" x14ac:dyDescent="0.15">
      <c r="E3505"/>
      <c r="F3505"/>
      <c r="G3505"/>
    </row>
    <row r="3506" spans="5:7" x14ac:dyDescent="0.15">
      <c r="E3506"/>
      <c r="F3506"/>
      <c r="G3506"/>
    </row>
    <row r="3507" spans="5:7" x14ac:dyDescent="0.15">
      <c r="E3507"/>
      <c r="F3507"/>
      <c r="G3507"/>
    </row>
    <row r="3508" spans="5:7" x14ac:dyDescent="0.15">
      <c r="E3508"/>
      <c r="F3508"/>
      <c r="G3508"/>
    </row>
    <row r="3509" spans="5:7" x14ac:dyDescent="0.15">
      <c r="E3509"/>
      <c r="F3509"/>
      <c r="G3509"/>
    </row>
    <row r="3510" spans="5:7" x14ac:dyDescent="0.15">
      <c r="E3510"/>
      <c r="F3510"/>
      <c r="G3510"/>
    </row>
    <row r="3511" spans="5:7" x14ac:dyDescent="0.15">
      <c r="E3511"/>
      <c r="F3511"/>
      <c r="G3511"/>
    </row>
    <row r="3512" spans="5:7" x14ac:dyDescent="0.15">
      <c r="E3512"/>
      <c r="F3512"/>
      <c r="G3512"/>
    </row>
    <row r="3513" spans="5:7" x14ac:dyDescent="0.15">
      <c r="E3513"/>
      <c r="F3513"/>
      <c r="G3513"/>
    </row>
    <row r="3514" spans="5:7" x14ac:dyDescent="0.15">
      <c r="E3514"/>
      <c r="F3514"/>
      <c r="G3514"/>
    </row>
    <row r="3515" spans="5:7" x14ac:dyDescent="0.15">
      <c r="E3515"/>
      <c r="F3515"/>
      <c r="G3515"/>
    </row>
    <row r="3516" spans="5:7" x14ac:dyDescent="0.15">
      <c r="E3516"/>
      <c r="F3516"/>
      <c r="G3516"/>
    </row>
    <row r="3517" spans="5:7" x14ac:dyDescent="0.15">
      <c r="E3517"/>
      <c r="F3517"/>
      <c r="G3517"/>
    </row>
    <row r="3518" spans="5:7" x14ac:dyDescent="0.15">
      <c r="E3518"/>
      <c r="F3518"/>
      <c r="G3518"/>
    </row>
    <row r="3519" spans="5:7" x14ac:dyDescent="0.15">
      <c r="E3519"/>
      <c r="F3519"/>
      <c r="G3519"/>
    </row>
    <row r="3520" spans="5:7" x14ac:dyDescent="0.15">
      <c r="E3520"/>
      <c r="F3520"/>
      <c r="G3520"/>
    </row>
    <row r="3521" spans="5:7" x14ac:dyDescent="0.15">
      <c r="E3521"/>
      <c r="F3521"/>
      <c r="G3521"/>
    </row>
    <row r="3522" spans="5:7" x14ac:dyDescent="0.15">
      <c r="E3522"/>
      <c r="F3522"/>
      <c r="G3522"/>
    </row>
    <row r="3523" spans="5:7" x14ac:dyDescent="0.15">
      <c r="E3523"/>
      <c r="F3523"/>
      <c r="G3523"/>
    </row>
    <row r="3524" spans="5:7" x14ac:dyDescent="0.15">
      <c r="E3524"/>
      <c r="F3524"/>
      <c r="G3524"/>
    </row>
    <row r="3525" spans="5:7" x14ac:dyDescent="0.15">
      <c r="E3525"/>
      <c r="F3525"/>
      <c r="G3525"/>
    </row>
    <row r="3526" spans="5:7" x14ac:dyDescent="0.15">
      <c r="E3526"/>
      <c r="F3526"/>
      <c r="G3526"/>
    </row>
    <row r="3527" spans="5:7" x14ac:dyDescent="0.15">
      <c r="E3527"/>
      <c r="F3527"/>
      <c r="G3527"/>
    </row>
    <row r="3528" spans="5:7" x14ac:dyDescent="0.15">
      <c r="E3528"/>
      <c r="F3528"/>
      <c r="G3528"/>
    </row>
    <row r="3529" spans="5:7" x14ac:dyDescent="0.15">
      <c r="E3529"/>
      <c r="F3529"/>
      <c r="G3529"/>
    </row>
    <row r="3530" spans="5:7" x14ac:dyDescent="0.15">
      <c r="E3530"/>
      <c r="F3530"/>
      <c r="G3530"/>
    </row>
    <row r="3531" spans="5:7" x14ac:dyDescent="0.15">
      <c r="E3531"/>
      <c r="F3531"/>
      <c r="G3531"/>
    </row>
    <row r="3532" spans="5:7" x14ac:dyDescent="0.15">
      <c r="E3532"/>
      <c r="F3532"/>
      <c r="G3532"/>
    </row>
    <row r="3533" spans="5:7" x14ac:dyDescent="0.15">
      <c r="E3533"/>
      <c r="F3533"/>
      <c r="G3533"/>
    </row>
    <row r="3534" spans="5:7" x14ac:dyDescent="0.15">
      <c r="E3534"/>
      <c r="F3534"/>
      <c r="G3534"/>
    </row>
    <row r="3535" spans="5:7" x14ac:dyDescent="0.15">
      <c r="E3535"/>
      <c r="F3535"/>
      <c r="G3535"/>
    </row>
    <row r="3536" spans="5:7" x14ac:dyDescent="0.15">
      <c r="E3536"/>
      <c r="F3536"/>
      <c r="G3536"/>
    </row>
    <row r="3537" spans="5:7" x14ac:dyDescent="0.15">
      <c r="E3537"/>
      <c r="F3537"/>
      <c r="G3537"/>
    </row>
    <row r="3538" spans="5:7" x14ac:dyDescent="0.15">
      <c r="E3538"/>
      <c r="F3538"/>
      <c r="G3538"/>
    </row>
    <row r="3539" spans="5:7" x14ac:dyDescent="0.15">
      <c r="E3539"/>
      <c r="F3539"/>
      <c r="G3539"/>
    </row>
    <row r="3540" spans="5:7" x14ac:dyDescent="0.15">
      <c r="E3540"/>
      <c r="F3540"/>
      <c r="G3540"/>
    </row>
    <row r="3541" spans="5:7" x14ac:dyDescent="0.15">
      <c r="E3541"/>
      <c r="F3541"/>
      <c r="G3541"/>
    </row>
    <row r="3542" spans="5:7" x14ac:dyDescent="0.15">
      <c r="E3542"/>
      <c r="F3542"/>
      <c r="G3542"/>
    </row>
    <row r="3543" spans="5:7" x14ac:dyDescent="0.15">
      <c r="E3543"/>
      <c r="F3543"/>
      <c r="G3543"/>
    </row>
    <row r="3544" spans="5:7" x14ac:dyDescent="0.15">
      <c r="E3544"/>
      <c r="F3544"/>
      <c r="G3544"/>
    </row>
    <row r="3545" spans="5:7" x14ac:dyDescent="0.15">
      <c r="E3545"/>
      <c r="F3545"/>
      <c r="G3545"/>
    </row>
    <row r="3546" spans="5:7" x14ac:dyDescent="0.15">
      <c r="E3546"/>
      <c r="F3546"/>
      <c r="G3546"/>
    </row>
    <row r="3547" spans="5:7" x14ac:dyDescent="0.15">
      <c r="E3547"/>
      <c r="F3547"/>
      <c r="G3547"/>
    </row>
    <row r="3548" spans="5:7" x14ac:dyDescent="0.15">
      <c r="E3548"/>
      <c r="F3548"/>
      <c r="G3548"/>
    </row>
    <row r="3549" spans="5:7" x14ac:dyDescent="0.15">
      <c r="E3549"/>
      <c r="F3549"/>
      <c r="G3549"/>
    </row>
    <row r="3550" spans="5:7" x14ac:dyDescent="0.15">
      <c r="E3550"/>
      <c r="F3550"/>
      <c r="G3550"/>
    </row>
    <row r="3551" spans="5:7" x14ac:dyDescent="0.15">
      <c r="E3551"/>
      <c r="F3551"/>
      <c r="G3551"/>
    </row>
    <row r="3552" spans="5:7" x14ac:dyDescent="0.15">
      <c r="E3552"/>
      <c r="F3552"/>
      <c r="G3552"/>
    </row>
    <row r="3553" spans="5:7" x14ac:dyDescent="0.15">
      <c r="E3553"/>
      <c r="F3553"/>
      <c r="G3553"/>
    </row>
    <row r="3554" spans="5:7" x14ac:dyDescent="0.15">
      <c r="E3554"/>
      <c r="F3554"/>
      <c r="G3554"/>
    </row>
    <row r="3555" spans="5:7" x14ac:dyDescent="0.15">
      <c r="E3555"/>
      <c r="F3555"/>
      <c r="G3555"/>
    </row>
    <row r="3556" spans="5:7" x14ac:dyDescent="0.15">
      <c r="E3556"/>
      <c r="F3556"/>
      <c r="G3556"/>
    </row>
    <row r="3557" spans="5:7" x14ac:dyDescent="0.15">
      <c r="E3557"/>
      <c r="F3557"/>
      <c r="G3557"/>
    </row>
    <row r="3558" spans="5:7" x14ac:dyDescent="0.15">
      <c r="E3558"/>
      <c r="F3558"/>
      <c r="G3558"/>
    </row>
    <row r="3559" spans="5:7" x14ac:dyDescent="0.15">
      <c r="E3559"/>
      <c r="F3559"/>
      <c r="G3559"/>
    </row>
    <row r="3560" spans="5:7" x14ac:dyDescent="0.15">
      <c r="E3560"/>
      <c r="F3560"/>
      <c r="G3560"/>
    </row>
    <row r="3561" spans="5:7" x14ac:dyDescent="0.15">
      <c r="E3561"/>
      <c r="F3561"/>
      <c r="G3561"/>
    </row>
    <row r="3562" spans="5:7" x14ac:dyDescent="0.15">
      <c r="E3562"/>
      <c r="F3562"/>
      <c r="G3562"/>
    </row>
    <row r="3563" spans="5:7" x14ac:dyDescent="0.15">
      <c r="E3563"/>
      <c r="F3563"/>
      <c r="G3563"/>
    </row>
    <row r="3564" spans="5:7" x14ac:dyDescent="0.15">
      <c r="E3564"/>
      <c r="F3564"/>
      <c r="G3564"/>
    </row>
    <row r="3565" spans="5:7" x14ac:dyDescent="0.15">
      <c r="E3565"/>
      <c r="F3565"/>
      <c r="G3565"/>
    </row>
    <row r="3566" spans="5:7" x14ac:dyDescent="0.15">
      <c r="E3566"/>
      <c r="F3566"/>
      <c r="G3566"/>
    </row>
    <row r="3567" spans="5:7" x14ac:dyDescent="0.15">
      <c r="E3567"/>
      <c r="F3567"/>
      <c r="G3567"/>
    </row>
    <row r="3568" spans="5:7" x14ac:dyDescent="0.15">
      <c r="E3568"/>
      <c r="F3568"/>
      <c r="G3568"/>
    </row>
    <row r="3569" spans="5:7" x14ac:dyDescent="0.15">
      <c r="E3569"/>
      <c r="F3569"/>
      <c r="G3569"/>
    </row>
    <row r="3570" spans="5:7" x14ac:dyDescent="0.15">
      <c r="E3570"/>
      <c r="F3570"/>
      <c r="G3570"/>
    </row>
    <row r="3571" spans="5:7" x14ac:dyDescent="0.15">
      <c r="E3571"/>
      <c r="F3571"/>
      <c r="G3571"/>
    </row>
    <row r="3572" spans="5:7" x14ac:dyDescent="0.15">
      <c r="E3572"/>
      <c r="F3572"/>
      <c r="G3572"/>
    </row>
    <row r="3573" spans="5:7" x14ac:dyDescent="0.15">
      <c r="E3573"/>
      <c r="F3573"/>
      <c r="G3573"/>
    </row>
    <row r="3574" spans="5:7" x14ac:dyDescent="0.15">
      <c r="E3574"/>
      <c r="F3574"/>
      <c r="G3574"/>
    </row>
    <row r="3575" spans="5:7" x14ac:dyDescent="0.15">
      <c r="E3575"/>
      <c r="F3575"/>
      <c r="G3575"/>
    </row>
    <row r="3576" spans="5:7" x14ac:dyDescent="0.15">
      <c r="E3576"/>
      <c r="F3576"/>
      <c r="G3576"/>
    </row>
    <row r="3577" spans="5:7" x14ac:dyDescent="0.15">
      <c r="E3577"/>
      <c r="F3577"/>
      <c r="G3577"/>
    </row>
    <row r="3578" spans="5:7" x14ac:dyDescent="0.15">
      <c r="E3578"/>
      <c r="F3578"/>
      <c r="G3578"/>
    </row>
    <row r="3579" spans="5:7" x14ac:dyDescent="0.15">
      <c r="E3579"/>
      <c r="F3579"/>
      <c r="G3579"/>
    </row>
    <row r="3580" spans="5:7" x14ac:dyDescent="0.15">
      <c r="E3580"/>
      <c r="F3580"/>
      <c r="G3580"/>
    </row>
    <row r="3581" spans="5:7" x14ac:dyDescent="0.15">
      <c r="E3581"/>
      <c r="F3581"/>
      <c r="G3581"/>
    </row>
    <row r="3582" spans="5:7" x14ac:dyDescent="0.15">
      <c r="E3582"/>
      <c r="F3582"/>
      <c r="G3582"/>
    </row>
    <row r="3583" spans="5:7" x14ac:dyDescent="0.15">
      <c r="E3583"/>
      <c r="F3583"/>
      <c r="G3583"/>
    </row>
    <row r="3584" spans="5:7" x14ac:dyDescent="0.15">
      <c r="E3584"/>
      <c r="F3584"/>
      <c r="G3584"/>
    </row>
    <row r="3585" spans="5:7" x14ac:dyDescent="0.15">
      <c r="E3585"/>
      <c r="F3585"/>
      <c r="G3585"/>
    </row>
    <row r="3586" spans="5:7" x14ac:dyDescent="0.15">
      <c r="E3586"/>
      <c r="F3586"/>
      <c r="G3586"/>
    </row>
    <row r="3587" spans="5:7" x14ac:dyDescent="0.15">
      <c r="E3587"/>
      <c r="F3587"/>
      <c r="G3587"/>
    </row>
    <row r="3588" spans="5:7" x14ac:dyDescent="0.15">
      <c r="E3588"/>
      <c r="F3588"/>
      <c r="G3588"/>
    </row>
    <row r="3589" spans="5:7" x14ac:dyDescent="0.15">
      <c r="E3589"/>
      <c r="F3589"/>
      <c r="G3589"/>
    </row>
    <row r="3590" spans="5:7" x14ac:dyDescent="0.15">
      <c r="E3590"/>
      <c r="F3590"/>
      <c r="G3590"/>
    </row>
    <row r="3591" spans="5:7" x14ac:dyDescent="0.15">
      <c r="E3591"/>
      <c r="F3591"/>
      <c r="G3591"/>
    </row>
    <row r="3592" spans="5:7" x14ac:dyDescent="0.15">
      <c r="E3592"/>
      <c r="F3592"/>
      <c r="G3592"/>
    </row>
    <row r="3593" spans="5:7" x14ac:dyDescent="0.15">
      <c r="E3593"/>
      <c r="F3593"/>
      <c r="G3593"/>
    </row>
    <row r="3594" spans="5:7" x14ac:dyDescent="0.15">
      <c r="E3594"/>
      <c r="F3594"/>
      <c r="G3594"/>
    </row>
    <row r="3595" spans="5:7" x14ac:dyDescent="0.15">
      <c r="E3595"/>
      <c r="F3595"/>
      <c r="G3595"/>
    </row>
    <row r="3596" spans="5:7" x14ac:dyDescent="0.15">
      <c r="E3596"/>
      <c r="F3596"/>
      <c r="G3596"/>
    </row>
    <row r="3597" spans="5:7" x14ac:dyDescent="0.15">
      <c r="E3597"/>
      <c r="F3597"/>
      <c r="G3597"/>
    </row>
    <row r="3598" spans="5:7" x14ac:dyDescent="0.15">
      <c r="E3598"/>
      <c r="F3598"/>
      <c r="G3598"/>
    </row>
    <row r="3599" spans="5:7" x14ac:dyDescent="0.15">
      <c r="E3599"/>
      <c r="F3599"/>
      <c r="G3599"/>
    </row>
    <row r="3600" spans="5:7" x14ac:dyDescent="0.15">
      <c r="E3600"/>
      <c r="F3600"/>
      <c r="G3600"/>
    </row>
    <row r="3601" spans="5:7" x14ac:dyDescent="0.15">
      <c r="E3601"/>
      <c r="F3601"/>
      <c r="G3601"/>
    </row>
    <row r="3602" spans="5:7" x14ac:dyDescent="0.15">
      <c r="E3602"/>
      <c r="F3602"/>
      <c r="G3602"/>
    </row>
    <row r="3603" spans="5:7" x14ac:dyDescent="0.15">
      <c r="E3603"/>
      <c r="F3603"/>
      <c r="G3603"/>
    </row>
    <row r="3604" spans="5:7" x14ac:dyDescent="0.15">
      <c r="E3604"/>
      <c r="F3604"/>
      <c r="G3604"/>
    </row>
    <row r="3605" spans="5:7" x14ac:dyDescent="0.15">
      <c r="E3605"/>
      <c r="F3605"/>
      <c r="G3605"/>
    </row>
    <row r="3606" spans="5:7" x14ac:dyDescent="0.15">
      <c r="E3606"/>
      <c r="F3606"/>
      <c r="G3606"/>
    </row>
    <row r="3607" spans="5:7" x14ac:dyDescent="0.15">
      <c r="E3607"/>
      <c r="F3607"/>
      <c r="G3607"/>
    </row>
    <row r="3608" spans="5:7" x14ac:dyDescent="0.15">
      <c r="E3608"/>
      <c r="F3608"/>
      <c r="G3608"/>
    </row>
    <row r="3609" spans="5:7" x14ac:dyDescent="0.15">
      <c r="E3609"/>
      <c r="F3609"/>
      <c r="G3609"/>
    </row>
    <row r="3610" spans="5:7" x14ac:dyDescent="0.15">
      <c r="E3610"/>
      <c r="F3610"/>
      <c r="G3610"/>
    </row>
    <row r="3611" spans="5:7" x14ac:dyDescent="0.15">
      <c r="E3611"/>
      <c r="F3611"/>
      <c r="G3611"/>
    </row>
    <row r="3612" spans="5:7" x14ac:dyDescent="0.15">
      <c r="E3612"/>
      <c r="F3612"/>
      <c r="G3612"/>
    </row>
    <row r="3613" spans="5:7" x14ac:dyDescent="0.15">
      <c r="E3613"/>
      <c r="F3613"/>
      <c r="G3613"/>
    </row>
    <row r="3614" spans="5:7" x14ac:dyDescent="0.15">
      <c r="E3614"/>
      <c r="F3614"/>
      <c r="G3614"/>
    </row>
    <row r="3615" spans="5:7" x14ac:dyDescent="0.15">
      <c r="E3615"/>
      <c r="F3615"/>
      <c r="G3615"/>
    </row>
    <row r="3616" spans="5:7" x14ac:dyDescent="0.15">
      <c r="E3616"/>
      <c r="F3616"/>
      <c r="G3616"/>
    </row>
    <row r="3617" spans="5:7" x14ac:dyDescent="0.15">
      <c r="E3617"/>
      <c r="F3617"/>
      <c r="G3617"/>
    </row>
    <row r="3618" spans="5:7" x14ac:dyDescent="0.15">
      <c r="E3618"/>
      <c r="F3618"/>
      <c r="G3618"/>
    </row>
    <row r="3619" spans="5:7" x14ac:dyDescent="0.15">
      <c r="E3619"/>
      <c r="F3619"/>
      <c r="G3619"/>
    </row>
    <row r="3620" spans="5:7" x14ac:dyDescent="0.15">
      <c r="E3620"/>
      <c r="F3620"/>
      <c r="G3620"/>
    </row>
    <row r="3621" spans="5:7" x14ac:dyDescent="0.15">
      <c r="E3621"/>
      <c r="F3621"/>
      <c r="G3621"/>
    </row>
    <row r="3622" spans="5:7" x14ac:dyDescent="0.15">
      <c r="E3622"/>
      <c r="F3622"/>
      <c r="G3622"/>
    </row>
    <row r="3623" spans="5:7" x14ac:dyDescent="0.15">
      <c r="E3623"/>
      <c r="F3623"/>
      <c r="G3623"/>
    </row>
    <row r="3624" spans="5:7" x14ac:dyDescent="0.15">
      <c r="E3624"/>
      <c r="F3624"/>
      <c r="G3624"/>
    </row>
    <row r="3625" spans="5:7" x14ac:dyDescent="0.15">
      <c r="E3625"/>
      <c r="F3625"/>
      <c r="G3625"/>
    </row>
    <row r="3626" spans="5:7" x14ac:dyDescent="0.15">
      <c r="E3626"/>
      <c r="F3626"/>
      <c r="G3626"/>
    </row>
    <row r="3627" spans="5:7" x14ac:dyDescent="0.15">
      <c r="E3627"/>
      <c r="F3627"/>
      <c r="G3627"/>
    </row>
    <row r="3628" spans="5:7" x14ac:dyDescent="0.15">
      <c r="E3628"/>
      <c r="F3628"/>
      <c r="G3628"/>
    </row>
    <row r="3629" spans="5:7" x14ac:dyDescent="0.15">
      <c r="E3629"/>
      <c r="F3629"/>
      <c r="G3629"/>
    </row>
    <row r="3630" spans="5:7" x14ac:dyDescent="0.15">
      <c r="E3630"/>
      <c r="F3630"/>
      <c r="G3630"/>
    </row>
    <row r="3631" spans="5:7" x14ac:dyDescent="0.15">
      <c r="E3631"/>
      <c r="F3631"/>
      <c r="G3631"/>
    </row>
    <row r="3632" spans="5:7" x14ac:dyDescent="0.15">
      <c r="E3632"/>
      <c r="F3632"/>
      <c r="G3632"/>
    </row>
    <row r="3633" spans="5:7" x14ac:dyDescent="0.15">
      <c r="E3633"/>
      <c r="F3633"/>
      <c r="G3633"/>
    </row>
    <row r="3634" spans="5:7" x14ac:dyDescent="0.15">
      <c r="E3634"/>
      <c r="F3634"/>
      <c r="G3634"/>
    </row>
    <row r="3635" spans="5:7" x14ac:dyDescent="0.15">
      <c r="E3635"/>
      <c r="F3635"/>
      <c r="G3635"/>
    </row>
    <row r="3636" spans="5:7" x14ac:dyDescent="0.15">
      <c r="E3636"/>
      <c r="F3636"/>
      <c r="G3636"/>
    </row>
    <row r="3637" spans="5:7" x14ac:dyDescent="0.15">
      <c r="E3637"/>
      <c r="F3637"/>
      <c r="G3637"/>
    </row>
    <row r="3638" spans="5:7" x14ac:dyDescent="0.15">
      <c r="E3638"/>
      <c r="F3638"/>
      <c r="G3638"/>
    </row>
    <row r="3639" spans="5:7" x14ac:dyDescent="0.15">
      <c r="E3639"/>
      <c r="F3639"/>
      <c r="G3639"/>
    </row>
    <row r="3640" spans="5:7" x14ac:dyDescent="0.15">
      <c r="E3640"/>
      <c r="F3640"/>
      <c r="G3640"/>
    </row>
    <row r="3641" spans="5:7" x14ac:dyDescent="0.15">
      <c r="E3641"/>
      <c r="F3641"/>
      <c r="G3641"/>
    </row>
    <row r="3642" spans="5:7" x14ac:dyDescent="0.15">
      <c r="E3642"/>
      <c r="F3642"/>
      <c r="G3642"/>
    </row>
    <row r="3643" spans="5:7" x14ac:dyDescent="0.15">
      <c r="E3643"/>
      <c r="F3643"/>
      <c r="G3643"/>
    </row>
    <row r="3644" spans="5:7" x14ac:dyDescent="0.15">
      <c r="E3644"/>
      <c r="F3644"/>
      <c r="G3644"/>
    </row>
    <row r="3645" spans="5:7" x14ac:dyDescent="0.15">
      <c r="E3645"/>
      <c r="F3645"/>
      <c r="G3645"/>
    </row>
    <row r="3646" spans="5:7" x14ac:dyDescent="0.15">
      <c r="E3646"/>
      <c r="F3646"/>
      <c r="G3646"/>
    </row>
    <row r="3647" spans="5:7" x14ac:dyDescent="0.15">
      <c r="E3647"/>
      <c r="F3647"/>
      <c r="G3647"/>
    </row>
    <row r="3648" spans="5:7" x14ac:dyDescent="0.15">
      <c r="E3648"/>
      <c r="F3648"/>
      <c r="G3648"/>
    </row>
    <row r="3649" spans="5:7" x14ac:dyDescent="0.15">
      <c r="E3649"/>
      <c r="F3649"/>
      <c r="G3649"/>
    </row>
    <row r="3650" spans="5:7" x14ac:dyDescent="0.15">
      <c r="E3650"/>
      <c r="F3650"/>
      <c r="G3650"/>
    </row>
    <row r="3651" spans="5:7" x14ac:dyDescent="0.15">
      <c r="E3651"/>
      <c r="F3651"/>
      <c r="G3651"/>
    </row>
    <row r="3652" spans="5:7" x14ac:dyDescent="0.15">
      <c r="E3652"/>
      <c r="F3652"/>
      <c r="G3652"/>
    </row>
    <row r="3653" spans="5:7" x14ac:dyDescent="0.15">
      <c r="E3653"/>
      <c r="F3653"/>
      <c r="G3653"/>
    </row>
    <row r="3654" spans="5:7" x14ac:dyDescent="0.15">
      <c r="E3654"/>
      <c r="F3654"/>
      <c r="G3654"/>
    </row>
    <row r="3655" spans="5:7" x14ac:dyDescent="0.15">
      <c r="E3655"/>
      <c r="F3655"/>
      <c r="G3655"/>
    </row>
    <row r="3656" spans="5:7" x14ac:dyDescent="0.15">
      <c r="E3656"/>
      <c r="F3656"/>
      <c r="G3656"/>
    </row>
    <row r="3657" spans="5:7" x14ac:dyDescent="0.15">
      <c r="E3657"/>
      <c r="F3657"/>
      <c r="G3657"/>
    </row>
    <row r="3658" spans="5:7" x14ac:dyDescent="0.15">
      <c r="E3658"/>
      <c r="F3658"/>
      <c r="G3658"/>
    </row>
    <row r="3659" spans="5:7" x14ac:dyDescent="0.15">
      <c r="E3659"/>
      <c r="F3659"/>
      <c r="G3659"/>
    </row>
    <row r="3660" spans="5:7" x14ac:dyDescent="0.15">
      <c r="E3660"/>
      <c r="F3660"/>
      <c r="G3660"/>
    </row>
    <row r="3661" spans="5:7" x14ac:dyDescent="0.15">
      <c r="E3661"/>
      <c r="F3661"/>
      <c r="G3661"/>
    </row>
    <row r="3662" spans="5:7" x14ac:dyDescent="0.15">
      <c r="E3662"/>
      <c r="F3662"/>
      <c r="G3662"/>
    </row>
    <row r="3663" spans="5:7" x14ac:dyDescent="0.15">
      <c r="E3663"/>
      <c r="F3663"/>
      <c r="G3663"/>
    </row>
    <row r="3664" spans="5:7" x14ac:dyDescent="0.15">
      <c r="E3664"/>
      <c r="F3664"/>
      <c r="G3664"/>
    </row>
    <row r="3665" spans="5:7" x14ac:dyDescent="0.15">
      <c r="E3665"/>
      <c r="F3665"/>
      <c r="G3665"/>
    </row>
    <row r="3666" spans="5:7" x14ac:dyDescent="0.15">
      <c r="E3666"/>
      <c r="F3666"/>
      <c r="G3666"/>
    </row>
    <row r="3667" spans="5:7" x14ac:dyDescent="0.15">
      <c r="E3667"/>
      <c r="F3667"/>
      <c r="G3667"/>
    </row>
    <row r="3668" spans="5:7" x14ac:dyDescent="0.15">
      <c r="E3668"/>
      <c r="F3668"/>
      <c r="G3668"/>
    </row>
    <row r="3669" spans="5:7" x14ac:dyDescent="0.15">
      <c r="E3669"/>
      <c r="F3669"/>
      <c r="G3669"/>
    </row>
    <row r="3670" spans="5:7" x14ac:dyDescent="0.15">
      <c r="E3670"/>
      <c r="F3670"/>
      <c r="G3670"/>
    </row>
    <row r="3671" spans="5:7" x14ac:dyDescent="0.15">
      <c r="E3671"/>
      <c r="F3671"/>
      <c r="G3671"/>
    </row>
    <row r="3672" spans="5:7" x14ac:dyDescent="0.15">
      <c r="E3672"/>
      <c r="F3672"/>
      <c r="G3672"/>
    </row>
    <row r="3673" spans="5:7" x14ac:dyDescent="0.15">
      <c r="E3673"/>
      <c r="F3673"/>
      <c r="G3673"/>
    </row>
    <row r="3674" spans="5:7" x14ac:dyDescent="0.15">
      <c r="E3674"/>
      <c r="F3674"/>
      <c r="G3674"/>
    </row>
    <row r="3675" spans="5:7" x14ac:dyDescent="0.15">
      <c r="E3675"/>
      <c r="F3675"/>
      <c r="G3675"/>
    </row>
    <row r="3676" spans="5:7" x14ac:dyDescent="0.15">
      <c r="E3676"/>
      <c r="F3676"/>
      <c r="G3676"/>
    </row>
    <row r="3677" spans="5:7" x14ac:dyDescent="0.15">
      <c r="E3677"/>
      <c r="F3677"/>
      <c r="G3677"/>
    </row>
    <row r="3678" spans="5:7" x14ac:dyDescent="0.15">
      <c r="E3678"/>
      <c r="F3678"/>
      <c r="G3678"/>
    </row>
    <row r="3679" spans="5:7" x14ac:dyDescent="0.15">
      <c r="E3679"/>
      <c r="F3679"/>
      <c r="G3679"/>
    </row>
    <row r="3680" spans="5:7" x14ac:dyDescent="0.15">
      <c r="E3680"/>
      <c r="F3680"/>
      <c r="G3680"/>
    </row>
    <row r="3681" spans="5:7" x14ac:dyDescent="0.15">
      <c r="E3681"/>
      <c r="F3681"/>
      <c r="G3681"/>
    </row>
    <row r="3682" spans="5:7" x14ac:dyDescent="0.15">
      <c r="E3682"/>
      <c r="F3682"/>
      <c r="G3682"/>
    </row>
    <row r="3683" spans="5:7" x14ac:dyDescent="0.15">
      <c r="E3683"/>
      <c r="F3683"/>
      <c r="G3683"/>
    </row>
    <row r="3684" spans="5:7" x14ac:dyDescent="0.15">
      <c r="E3684"/>
      <c r="F3684"/>
      <c r="G3684"/>
    </row>
    <row r="3685" spans="5:7" x14ac:dyDescent="0.15">
      <c r="E3685"/>
      <c r="F3685"/>
      <c r="G3685"/>
    </row>
    <row r="3686" spans="5:7" x14ac:dyDescent="0.15">
      <c r="E3686"/>
      <c r="F3686"/>
      <c r="G3686"/>
    </row>
    <row r="3687" spans="5:7" x14ac:dyDescent="0.15">
      <c r="E3687"/>
      <c r="F3687"/>
      <c r="G3687"/>
    </row>
    <row r="3688" spans="5:7" x14ac:dyDescent="0.15">
      <c r="E3688"/>
      <c r="F3688"/>
      <c r="G3688"/>
    </row>
    <row r="3689" spans="5:7" x14ac:dyDescent="0.15">
      <c r="E3689"/>
      <c r="F3689"/>
      <c r="G3689"/>
    </row>
    <row r="3690" spans="5:7" x14ac:dyDescent="0.15">
      <c r="E3690"/>
      <c r="F3690"/>
      <c r="G3690"/>
    </row>
    <row r="3691" spans="5:7" x14ac:dyDescent="0.15">
      <c r="E3691"/>
      <c r="F3691"/>
      <c r="G3691"/>
    </row>
    <row r="3692" spans="5:7" x14ac:dyDescent="0.15">
      <c r="E3692"/>
      <c r="F3692"/>
      <c r="G3692"/>
    </row>
    <row r="3693" spans="5:7" x14ac:dyDescent="0.15">
      <c r="E3693"/>
      <c r="F3693"/>
      <c r="G3693"/>
    </row>
    <row r="3694" spans="5:7" x14ac:dyDescent="0.15">
      <c r="E3694"/>
      <c r="F3694"/>
      <c r="G3694"/>
    </row>
    <row r="3695" spans="5:7" x14ac:dyDescent="0.15">
      <c r="E3695"/>
      <c r="F3695"/>
      <c r="G3695"/>
    </row>
    <row r="3696" spans="5:7" x14ac:dyDescent="0.15">
      <c r="E3696"/>
      <c r="F3696"/>
      <c r="G3696"/>
    </row>
    <row r="3697" spans="5:7" x14ac:dyDescent="0.15">
      <c r="E3697"/>
      <c r="F3697"/>
      <c r="G3697"/>
    </row>
    <row r="3698" spans="5:7" x14ac:dyDescent="0.15">
      <c r="E3698"/>
      <c r="F3698"/>
      <c r="G3698"/>
    </row>
    <row r="3699" spans="5:7" x14ac:dyDescent="0.15">
      <c r="E3699"/>
      <c r="F3699"/>
      <c r="G3699"/>
    </row>
    <row r="3700" spans="5:7" x14ac:dyDescent="0.15">
      <c r="E3700"/>
      <c r="F3700"/>
      <c r="G3700"/>
    </row>
    <row r="3701" spans="5:7" x14ac:dyDescent="0.15">
      <c r="E3701"/>
      <c r="F3701"/>
      <c r="G3701"/>
    </row>
    <row r="3702" spans="5:7" x14ac:dyDescent="0.15">
      <c r="E3702"/>
      <c r="F3702"/>
      <c r="G3702"/>
    </row>
    <row r="3703" spans="5:7" x14ac:dyDescent="0.15">
      <c r="E3703"/>
      <c r="F3703"/>
      <c r="G3703"/>
    </row>
    <row r="3704" spans="5:7" x14ac:dyDescent="0.15">
      <c r="E3704"/>
      <c r="F3704"/>
      <c r="G3704"/>
    </row>
    <row r="3705" spans="5:7" x14ac:dyDescent="0.15">
      <c r="E3705"/>
      <c r="F3705"/>
      <c r="G3705"/>
    </row>
    <row r="3706" spans="5:7" x14ac:dyDescent="0.15">
      <c r="E3706"/>
      <c r="F3706"/>
      <c r="G3706"/>
    </row>
    <row r="3707" spans="5:7" x14ac:dyDescent="0.15">
      <c r="E3707"/>
      <c r="F3707"/>
      <c r="G3707"/>
    </row>
    <row r="3708" spans="5:7" x14ac:dyDescent="0.15">
      <c r="E3708"/>
      <c r="F3708"/>
      <c r="G3708"/>
    </row>
    <row r="3709" spans="5:7" x14ac:dyDescent="0.15">
      <c r="E3709"/>
      <c r="F3709"/>
      <c r="G3709"/>
    </row>
    <row r="3710" spans="5:7" x14ac:dyDescent="0.15">
      <c r="E3710"/>
      <c r="F3710"/>
      <c r="G3710"/>
    </row>
    <row r="3711" spans="5:7" x14ac:dyDescent="0.15">
      <c r="E3711"/>
      <c r="F3711"/>
      <c r="G3711"/>
    </row>
    <row r="3712" spans="5:7" x14ac:dyDescent="0.15">
      <c r="E3712"/>
      <c r="F3712"/>
      <c r="G3712"/>
    </row>
    <row r="3713" spans="5:7" x14ac:dyDescent="0.15">
      <c r="E3713"/>
      <c r="F3713"/>
      <c r="G3713"/>
    </row>
    <row r="3714" spans="5:7" x14ac:dyDescent="0.15">
      <c r="E3714"/>
      <c r="F3714"/>
      <c r="G3714"/>
    </row>
    <row r="3715" spans="5:7" x14ac:dyDescent="0.15">
      <c r="E3715"/>
      <c r="F3715"/>
      <c r="G3715"/>
    </row>
    <row r="3716" spans="5:7" x14ac:dyDescent="0.15">
      <c r="E3716"/>
      <c r="F3716"/>
      <c r="G3716"/>
    </row>
    <row r="3717" spans="5:7" x14ac:dyDescent="0.15">
      <c r="E3717"/>
      <c r="F3717"/>
      <c r="G3717"/>
    </row>
    <row r="3718" spans="5:7" x14ac:dyDescent="0.15">
      <c r="E3718"/>
      <c r="F3718"/>
      <c r="G3718"/>
    </row>
    <row r="3719" spans="5:7" x14ac:dyDescent="0.15">
      <c r="E3719"/>
      <c r="F3719"/>
      <c r="G3719"/>
    </row>
    <row r="3720" spans="5:7" x14ac:dyDescent="0.15">
      <c r="E3720"/>
      <c r="F3720"/>
      <c r="G3720"/>
    </row>
    <row r="3721" spans="5:7" x14ac:dyDescent="0.15">
      <c r="E3721"/>
      <c r="F3721"/>
      <c r="G3721"/>
    </row>
    <row r="3722" spans="5:7" x14ac:dyDescent="0.15">
      <c r="E3722"/>
      <c r="F3722"/>
      <c r="G3722"/>
    </row>
    <row r="3723" spans="5:7" x14ac:dyDescent="0.15">
      <c r="E3723"/>
      <c r="F3723"/>
      <c r="G3723"/>
    </row>
    <row r="3724" spans="5:7" x14ac:dyDescent="0.15">
      <c r="E3724"/>
      <c r="F3724"/>
      <c r="G3724"/>
    </row>
    <row r="3725" spans="5:7" x14ac:dyDescent="0.15">
      <c r="E3725"/>
      <c r="F3725"/>
      <c r="G3725"/>
    </row>
    <row r="3726" spans="5:7" x14ac:dyDescent="0.15">
      <c r="E3726"/>
      <c r="F3726"/>
      <c r="G3726"/>
    </row>
    <row r="3727" spans="5:7" x14ac:dyDescent="0.15">
      <c r="E3727"/>
      <c r="F3727"/>
      <c r="G3727"/>
    </row>
    <row r="3728" spans="5:7" x14ac:dyDescent="0.15">
      <c r="E3728"/>
      <c r="F3728"/>
      <c r="G3728"/>
    </row>
    <row r="3729" spans="5:7" x14ac:dyDescent="0.15">
      <c r="E3729"/>
      <c r="F3729"/>
      <c r="G3729"/>
    </row>
    <row r="3730" spans="5:7" x14ac:dyDescent="0.15">
      <c r="E3730"/>
      <c r="F3730"/>
      <c r="G3730"/>
    </row>
    <row r="3731" spans="5:7" x14ac:dyDescent="0.15">
      <c r="E3731"/>
      <c r="F3731"/>
      <c r="G3731"/>
    </row>
    <row r="3732" spans="5:7" x14ac:dyDescent="0.15">
      <c r="E3732"/>
      <c r="F3732"/>
      <c r="G3732"/>
    </row>
    <row r="3733" spans="5:7" x14ac:dyDescent="0.15">
      <c r="E3733"/>
      <c r="F3733"/>
      <c r="G3733"/>
    </row>
    <row r="3734" spans="5:7" x14ac:dyDescent="0.15">
      <c r="E3734"/>
      <c r="F3734"/>
      <c r="G3734"/>
    </row>
    <row r="3735" spans="5:7" x14ac:dyDescent="0.15">
      <c r="E3735"/>
      <c r="F3735"/>
      <c r="G3735"/>
    </row>
    <row r="3736" spans="5:7" x14ac:dyDescent="0.15">
      <c r="E3736"/>
      <c r="F3736"/>
      <c r="G3736"/>
    </row>
    <row r="3737" spans="5:7" x14ac:dyDescent="0.15">
      <c r="E3737"/>
      <c r="F3737"/>
      <c r="G3737"/>
    </row>
    <row r="3738" spans="5:7" x14ac:dyDescent="0.15">
      <c r="E3738"/>
      <c r="F3738"/>
      <c r="G3738"/>
    </row>
    <row r="3739" spans="5:7" x14ac:dyDescent="0.15">
      <c r="E3739"/>
      <c r="F3739"/>
      <c r="G3739"/>
    </row>
    <row r="3740" spans="5:7" x14ac:dyDescent="0.15">
      <c r="E3740"/>
      <c r="F3740"/>
      <c r="G3740"/>
    </row>
    <row r="3741" spans="5:7" x14ac:dyDescent="0.15">
      <c r="E3741"/>
      <c r="F3741"/>
      <c r="G3741"/>
    </row>
    <row r="3742" spans="5:7" x14ac:dyDescent="0.15">
      <c r="E3742"/>
      <c r="F3742"/>
      <c r="G3742"/>
    </row>
    <row r="3743" spans="5:7" x14ac:dyDescent="0.15">
      <c r="E3743"/>
      <c r="F3743"/>
      <c r="G3743"/>
    </row>
    <row r="3744" spans="5:7" x14ac:dyDescent="0.15">
      <c r="E3744"/>
      <c r="F3744"/>
      <c r="G3744"/>
    </row>
    <row r="3745" spans="5:7" x14ac:dyDescent="0.15">
      <c r="E3745"/>
      <c r="F3745"/>
      <c r="G3745"/>
    </row>
    <row r="3746" spans="5:7" x14ac:dyDescent="0.15">
      <c r="E3746"/>
      <c r="F3746"/>
      <c r="G3746"/>
    </row>
    <row r="3747" spans="5:7" x14ac:dyDescent="0.15">
      <c r="E3747"/>
      <c r="F3747"/>
      <c r="G3747"/>
    </row>
    <row r="3748" spans="5:7" x14ac:dyDescent="0.15">
      <c r="E3748"/>
      <c r="F3748"/>
      <c r="G3748"/>
    </row>
    <row r="3749" spans="5:7" x14ac:dyDescent="0.15">
      <c r="E3749"/>
      <c r="F3749"/>
      <c r="G3749"/>
    </row>
    <row r="3750" spans="5:7" x14ac:dyDescent="0.15">
      <c r="E3750"/>
      <c r="F3750"/>
      <c r="G3750"/>
    </row>
    <row r="3751" spans="5:7" x14ac:dyDescent="0.15">
      <c r="E3751"/>
      <c r="F3751"/>
      <c r="G3751"/>
    </row>
    <row r="3752" spans="5:7" x14ac:dyDescent="0.15">
      <c r="E3752"/>
      <c r="F3752"/>
      <c r="G3752"/>
    </row>
    <row r="3753" spans="5:7" x14ac:dyDescent="0.15">
      <c r="E3753"/>
      <c r="F3753"/>
      <c r="G3753"/>
    </row>
    <row r="3754" spans="5:7" x14ac:dyDescent="0.15">
      <c r="E3754"/>
      <c r="F3754"/>
      <c r="G3754"/>
    </row>
    <row r="3755" spans="5:7" x14ac:dyDescent="0.15">
      <c r="E3755"/>
      <c r="F3755"/>
      <c r="G3755"/>
    </row>
    <row r="3756" spans="5:7" x14ac:dyDescent="0.15">
      <c r="E3756"/>
      <c r="F3756"/>
      <c r="G3756"/>
    </row>
    <row r="3757" spans="5:7" x14ac:dyDescent="0.15">
      <c r="E3757"/>
      <c r="F3757"/>
      <c r="G3757"/>
    </row>
    <row r="3758" spans="5:7" x14ac:dyDescent="0.15">
      <c r="E3758"/>
      <c r="F3758"/>
      <c r="G3758"/>
    </row>
    <row r="3759" spans="5:7" x14ac:dyDescent="0.15">
      <c r="E3759"/>
      <c r="F3759"/>
      <c r="G3759"/>
    </row>
    <row r="3760" spans="5:7" x14ac:dyDescent="0.15">
      <c r="E3760"/>
      <c r="F3760"/>
      <c r="G3760"/>
    </row>
    <row r="3761" spans="5:7" x14ac:dyDescent="0.15">
      <c r="E3761"/>
      <c r="F3761"/>
      <c r="G3761"/>
    </row>
    <row r="3762" spans="5:7" x14ac:dyDescent="0.15">
      <c r="E3762"/>
      <c r="F3762"/>
      <c r="G3762"/>
    </row>
    <row r="3763" spans="5:7" x14ac:dyDescent="0.15">
      <c r="E3763"/>
      <c r="F3763"/>
      <c r="G3763"/>
    </row>
    <row r="3764" spans="5:7" x14ac:dyDescent="0.15">
      <c r="E3764"/>
      <c r="F3764"/>
      <c r="G3764"/>
    </row>
    <row r="3765" spans="5:7" x14ac:dyDescent="0.15">
      <c r="E3765"/>
      <c r="F3765"/>
      <c r="G3765"/>
    </row>
    <row r="3766" spans="5:7" x14ac:dyDescent="0.15">
      <c r="E3766"/>
      <c r="F3766"/>
      <c r="G3766"/>
    </row>
    <row r="3767" spans="5:7" x14ac:dyDescent="0.15">
      <c r="E3767"/>
      <c r="F3767"/>
      <c r="G3767"/>
    </row>
    <row r="3768" spans="5:7" x14ac:dyDescent="0.15">
      <c r="E3768"/>
      <c r="F3768"/>
      <c r="G3768"/>
    </row>
    <row r="3769" spans="5:7" x14ac:dyDescent="0.15">
      <c r="E3769"/>
      <c r="F3769"/>
      <c r="G3769"/>
    </row>
    <row r="3770" spans="5:7" x14ac:dyDescent="0.15">
      <c r="E3770"/>
      <c r="F3770"/>
      <c r="G3770"/>
    </row>
    <row r="3771" spans="5:7" x14ac:dyDescent="0.15">
      <c r="E3771"/>
      <c r="F3771"/>
      <c r="G3771"/>
    </row>
    <row r="3772" spans="5:7" x14ac:dyDescent="0.15">
      <c r="E3772"/>
      <c r="F3772"/>
      <c r="G3772"/>
    </row>
    <row r="3773" spans="5:7" x14ac:dyDescent="0.15">
      <c r="E3773"/>
      <c r="F3773"/>
      <c r="G3773"/>
    </row>
    <row r="3774" spans="5:7" x14ac:dyDescent="0.15">
      <c r="E3774"/>
      <c r="F3774"/>
      <c r="G3774"/>
    </row>
    <row r="3775" spans="5:7" x14ac:dyDescent="0.15">
      <c r="E3775"/>
      <c r="F3775"/>
      <c r="G3775"/>
    </row>
    <row r="3776" spans="5:7" x14ac:dyDescent="0.15">
      <c r="E3776"/>
      <c r="F3776"/>
      <c r="G3776"/>
    </row>
    <row r="3777" spans="5:7" x14ac:dyDescent="0.15">
      <c r="E3777"/>
      <c r="F3777"/>
      <c r="G3777"/>
    </row>
    <row r="3778" spans="5:7" x14ac:dyDescent="0.15">
      <c r="E3778"/>
      <c r="F3778"/>
      <c r="G3778"/>
    </row>
    <row r="3779" spans="5:7" x14ac:dyDescent="0.15">
      <c r="E3779"/>
      <c r="F3779"/>
      <c r="G3779"/>
    </row>
    <row r="3780" spans="5:7" x14ac:dyDescent="0.15">
      <c r="E3780"/>
      <c r="F3780"/>
      <c r="G3780"/>
    </row>
    <row r="3781" spans="5:7" x14ac:dyDescent="0.15">
      <c r="E3781"/>
      <c r="F3781"/>
      <c r="G3781"/>
    </row>
    <row r="3782" spans="5:7" x14ac:dyDescent="0.15">
      <c r="E3782"/>
      <c r="F3782"/>
      <c r="G3782"/>
    </row>
    <row r="3783" spans="5:7" x14ac:dyDescent="0.15">
      <c r="E3783"/>
      <c r="F3783"/>
      <c r="G3783"/>
    </row>
    <row r="3784" spans="5:7" x14ac:dyDescent="0.15">
      <c r="E3784"/>
      <c r="F3784"/>
      <c r="G3784"/>
    </row>
    <row r="3785" spans="5:7" x14ac:dyDescent="0.15">
      <c r="E3785"/>
      <c r="F3785"/>
      <c r="G3785"/>
    </row>
    <row r="3786" spans="5:7" x14ac:dyDescent="0.15">
      <c r="E3786"/>
      <c r="F3786"/>
      <c r="G3786"/>
    </row>
    <row r="3787" spans="5:7" x14ac:dyDescent="0.15">
      <c r="E3787"/>
      <c r="F3787"/>
      <c r="G3787"/>
    </row>
    <row r="3788" spans="5:7" x14ac:dyDescent="0.15">
      <c r="E3788"/>
      <c r="F3788"/>
      <c r="G3788"/>
    </row>
    <row r="3789" spans="5:7" x14ac:dyDescent="0.15">
      <c r="E3789"/>
      <c r="F3789"/>
      <c r="G3789"/>
    </row>
    <row r="3790" spans="5:7" x14ac:dyDescent="0.15">
      <c r="E3790"/>
      <c r="F3790"/>
      <c r="G3790"/>
    </row>
    <row r="3791" spans="5:7" x14ac:dyDescent="0.15">
      <c r="E3791"/>
      <c r="F3791"/>
      <c r="G3791"/>
    </row>
    <row r="3792" spans="5:7" x14ac:dyDescent="0.15">
      <c r="E3792"/>
      <c r="F3792"/>
      <c r="G3792"/>
    </row>
    <row r="3793" spans="5:7" x14ac:dyDescent="0.15">
      <c r="E3793"/>
      <c r="F3793"/>
      <c r="G3793"/>
    </row>
    <row r="3794" spans="5:7" x14ac:dyDescent="0.15">
      <c r="E3794"/>
      <c r="F3794"/>
      <c r="G3794"/>
    </row>
    <row r="3795" spans="5:7" x14ac:dyDescent="0.15">
      <c r="E3795"/>
      <c r="F3795"/>
      <c r="G3795"/>
    </row>
    <row r="3796" spans="5:7" x14ac:dyDescent="0.15">
      <c r="E3796"/>
      <c r="F3796"/>
      <c r="G3796"/>
    </row>
    <row r="3797" spans="5:7" x14ac:dyDescent="0.15">
      <c r="E3797"/>
      <c r="F3797"/>
      <c r="G3797"/>
    </row>
    <row r="3798" spans="5:7" x14ac:dyDescent="0.15">
      <c r="E3798"/>
      <c r="F3798"/>
      <c r="G3798"/>
    </row>
    <row r="3799" spans="5:7" x14ac:dyDescent="0.15">
      <c r="E3799"/>
      <c r="F3799"/>
      <c r="G3799"/>
    </row>
    <row r="3800" spans="5:7" x14ac:dyDescent="0.15">
      <c r="E3800"/>
      <c r="F3800"/>
      <c r="G3800"/>
    </row>
    <row r="3801" spans="5:7" x14ac:dyDescent="0.15">
      <c r="E3801"/>
      <c r="F3801"/>
      <c r="G3801"/>
    </row>
    <row r="3802" spans="5:7" x14ac:dyDescent="0.15">
      <c r="E3802"/>
      <c r="F3802"/>
      <c r="G3802"/>
    </row>
    <row r="3803" spans="5:7" x14ac:dyDescent="0.15">
      <c r="E3803"/>
      <c r="F3803"/>
      <c r="G3803"/>
    </row>
    <row r="3804" spans="5:7" x14ac:dyDescent="0.15">
      <c r="E3804"/>
      <c r="F3804"/>
      <c r="G3804"/>
    </row>
    <row r="3805" spans="5:7" x14ac:dyDescent="0.15">
      <c r="E3805"/>
      <c r="F3805"/>
      <c r="G3805"/>
    </row>
    <row r="3806" spans="5:7" x14ac:dyDescent="0.15">
      <c r="E3806"/>
      <c r="F3806"/>
      <c r="G3806"/>
    </row>
    <row r="3807" spans="5:7" x14ac:dyDescent="0.15">
      <c r="E3807"/>
      <c r="F3807"/>
      <c r="G3807"/>
    </row>
    <row r="3808" spans="5:7" x14ac:dyDescent="0.15">
      <c r="E3808"/>
      <c r="F3808"/>
      <c r="G3808"/>
    </row>
    <row r="3809" spans="5:7" x14ac:dyDescent="0.15">
      <c r="E3809"/>
      <c r="F3809"/>
      <c r="G3809"/>
    </row>
    <row r="3810" spans="5:7" x14ac:dyDescent="0.15">
      <c r="E3810"/>
      <c r="F3810"/>
      <c r="G3810"/>
    </row>
    <row r="3811" spans="5:7" x14ac:dyDescent="0.15">
      <c r="E3811"/>
      <c r="F3811"/>
      <c r="G3811"/>
    </row>
    <row r="3812" spans="5:7" x14ac:dyDescent="0.15">
      <c r="E3812"/>
      <c r="F3812"/>
      <c r="G3812"/>
    </row>
    <row r="3813" spans="5:7" x14ac:dyDescent="0.15">
      <c r="E3813"/>
      <c r="F3813"/>
      <c r="G3813"/>
    </row>
    <row r="3814" spans="5:7" x14ac:dyDescent="0.15">
      <c r="E3814"/>
      <c r="F3814"/>
      <c r="G3814"/>
    </row>
    <row r="3815" spans="5:7" x14ac:dyDescent="0.15">
      <c r="E3815"/>
      <c r="F3815"/>
      <c r="G3815"/>
    </row>
    <row r="3816" spans="5:7" x14ac:dyDescent="0.15">
      <c r="E3816"/>
      <c r="F3816"/>
      <c r="G3816"/>
    </row>
    <row r="3817" spans="5:7" x14ac:dyDescent="0.15">
      <c r="E3817"/>
      <c r="F3817"/>
      <c r="G3817"/>
    </row>
    <row r="3818" spans="5:7" x14ac:dyDescent="0.15">
      <c r="E3818"/>
      <c r="F3818"/>
      <c r="G3818"/>
    </row>
    <row r="3819" spans="5:7" x14ac:dyDescent="0.15">
      <c r="E3819"/>
      <c r="F3819"/>
      <c r="G3819"/>
    </row>
    <row r="3820" spans="5:7" x14ac:dyDescent="0.15">
      <c r="E3820"/>
      <c r="F3820"/>
      <c r="G3820"/>
    </row>
    <row r="3821" spans="5:7" x14ac:dyDescent="0.15">
      <c r="E3821"/>
      <c r="F3821"/>
      <c r="G3821"/>
    </row>
    <row r="3822" spans="5:7" x14ac:dyDescent="0.15">
      <c r="E3822"/>
      <c r="F3822"/>
      <c r="G3822"/>
    </row>
    <row r="3823" spans="5:7" x14ac:dyDescent="0.15">
      <c r="E3823"/>
      <c r="F3823"/>
      <c r="G3823"/>
    </row>
    <row r="3824" spans="5:7" x14ac:dyDescent="0.15">
      <c r="E3824"/>
      <c r="F3824"/>
      <c r="G3824"/>
    </row>
    <row r="3825" spans="5:7" x14ac:dyDescent="0.15">
      <c r="E3825"/>
      <c r="F3825"/>
      <c r="G3825"/>
    </row>
    <row r="3826" spans="5:7" x14ac:dyDescent="0.15">
      <c r="E3826"/>
      <c r="F3826"/>
      <c r="G3826"/>
    </row>
    <row r="3827" spans="5:7" x14ac:dyDescent="0.15">
      <c r="E3827"/>
      <c r="F3827"/>
      <c r="G3827"/>
    </row>
    <row r="3828" spans="5:7" x14ac:dyDescent="0.15">
      <c r="E3828"/>
      <c r="F3828"/>
      <c r="G3828"/>
    </row>
    <row r="3829" spans="5:7" x14ac:dyDescent="0.15">
      <c r="E3829"/>
      <c r="F3829"/>
      <c r="G3829"/>
    </row>
    <row r="3830" spans="5:7" x14ac:dyDescent="0.15">
      <c r="E3830"/>
      <c r="F3830"/>
      <c r="G3830"/>
    </row>
    <row r="3831" spans="5:7" x14ac:dyDescent="0.15">
      <c r="E3831"/>
      <c r="F3831"/>
      <c r="G3831"/>
    </row>
    <row r="3832" spans="5:7" x14ac:dyDescent="0.15">
      <c r="E3832"/>
      <c r="F3832"/>
      <c r="G3832"/>
    </row>
    <row r="3833" spans="5:7" x14ac:dyDescent="0.15">
      <c r="E3833"/>
      <c r="F3833"/>
      <c r="G3833"/>
    </row>
    <row r="3834" spans="5:7" x14ac:dyDescent="0.15">
      <c r="E3834"/>
      <c r="F3834"/>
      <c r="G3834"/>
    </row>
    <row r="3835" spans="5:7" x14ac:dyDescent="0.15">
      <c r="E3835"/>
      <c r="F3835"/>
      <c r="G3835"/>
    </row>
    <row r="3836" spans="5:7" x14ac:dyDescent="0.15">
      <c r="E3836"/>
      <c r="F3836"/>
      <c r="G3836"/>
    </row>
    <row r="3837" spans="5:7" x14ac:dyDescent="0.15">
      <c r="E3837"/>
      <c r="F3837"/>
      <c r="G3837"/>
    </row>
    <row r="3838" spans="5:7" x14ac:dyDescent="0.15">
      <c r="E3838"/>
      <c r="F3838"/>
      <c r="G3838"/>
    </row>
    <row r="3839" spans="5:7" x14ac:dyDescent="0.15">
      <c r="E3839"/>
      <c r="F3839"/>
      <c r="G3839"/>
    </row>
    <row r="3840" spans="5:7" x14ac:dyDescent="0.15">
      <c r="E3840"/>
      <c r="F3840"/>
      <c r="G3840"/>
    </row>
    <row r="3841" spans="5:7" x14ac:dyDescent="0.15">
      <c r="E3841"/>
      <c r="F3841"/>
      <c r="G3841"/>
    </row>
    <row r="3842" spans="5:7" x14ac:dyDescent="0.15">
      <c r="E3842"/>
      <c r="F3842"/>
      <c r="G3842"/>
    </row>
    <row r="3843" spans="5:7" x14ac:dyDescent="0.15">
      <c r="E3843"/>
      <c r="F3843"/>
      <c r="G3843"/>
    </row>
    <row r="3844" spans="5:7" x14ac:dyDescent="0.15">
      <c r="E3844"/>
      <c r="F3844"/>
      <c r="G3844"/>
    </row>
    <row r="3845" spans="5:7" x14ac:dyDescent="0.15">
      <c r="E3845"/>
      <c r="F3845"/>
      <c r="G3845"/>
    </row>
    <row r="3846" spans="5:7" x14ac:dyDescent="0.15">
      <c r="E3846"/>
      <c r="F3846"/>
      <c r="G3846"/>
    </row>
    <row r="3847" spans="5:7" x14ac:dyDescent="0.15">
      <c r="E3847"/>
      <c r="F3847"/>
      <c r="G3847"/>
    </row>
    <row r="3848" spans="5:7" x14ac:dyDescent="0.15">
      <c r="E3848"/>
      <c r="F3848"/>
      <c r="G3848"/>
    </row>
    <row r="3849" spans="5:7" x14ac:dyDescent="0.15">
      <c r="E3849"/>
      <c r="F3849"/>
      <c r="G3849"/>
    </row>
    <row r="3850" spans="5:7" x14ac:dyDescent="0.15">
      <c r="E3850"/>
      <c r="F3850"/>
      <c r="G3850"/>
    </row>
    <row r="3851" spans="5:7" x14ac:dyDescent="0.15">
      <c r="E3851"/>
      <c r="F3851"/>
      <c r="G3851"/>
    </row>
    <row r="3852" spans="5:7" x14ac:dyDescent="0.15">
      <c r="E3852"/>
      <c r="F3852"/>
      <c r="G3852"/>
    </row>
    <row r="3853" spans="5:7" x14ac:dyDescent="0.15">
      <c r="E3853"/>
      <c r="F3853"/>
      <c r="G3853"/>
    </row>
    <row r="3854" spans="5:7" x14ac:dyDescent="0.15">
      <c r="E3854"/>
      <c r="F3854"/>
      <c r="G3854"/>
    </row>
    <row r="3855" spans="5:7" x14ac:dyDescent="0.15">
      <c r="E3855"/>
      <c r="F3855"/>
      <c r="G3855"/>
    </row>
    <row r="3856" spans="5:7" x14ac:dyDescent="0.15">
      <c r="E3856"/>
      <c r="F3856"/>
      <c r="G3856"/>
    </row>
    <row r="3857" spans="5:7" x14ac:dyDescent="0.15">
      <c r="E3857"/>
      <c r="F3857"/>
      <c r="G3857"/>
    </row>
    <row r="3858" spans="5:7" x14ac:dyDescent="0.15">
      <c r="E3858"/>
      <c r="F3858"/>
      <c r="G3858"/>
    </row>
    <row r="3859" spans="5:7" x14ac:dyDescent="0.15">
      <c r="E3859"/>
      <c r="F3859"/>
      <c r="G3859"/>
    </row>
    <row r="3860" spans="5:7" x14ac:dyDescent="0.15">
      <c r="E3860"/>
      <c r="F3860"/>
      <c r="G3860"/>
    </row>
    <row r="3861" spans="5:7" x14ac:dyDescent="0.15">
      <c r="E3861"/>
      <c r="F3861"/>
      <c r="G3861"/>
    </row>
    <row r="3862" spans="5:7" x14ac:dyDescent="0.15">
      <c r="E3862"/>
      <c r="F3862"/>
      <c r="G3862"/>
    </row>
    <row r="3863" spans="5:7" x14ac:dyDescent="0.15">
      <c r="E3863"/>
      <c r="F3863"/>
      <c r="G3863"/>
    </row>
    <row r="3864" spans="5:7" x14ac:dyDescent="0.15">
      <c r="E3864"/>
      <c r="F3864"/>
      <c r="G3864"/>
    </row>
    <row r="3865" spans="5:7" x14ac:dyDescent="0.15">
      <c r="E3865"/>
      <c r="F3865"/>
      <c r="G3865"/>
    </row>
    <row r="3866" spans="5:7" x14ac:dyDescent="0.15">
      <c r="E3866"/>
      <c r="F3866"/>
      <c r="G3866"/>
    </row>
    <row r="3867" spans="5:7" x14ac:dyDescent="0.15">
      <c r="E3867"/>
      <c r="F3867"/>
      <c r="G3867"/>
    </row>
    <row r="3868" spans="5:7" x14ac:dyDescent="0.15">
      <c r="E3868"/>
      <c r="F3868"/>
      <c r="G3868"/>
    </row>
    <row r="3869" spans="5:7" x14ac:dyDescent="0.15">
      <c r="E3869"/>
      <c r="F3869"/>
      <c r="G3869"/>
    </row>
    <row r="3870" spans="5:7" x14ac:dyDescent="0.15">
      <c r="E3870"/>
      <c r="F3870"/>
      <c r="G3870"/>
    </row>
    <row r="3871" spans="5:7" x14ac:dyDescent="0.15">
      <c r="E3871"/>
      <c r="F3871"/>
      <c r="G3871"/>
    </row>
    <row r="3872" spans="5:7" x14ac:dyDescent="0.15">
      <c r="E3872"/>
      <c r="F3872"/>
      <c r="G3872"/>
    </row>
    <row r="3873" spans="5:7" x14ac:dyDescent="0.15">
      <c r="E3873"/>
      <c r="F3873"/>
      <c r="G3873"/>
    </row>
    <row r="3874" spans="5:7" x14ac:dyDescent="0.15">
      <c r="E3874"/>
      <c r="F3874"/>
      <c r="G3874"/>
    </row>
    <row r="3875" spans="5:7" x14ac:dyDescent="0.15">
      <c r="E3875"/>
      <c r="F3875"/>
      <c r="G3875"/>
    </row>
    <row r="3876" spans="5:7" x14ac:dyDescent="0.15">
      <c r="E3876"/>
      <c r="F3876"/>
      <c r="G3876"/>
    </row>
    <row r="3877" spans="5:7" x14ac:dyDescent="0.15">
      <c r="E3877"/>
      <c r="F3877"/>
      <c r="G3877"/>
    </row>
    <row r="3878" spans="5:7" x14ac:dyDescent="0.15">
      <c r="E3878"/>
      <c r="F3878"/>
      <c r="G3878"/>
    </row>
    <row r="3879" spans="5:7" x14ac:dyDescent="0.15">
      <c r="E3879"/>
      <c r="F3879"/>
      <c r="G3879"/>
    </row>
    <row r="3880" spans="5:7" x14ac:dyDescent="0.15">
      <c r="E3880"/>
      <c r="F3880"/>
      <c r="G3880"/>
    </row>
    <row r="3881" spans="5:7" x14ac:dyDescent="0.15">
      <c r="E3881"/>
      <c r="F3881"/>
      <c r="G3881"/>
    </row>
    <row r="3882" spans="5:7" x14ac:dyDescent="0.15">
      <c r="E3882"/>
      <c r="F3882"/>
      <c r="G3882"/>
    </row>
    <row r="3883" spans="5:7" x14ac:dyDescent="0.15">
      <c r="E3883"/>
      <c r="F3883"/>
      <c r="G3883"/>
    </row>
    <row r="3884" spans="5:7" x14ac:dyDescent="0.15">
      <c r="E3884"/>
      <c r="F3884"/>
      <c r="G3884"/>
    </row>
    <row r="3885" spans="5:7" x14ac:dyDescent="0.15">
      <c r="E3885"/>
      <c r="F3885"/>
      <c r="G3885"/>
    </row>
    <row r="3886" spans="5:7" x14ac:dyDescent="0.15">
      <c r="E3886"/>
      <c r="F3886"/>
      <c r="G3886"/>
    </row>
    <row r="3887" spans="5:7" x14ac:dyDescent="0.15">
      <c r="E3887"/>
      <c r="F3887"/>
      <c r="G3887"/>
    </row>
    <row r="3888" spans="5:7" x14ac:dyDescent="0.15">
      <c r="E3888"/>
      <c r="F3888"/>
      <c r="G3888"/>
    </row>
    <row r="3889" spans="5:7" x14ac:dyDescent="0.15">
      <c r="E3889"/>
      <c r="F3889"/>
      <c r="G3889"/>
    </row>
    <row r="3890" spans="5:7" x14ac:dyDescent="0.15">
      <c r="E3890"/>
      <c r="F3890"/>
      <c r="G3890"/>
    </row>
    <row r="3891" spans="5:7" x14ac:dyDescent="0.15">
      <c r="E3891"/>
      <c r="F3891"/>
      <c r="G3891"/>
    </row>
    <row r="3892" spans="5:7" x14ac:dyDescent="0.15">
      <c r="E3892"/>
      <c r="F3892"/>
      <c r="G3892"/>
    </row>
    <row r="3893" spans="5:7" x14ac:dyDescent="0.15">
      <c r="E3893"/>
      <c r="F3893"/>
      <c r="G3893"/>
    </row>
    <row r="3894" spans="5:7" x14ac:dyDescent="0.15">
      <c r="E3894"/>
      <c r="F3894"/>
      <c r="G3894"/>
    </row>
    <row r="3895" spans="5:7" x14ac:dyDescent="0.15">
      <c r="E3895"/>
      <c r="F3895"/>
      <c r="G3895"/>
    </row>
    <row r="3896" spans="5:7" x14ac:dyDescent="0.15">
      <c r="E3896"/>
      <c r="F3896"/>
      <c r="G3896"/>
    </row>
    <row r="3897" spans="5:7" x14ac:dyDescent="0.15">
      <c r="E3897"/>
      <c r="F3897"/>
      <c r="G3897"/>
    </row>
    <row r="3898" spans="5:7" x14ac:dyDescent="0.15">
      <c r="E3898"/>
      <c r="F3898"/>
      <c r="G3898"/>
    </row>
    <row r="3899" spans="5:7" x14ac:dyDescent="0.15">
      <c r="E3899"/>
      <c r="F3899"/>
      <c r="G3899"/>
    </row>
    <row r="3900" spans="5:7" x14ac:dyDescent="0.15">
      <c r="E3900"/>
      <c r="F3900"/>
      <c r="G3900"/>
    </row>
    <row r="3901" spans="5:7" x14ac:dyDescent="0.15">
      <c r="E3901"/>
      <c r="F3901"/>
      <c r="G3901"/>
    </row>
    <row r="3902" spans="5:7" x14ac:dyDescent="0.15">
      <c r="E3902"/>
      <c r="F3902"/>
      <c r="G3902"/>
    </row>
    <row r="3903" spans="5:7" x14ac:dyDescent="0.15">
      <c r="E3903"/>
      <c r="F3903"/>
      <c r="G3903"/>
    </row>
    <row r="3904" spans="5:7" x14ac:dyDescent="0.15">
      <c r="E3904"/>
      <c r="F3904"/>
      <c r="G3904"/>
    </row>
    <row r="3905" spans="5:7" x14ac:dyDescent="0.15">
      <c r="E3905"/>
      <c r="F3905"/>
      <c r="G3905"/>
    </row>
    <row r="3906" spans="5:7" x14ac:dyDescent="0.15">
      <c r="E3906"/>
      <c r="F3906"/>
      <c r="G3906"/>
    </row>
    <row r="3907" spans="5:7" x14ac:dyDescent="0.15">
      <c r="E3907"/>
      <c r="F3907"/>
      <c r="G3907"/>
    </row>
    <row r="3908" spans="5:7" x14ac:dyDescent="0.15">
      <c r="E3908"/>
      <c r="F3908"/>
      <c r="G3908"/>
    </row>
    <row r="3909" spans="5:7" x14ac:dyDescent="0.15">
      <c r="E3909"/>
      <c r="F3909"/>
      <c r="G3909"/>
    </row>
    <row r="3910" spans="5:7" x14ac:dyDescent="0.15">
      <c r="E3910"/>
      <c r="F3910"/>
      <c r="G3910"/>
    </row>
    <row r="3911" spans="5:7" x14ac:dyDescent="0.15">
      <c r="E3911"/>
      <c r="F3911"/>
      <c r="G3911"/>
    </row>
    <row r="3912" spans="5:7" x14ac:dyDescent="0.15">
      <c r="E3912"/>
      <c r="F3912"/>
      <c r="G3912"/>
    </row>
    <row r="3913" spans="5:7" x14ac:dyDescent="0.15">
      <c r="E3913"/>
      <c r="F3913"/>
      <c r="G3913"/>
    </row>
    <row r="3914" spans="5:7" x14ac:dyDescent="0.15">
      <c r="E3914"/>
      <c r="F3914"/>
      <c r="G3914"/>
    </row>
    <row r="3915" spans="5:7" x14ac:dyDescent="0.15">
      <c r="E3915"/>
      <c r="F3915"/>
      <c r="G3915"/>
    </row>
    <row r="3916" spans="5:7" x14ac:dyDescent="0.15">
      <c r="E3916"/>
      <c r="F3916"/>
      <c r="G3916"/>
    </row>
    <row r="3917" spans="5:7" x14ac:dyDescent="0.15">
      <c r="E3917"/>
      <c r="F3917"/>
      <c r="G3917"/>
    </row>
    <row r="3918" spans="5:7" x14ac:dyDescent="0.15">
      <c r="E3918"/>
      <c r="F3918"/>
      <c r="G3918"/>
    </row>
    <row r="3919" spans="5:7" x14ac:dyDescent="0.15">
      <c r="E3919"/>
      <c r="F3919"/>
      <c r="G3919"/>
    </row>
    <row r="3920" spans="5:7" x14ac:dyDescent="0.15">
      <c r="E3920"/>
      <c r="F3920"/>
      <c r="G3920"/>
    </row>
    <row r="3921" spans="5:7" x14ac:dyDescent="0.15">
      <c r="E3921"/>
      <c r="F3921"/>
      <c r="G3921"/>
    </row>
    <row r="3922" spans="5:7" x14ac:dyDescent="0.15">
      <c r="E3922"/>
      <c r="F3922"/>
      <c r="G3922"/>
    </row>
    <row r="3923" spans="5:7" x14ac:dyDescent="0.15">
      <c r="E3923"/>
      <c r="F3923"/>
      <c r="G3923"/>
    </row>
    <row r="3924" spans="5:7" x14ac:dyDescent="0.15">
      <c r="E3924"/>
      <c r="F3924"/>
      <c r="G3924"/>
    </row>
    <row r="3925" spans="5:7" x14ac:dyDescent="0.15">
      <c r="E3925"/>
      <c r="F3925"/>
      <c r="G3925"/>
    </row>
    <row r="3926" spans="5:7" x14ac:dyDescent="0.15">
      <c r="E3926"/>
      <c r="F3926"/>
      <c r="G3926"/>
    </row>
    <row r="3927" spans="5:7" x14ac:dyDescent="0.15">
      <c r="E3927"/>
      <c r="F3927"/>
      <c r="G3927"/>
    </row>
    <row r="3928" spans="5:7" x14ac:dyDescent="0.15">
      <c r="E3928"/>
      <c r="F3928"/>
      <c r="G3928"/>
    </row>
    <row r="3929" spans="5:7" x14ac:dyDescent="0.15">
      <c r="E3929"/>
      <c r="F3929"/>
      <c r="G3929"/>
    </row>
    <row r="3930" spans="5:7" x14ac:dyDescent="0.15">
      <c r="E3930"/>
      <c r="F3930"/>
      <c r="G3930"/>
    </row>
    <row r="3931" spans="5:7" x14ac:dyDescent="0.15">
      <c r="E3931"/>
      <c r="F3931"/>
      <c r="G3931"/>
    </row>
    <row r="3932" spans="5:7" x14ac:dyDescent="0.15">
      <c r="E3932"/>
      <c r="F3932"/>
      <c r="G3932"/>
    </row>
    <row r="3933" spans="5:7" x14ac:dyDescent="0.15">
      <c r="E3933"/>
      <c r="F3933"/>
      <c r="G3933"/>
    </row>
    <row r="3934" spans="5:7" x14ac:dyDescent="0.15">
      <c r="E3934"/>
      <c r="F3934"/>
      <c r="G3934"/>
    </row>
    <row r="3935" spans="5:7" x14ac:dyDescent="0.15">
      <c r="E3935"/>
      <c r="F3935"/>
      <c r="G3935"/>
    </row>
    <row r="3936" spans="5:7" x14ac:dyDescent="0.15">
      <c r="E3936"/>
      <c r="F3936"/>
      <c r="G3936"/>
    </row>
    <row r="3937" spans="5:7" x14ac:dyDescent="0.15">
      <c r="E3937"/>
      <c r="F3937"/>
      <c r="G3937"/>
    </row>
    <row r="3938" spans="5:7" x14ac:dyDescent="0.15">
      <c r="E3938"/>
      <c r="F3938"/>
      <c r="G3938"/>
    </row>
    <row r="3939" spans="5:7" x14ac:dyDescent="0.15">
      <c r="E3939"/>
      <c r="F3939"/>
      <c r="G3939"/>
    </row>
    <row r="3940" spans="5:7" x14ac:dyDescent="0.15">
      <c r="E3940"/>
      <c r="F3940"/>
      <c r="G3940"/>
    </row>
    <row r="3941" spans="5:7" x14ac:dyDescent="0.15">
      <c r="E3941"/>
      <c r="F3941"/>
      <c r="G3941"/>
    </row>
    <row r="3942" spans="5:7" x14ac:dyDescent="0.15">
      <c r="E3942"/>
      <c r="F3942"/>
      <c r="G3942"/>
    </row>
    <row r="3943" spans="5:7" x14ac:dyDescent="0.15">
      <c r="E3943"/>
      <c r="F3943"/>
      <c r="G3943"/>
    </row>
    <row r="3944" spans="5:7" x14ac:dyDescent="0.15">
      <c r="E3944"/>
      <c r="F3944"/>
      <c r="G3944"/>
    </row>
    <row r="3945" spans="5:7" x14ac:dyDescent="0.15">
      <c r="E3945"/>
      <c r="F3945"/>
      <c r="G3945"/>
    </row>
    <row r="3946" spans="5:7" x14ac:dyDescent="0.15">
      <c r="E3946"/>
      <c r="F3946"/>
      <c r="G3946"/>
    </row>
    <row r="3947" spans="5:7" x14ac:dyDescent="0.15">
      <c r="E3947"/>
      <c r="F3947"/>
      <c r="G3947"/>
    </row>
    <row r="3948" spans="5:7" x14ac:dyDescent="0.15">
      <c r="E3948"/>
      <c r="F3948"/>
      <c r="G3948"/>
    </row>
    <row r="3949" spans="5:7" x14ac:dyDescent="0.15">
      <c r="E3949"/>
      <c r="F3949"/>
      <c r="G3949"/>
    </row>
    <row r="3950" spans="5:7" x14ac:dyDescent="0.15">
      <c r="E3950"/>
      <c r="F3950"/>
      <c r="G3950"/>
    </row>
    <row r="3951" spans="5:7" x14ac:dyDescent="0.15">
      <c r="E3951"/>
      <c r="F3951"/>
      <c r="G3951"/>
    </row>
    <row r="3952" spans="5:7" x14ac:dyDescent="0.15">
      <c r="E3952"/>
      <c r="F3952"/>
      <c r="G3952"/>
    </row>
    <row r="3953" spans="5:7" x14ac:dyDescent="0.15">
      <c r="E3953"/>
      <c r="F3953"/>
      <c r="G3953"/>
    </row>
    <row r="3954" spans="5:7" x14ac:dyDescent="0.15">
      <c r="E3954"/>
      <c r="F3954"/>
      <c r="G3954"/>
    </row>
    <row r="3955" spans="5:7" x14ac:dyDescent="0.15">
      <c r="E3955"/>
      <c r="F3955"/>
      <c r="G3955"/>
    </row>
    <row r="3956" spans="5:7" x14ac:dyDescent="0.15">
      <c r="E3956"/>
      <c r="F3956"/>
      <c r="G3956"/>
    </row>
    <row r="3957" spans="5:7" x14ac:dyDescent="0.15">
      <c r="E3957"/>
      <c r="F3957"/>
      <c r="G3957"/>
    </row>
    <row r="3958" spans="5:7" x14ac:dyDescent="0.15">
      <c r="E3958"/>
      <c r="F3958"/>
      <c r="G3958"/>
    </row>
    <row r="3959" spans="5:7" x14ac:dyDescent="0.15">
      <c r="E3959"/>
      <c r="F3959"/>
      <c r="G3959"/>
    </row>
    <row r="3960" spans="5:7" x14ac:dyDescent="0.15">
      <c r="E3960"/>
      <c r="F3960"/>
      <c r="G3960"/>
    </row>
    <row r="3961" spans="5:7" x14ac:dyDescent="0.15">
      <c r="E3961"/>
      <c r="F3961"/>
      <c r="G3961"/>
    </row>
    <row r="3962" spans="5:7" x14ac:dyDescent="0.15">
      <c r="E3962"/>
      <c r="F3962"/>
      <c r="G3962"/>
    </row>
    <row r="3963" spans="5:7" x14ac:dyDescent="0.15">
      <c r="E3963"/>
      <c r="F3963"/>
      <c r="G3963"/>
    </row>
    <row r="3964" spans="5:7" x14ac:dyDescent="0.15">
      <c r="E3964"/>
      <c r="F3964"/>
      <c r="G3964"/>
    </row>
    <row r="3965" spans="5:7" x14ac:dyDescent="0.15">
      <c r="E3965"/>
      <c r="F3965"/>
      <c r="G3965"/>
    </row>
    <row r="3966" spans="5:7" x14ac:dyDescent="0.15">
      <c r="E3966"/>
      <c r="F3966"/>
      <c r="G3966"/>
    </row>
    <row r="3967" spans="5:7" x14ac:dyDescent="0.15">
      <c r="E3967"/>
      <c r="F3967"/>
      <c r="G3967"/>
    </row>
    <row r="3968" spans="5:7" x14ac:dyDescent="0.15">
      <c r="E3968"/>
      <c r="F3968"/>
      <c r="G3968"/>
    </row>
    <row r="3969" spans="5:7" x14ac:dyDescent="0.15">
      <c r="E3969"/>
      <c r="F3969"/>
      <c r="G3969"/>
    </row>
    <row r="3970" spans="5:7" x14ac:dyDescent="0.15">
      <c r="E3970"/>
      <c r="F3970"/>
      <c r="G3970"/>
    </row>
    <row r="3971" spans="5:7" x14ac:dyDescent="0.15">
      <c r="E3971"/>
      <c r="F3971"/>
      <c r="G3971"/>
    </row>
    <row r="3972" spans="5:7" x14ac:dyDescent="0.15">
      <c r="E3972"/>
      <c r="F3972"/>
      <c r="G3972"/>
    </row>
    <row r="3973" spans="5:7" x14ac:dyDescent="0.15">
      <c r="E3973"/>
      <c r="F3973"/>
      <c r="G3973"/>
    </row>
    <row r="3974" spans="5:7" x14ac:dyDescent="0.15">
      <c r="E3974"/>
      <c r="F3974"/>
      <c r="G3974"/>
    </row>
    <row r="3975" spans="5:7" x14ac:dyDescent="0.15">
      <c r="E3975"/>
      <c r="F3975"/>
      <c r="G3975"/>
    </row>
    <row r="3976" spans="5:7" x14ac:dyDescent="0.15">
      <c r="E3976"/>
      <c r="F3976"/>
      <c r="G3976"/>
    </row>
    <row r="3977" spans="5:7" x14ac:dyDescent="0.15">
      <c r="E3977"/>
      <c r="F3977"/>
      <c r="G3977"/>
    </row>
    <row r="3978" spans="5:7" x14ac:dyDescent="0.15">
      <c r="E3978"/>
      <c r="F3978"/>
      <c r="G3978"/>
    </row>
    <row r="3979" spans="5:7" x14ac:dyDescent="0.15">
      <c r="E3979"/>
      <c r="F3979"/>
      <c r="G3979"/>
    </row>
    <row r="3980" spans="5:7" x14ac:dyDescent="0.15">
      <c r="E3980"/>
      <c r="F3980"/>
      <c r="G3980"/>
    </row>
    <row r="3981" spans="5:7" x14ac:dyDescent="0.15">
      <c r="E3981"/>
      <c r="F3981"/>
      <c r="G3981"/>
    </row>
    <row r="3982" spans="5:7" x14ac:dyDescent="0.15">
      <c r="E3982"/>
      <c r="F3982"/>
      <c r="G3982"/>
    </row>
    <row r="3983" spans="5:7" x14ac:dyDescent="0.15">
      <c r="E3983"/>
      <c r="F3983"/>
      <c r="G3983"/>
    </row>
    <row r="3984" spans="5:7" x14ac:dyDescent="0.15">
      <c r="E3984"/>
      <c r="F3984"/>
      <c r="G3984"/>
    </row>
    <row r="3985" spans="5:7" x14ac:dyDescent="0.15">
      <c r="E3985"/>
      <c r="F3985"/>
      <c r="G3985"/>
    </row>
    <row r="3986" spans="5:7" x14ac:dyDescent="0.15">
      <c r="E3986"/>
      <c r="F3986"/>
      <c r="G3986"/>
    </row>
    <row r="3987" spans="5:7" x14ac:dyDescent="0.15">
      <c r="E3987"/>
      <c r="F3987"/>
      <c r="G3987"/>
    </row>
    <row r="3988" spans="5:7" x14ac:dyDescent="0.15">
      <c r="E3988"/>
      <c r="F3988"/>
      <c r="G3988"/>
    </row>
    <row r="3989" spans="5:7" x14ac:dyDescent="0.15">
      <c r="E3989"/>
      <c r="F3989"/>
      <c r="G3989"/>
    </row>
    <row r="3990" spans="5:7" x14ac:dyDescent="0.15">
      <c r="E3990"/>
      <c r="F3990"/>
      <c r="G3990"/>
    </row>
    <row r="3991" spans="5:7" x14ac:dyDescent="0.15">
      <c r="E3991"/>
      <c r="F3991"/>
      <c r="G3991"/>
    </row>
    <row r="3992" spans="5:7" x14ac:dyDescent="0.15">
      <c r="E3992"/>
      <c r="F3992"/>
      <c r="G3992"/>
    </row>
    <row r="3993" spans="5:7" x14ac:dyDescent="0.15">
      <c r="E3993"/>
      <c r="F3993"/>
      <c r="G3993"/>
    </row>
    <row r="3994" spans="5:7" x14ac:dyDescent="0.15">
      <c r="E3994"/>
      <c r="F3994"/>
      <c r="G3994"/>
    </row>
    <row r="3995" spans="5:7" x14ac:dyDescent="0.15">
      <c r="E3995"/>
      <c r="F3995"/>
      <c r="G3995"/>
    </row>
    <row r="3996" spans="5:7" x14ac:dyDescent="0.15">
      <c r="E3996"/>
      <c r="F3996"/>
      <c r="G3996"/>
    </row>
    <row r="3997" spans="5:7" x14ac:dyDescent="0.15">
      <c r="E3997"/>
      <c r="F3997"/>
      <c r="G3997"/>
    </row>
    <row r="3998" spans="5:7" x14ac:dyDescent="0.15">
      <c r="E3998"/>
      <c r="F3998"/>
      <c r="G3998"/>
    </row>
    <row r="3999" spans="5:7" x14ac:dyDescent="0.15">
      <c r="E3999"/>
      <c r="F3999"/>
      <c r="G3999"/>
    </row>
    <row r="4000" spans="5:7" x14ac:dyDescent="0.15">
      <c r="E4000"/>
      <c r="F4000"/>
      <c r="G4000"/>
    </row>
    <row r="4001" spans="5:7" x14ac:dyDescent="0.15">
      <c r="E4001"/>
      <c r="F4001"/>
      <c r="G4001"/>
    </row>
    <row r="4002" spans="5:7" x14ac:dyDescent="0.15">
      <c r="E4002"/>
      <c r="F4002"/>
      <c r="G4002"/>
    </row>
    <row r="4003" spans="5:7" x14ac:dyDescent="0.15">
      <c r="E4003"/>
      <c r="F4003"/>
      <c r="G4003"/>
    </row>
    <row r="4004" spans="5:7" x14ac:dyDescent="0.15">
      <c r="E4004"/>
      <c r="F4004"/>
      <c r="G4004"/>
    </row>
    <row r="4005" spans="5:7" x14ac:dyDescent="0.15">
      <c r="E4005"/>
      <c r="F4005"/>
      <c r="G4005"/>
    </row>
    <row r="4006" spans="5:7" x14ac:dyDescent="0.15">
      <c r="E4006"/>
      <c r="F4006"/>
      <c r="G4006"/>
    </row>
    <row r="4007" spans="5:7" x14ac:dyDescent="0.15">
      <c r="E4007"/>
      <c r="F4007"/>
      <c r="G4007"/>
    </row>
    <row r="4008" spans="5:7" x14ac:dyDescent="0.15">
      <c r="E4008"/>
      <c r="F4008"/>
      <c r="G4008"/>
    </row>
    <row r="4009" spans="5:7" x14ac:dyDescent="0.15">
      <c r="E4009"/>
      <c r="F4009"/>
      <c r="G4009"/>
    </row>
    <row r="4010" spans="5:7" x14ac:dyDescent="0.15">
      <c r="E4010"/>
      <c r="F4010"/>
      <c r="G4010"/>
    </row>
    <row r="4011" spans="5:7" x14ac:dyDescent="0.15">
      <c r="E4011"/>
      <c r="F4011"/>
      <c r="G4011"/>
    </row>
    <row r="4012" spans="5:7" x14ac:dyDescent="0.15">
      <c r="E4012"/>
      <c r="F4012"/>
      <c r="G4012"/>
    </row>
    <row r="4013" spans="5:7" x14ac:dyDescent="0.15">
      <c r="E4013"/>
      <c r="F4013"/>
      <c r="G4013"/>
    </row>
    <row r="4014" spans="5:7" x14ac:dyDescent="0.15">
      <c r="E4014"/>
      <c r="F4014"/>
      <c r="G4014"/>
    </row>
    <row r="4015" spans="5:7" x14ac:dyDescent="0.15">
      <c r="E4015"/>
      <c r="F4015"/>
      <c r="G4015"/>
    </row>
    <row r="4016" spans="5:7" x14ac:dyDescent="0.15">
      <c r="E4016"/>
      <c r="F4016"/>
      <c r="G4016"/>
    </row>
    <row r="4017" spans="5:7" x14ac:dyDescent="0.15">
      <c r="E4017"/>
      <c r="F4017"/>
      <c r="G4017"/>
    </row>
    <row r="4018" spans="5:7" x14ac:dyDescent="0.15">
      <c r="E4018"/>
      <c r="F4018"/>
      <c r="G4018"/>
    </row>
    <row r="4019" spans="5:7" x14ac:dyDescent="0.15">
      <c r="E4019"/>
      <c r="F4019"/>
      <c r="G4019"/>
    </row>
    <row r="4020" spans="5:7" x14ac:dyDescent="0.15">
      <c r="E4020"/>
      <c r="F4020"/>
      <c r="G4020"/>
    </row>
    <row r="4021" spans="5:7" x14ac:dyDescent="0.15">
      <c r="E4021"/>
      <c r="F4021"/>
      <c r="G4021"/>
    </row>
    <row r="4022" spans="5:7" x14ac:dyDescent="0.15">
      <c r="E4022"/>
      <c r="F4022"/>
      <c r="G4022"/>
    </row>
    <row r="4023" spans="5:7" x14ac:dyDescent="0.15">
      <c r="E4023"/>
      <c r="F4023"/>
      <c r="G4023"/>
    </row>
    <row r="4024" spans="5:7" x14ac:dyDescent="0.15">
      <c r="E4024"/>
      <c r="F4024"/>
      <c r="G4024"/>
    </row>
    <row r="4025" spans="5:7" x14ac:dyDescent="0.15">
      <c r="E4025"/>
      <c r="F4025"/>
      <c r="G4025"/>
    </row>
    <row r="4026" spans="5:7" x14ac:dyDescent="0.15">
      <c r="E4026"/>
      <c r="F4026"/>
      <c r="G4026"/>
    </row>
    <row r="4027" spans="5:7" x14ac:dyDescent="0.15">
      <c r="E4027"/>
      <c r="F4027"/>
      <c r="G4027"/>
    </row>
    <row r="4028" spans="5:7" x14ac:dyDescent="0.15">
      <c r="E4028"/>
      <c r="F4028"/>
      <c r="G4028"/>
    </row>
    <row r="4029" spans="5:7" x14ac:dyDescent="0.15">
      <c r="E4029"/>
      <c r="F4029"/>
      <c r="G4029"/>
    </row>
    <row r="4030" spans="5:7" x14ac:dyDescent="0.15">
      <c r="E4030"/>
      <c r="F4030"/>
      <c r="G4030"/>
    </row>
    <row r="4031" spans="5:7" x14ac:dyDescent="0.15">
      <c r="E4031"/>
      <c r="F4031"/>
      <c r="G4031"/>
    </row>
    <row r="4032" spans="5:7" x14ac:dyDescent="0.15">
      <c r="E4032"/>
      <c r="F4032"/>
      <c r="G4032"/>
    </row>
    <row r="4033" spans="5:7" x14ac:dyDescent="0.15">
      <c r="E4033"/>
      <c r="F4033"/>
      <c r="G4033"/>
    </row>
    <row r="4034" spans="5:7" x14ac:dyDescent="0.15">
      <c r="E4034"/>
      <c r="F4034"/>
      <c r="G4034"/>
    </row>
    <row r="4035" spans="5:7" x14ac:dyDescent="0.15">
      <c r="E4035"/>
      <c r="F4035"/>
      <c r="G4035"/>
    </row>
    <row r="4036" spans="5:7" x14ac:dyDescent="0.15">
      <c r="E4036"/>
      <c r="F4036"/>
      <c r="G4036"/>
    </row>
    <row r="4037" spans="5:7" x14ac:dyDescent="0.15">
      <c r="E4037"/>
      <c r="F4037"/>
      <c r="G4037"/>
    </row>
    <row r="4038" spans="5:7" x14ac:dyDescent="0.15">
      <c r="E4038"/>
      <c r="F4038"/>
      <c r="G4038"/>
    </row>
    <row r="4039" spans="5:7" x14ac:dyDescent="0.15">
      <c r="E4039"/>
      <c r="F4039"/>
      <c r="G4039"/>
    </row>
    <row r="4040" spans="5:7" x14ac:dyDescent="0.15">
      <c r="E4040"/>
      <c r="F4040"/>
      <c r="G4040"/>
    </row>
    <row r="4041" spans="5:7" x14ac:dyDescent="0.15">
      <c r="E4041"/>
      <c r="F4041"/>
      <c r="G4041"/>
    </row>
    <row r="4042" spans="5:7" x14ac:dyDescent="0.15">
      <c r="E4042"/>
      <c r="F4042"/>
      <c r="G4042"/>
    </row>
    <row r="4043" spans="5:7" x14ac:dyDescent="0.15">
      <c r="E4043"/>
      <c r="F4043"/>
      <c r="G4043"/>
    </row>
    <row r="4044" spans="5:7" x14ac:dyDescent="0.15">
      <c r="E4044"/>
      <c r="F4044"/>
      <c r="G4044"/>
    </row>
    <row r="4045" spans="5:7" x14ac:dyDescent="0.15">
      <c r="E4045"/>
      <c r="F4045"/>
      <c r="G4045"/>
    </row>
    <row r="4046" spans="5:7" x14ac:dyDescent="0.15">
      <c r="E4046"/>
      <c r="F4046"/>
      <c r="G4046"/>
    </row>
    <row r="4047" spans="5:7" x14ac:dyDescent="0.15">
      <c r="E4047"/>
      <c r="F4047"/>
      <c r="G4047"/>
    </row>
    <row r="4048" spans="5:7" x14ac:dyDescent="0.15">
      <c r="E4048"/>
      <c r="F4048"/>
      <c r="G4048"/>
    </row>
    <row r="4049" spans="5:7" x14ac:dyDescent="0.15">
      <c r="E4049"/>
      <c r="F4049"/>
      <c r="G4049"/>
    </row>
    <row r="4050" spans="5:7" x14ac:dyDescent="0.15">
      <c r="E4050"/>
      <c r="F4050"/>
      <c r="G4050"/>
    </row>
    <row r="4051" spans="5:7" x14ac:dyDescent="0.15">
      <c r="E4051"/>
      <c r="F4051"/>
      <c r="G4051"/>
    </row>
    <row r="4052" spans="5:7" x14ac:dyDescent="0.15">
      <c r="E4052"/>
      <c r="F4052"/>
      <c r="G4052"/>
    </row>
    <row r="4053" spans="5:7" x14ac:dyDescent="0.15">
      <c r="E4053"/>
      <c r="F4053"/>
      <c r="G4053"/>
    </row>
    <row r="4054" spans="5:7" x14ac:dyDescent="0.15">
      <c r="E4054"/>
      <c r="F4054"/>
      <c r="G4054"/>
    </row>
    <row r="4055" spans="5:7" x14ac:dyDescent="0.15">
      <c r="E4055"/>
      <c r="F4055"/>
      <c r="G4055"/>
    </row>
    <row r="4056" spans="5:7" x14ac:dyDescent="0.15">
      <c r="E4056"/>
      <c r="F4056"/>
      <c r="G4056"/>
    </row>
    <row r="4057" spans="5:7" x14ac:dyDescent="0.15">
      <c r="E4057"/>
      <c r="F4057"/>
      <c r="G4057"/>
    </row>
    <row r="4058" spans="5:7" x14ac:dyDescent="0.15">
      <c r="E4058"/>
      <c r="F4058"/>
      <c r="G4058"/>
    </row>
    <row r="4059" spans="5:7" x14ac:dyDescent="0.15">
      <c r="E4059"/>
      <c r="F4059"/>
      <c r="G4059"/>
    </row>
    <row r="4060" spans="5:7" x14ac:dyDescent="0.15">
      <c r="E4060"/>
      <c r="F4060"/>
      <c r="G4060"/>
    </row>
    <row r="4061" spans="5:7" x14ac:dyDescent="0.15">
      <c r="E4061"/>
      <c r="F4061"/>
      <c r="G4061"/>
    </row>
    <row r="4062" spans="5:7" x14ac:dyDescent="0.15">
      <c r="E4062"/>
      <c r="F4062"/>
      <c r="G4062"/>
    </row>
    <row r="4063" spans="5:7" x14ac:dyDescent="0.15">
      <c r="E4063"/>
      <c r="F4063"/>
      <c r="G4063"/>
    </row>
    <row r="4064" spans="5:7" x14ac:dyDescent="0.15">
      <c r="E4064"/>
      <c r="F4064"/>
      <c r="G4064"/>
    </row>
    <row r="4065" spans="5:7" x14ac:dyDescent="0.15">
      <c r="E4065"/>
      <c r="F4065"/>
      <c r="G4065"/>
    </row>
    <row r="4066" spans="5:7" x14ac:dyDescent="0.15">
      <c r="E4066"/>
      <c r="F4066"/>
      <c r="G4066"/>
    </row>
    <row r="4067" spans="5:7" x14ac:dyDescent="0.15">
      <c r="E4067"/>
      <c r="F4067"/>
      <c r="G4067"/>
    </row>
    <row r="4068" spans="5:7" x14ac:dyDescent="0.15">
      <c r="E4068"/>
      <c r="F4068"/>
      <c r="G4068"/>
    </row>
    <row r="4069" spans="5:7" x14ac:dyDescent="0.15">
      <c r="E4069"/>
      <c r="F4069"/>
      <c r="G4069"/>
    </row>
    <row r="4070" spans="5:7" x14ac:dyDescent="0.15">
      <c r="E4070"/>
      <c r="F4070"/>
      <c r="G4070"/>
    </row>
    <row r="4071" spans="5:7" x14ac:dyDescent="0.15">
      <c r="E4071"/>
      <c r="F4071"/>
      <c r="G4071"/>
    </row>
    <row r="4072" spans="5:7" x14ac:dyDescent="0.15">
      <c r="E4072"/>
      <c r="F4072"/>
      <c r="G4072"/>
    </row>
    <row r="4073" spans="5:7" x14ac:dyDescent="0.15">
      <c r="E4073"/>
      <c r="F4073"/>
      <c r="G4073"/>
    </row>
    <row r="4074" spans="5:7" x14ac:dyDescent="0.15">
      <c r="E4074"/>
      <c r="F4074"/>
      <c r="G4074"/>
    </row>
    <row r="4075" spans="5:7" x14ac:dyDescent="0.15">
      <c r="E4075"/>
      <c r="F4075"/>
      <c r="G4075"/>
    </row>
    <row r="4076" spans="5:7" x14ac:dyDescent="0.15">
      <c r="E4076"/>
      <c r="F4076"/>
      <c r="G4076"/>
    </row>
    <row r="4077" spans="5:7" x14ac:dyDescent="0.15">
      <c r="E4077"/>
      <c r="F4077"/>
      <c r="G4077"/>
    </row>
    <row r="4078" spans="5:7" x14ac:dyDescent="0.15">
      <c r="E4078"/>
      <c r="F4078"/>
      <c r="G4078"/>
    </row>
    <row r="4079" spans="5:7" x14ac:dyDescent="0.15">
      <c r="E4079"/>
      <c r="F4079"/>
      <c r="G4079"/>
    </row>
    <row r="4080" spans="5:7" x14ac:dyDescent="0.15">
      <c r="E4080"/>
      <c r="F4080"/>
      <c r="G4080"/>
    </row>
    <row r="4081" spans="5:7" x14ac:dyDescent="0.15">
      <c r="E4081"/>
      <c r="F4081"/>
      <c r="G4081"/>
    </row>
    <row r="4082" spans="5:7" x14ac:dyDescent="0.15">
      <c r="E4082"/>
      <c r="F4082"/>
      <c r="G4082"/>
    </row>
    <row r="4083" spans="5:7" x14ac:dyDescent="0.15">
      <c r="E4083"/>
      <c r="F4083"/>
      <c r="G4083"/>
    </row>
    <row r="4084" spans="5:7" x14ac:dyDescent="0.15">
      <c r="E4084"/>
      <c r="F4084"/>
      <c r="G4084"/>
    </row>
    <row r="4085" spans="5:7" x14ac:dyDescent="0.15">
      <c r="E4085"/>
      <c r="F4085"/>
      <c r="G4085"/>
    </row>
    <row r="4086" spans="5:7" x14ac:dyDescent="0.15">
      <c r="E4086"/>
      <c r="F4086"/>
      <c r="G4086"/>
    </row>
    <row r="4087" spans="5:7" x14ac:dyDescent="0.15">
      <c r="E4087"/>
      <c r="F4087"/>
      <c r="G4087"/>
    </row>
    <row r="4088" spans="5:7" x14ac:dyDescent="0.15">
      <c r="E4088"/>
      <c r="F4088"/>
      <c r="G4088"/>
    </row>
    <row r="4089" spans="5:7" x14ac:dyDescent="0.15">
      <c r="E4089"/>
      <c r="F4089"/>
      <c r="G4089"/>
    </row>
    <row r="4090" spans="5:7" x14ac:dyDescent="0.15">
      <c r="E4090"/>
      <c r="F4090"/>
      <c r="G4090"/>
    </row>
    <row r="4091" spans="5:7" x14ac:dyDescent="0.15">
      <c r="E4091"/>
      <c r="F4091"/>
      <c r="G4091"/>
    </row>
    <row r="4092" spans="5:7" x14ac:dyDescent="0.15">
      <c r="E4092"/>
      <c r="F4092"/>
      <c r="G4092"/>
    </row>
    <row r="4093" spans="5:7" x14ac:dyDescent="0.15">
      <c r="E4093"/>
      <c r="F4093"/>
      <c r="G4093"/>
    </row>
    <row r="4094" spans="5:7" x14ac:dyDescent="0.15">
      <c r="E4094"/>
      <c r="F4094"/>
      <c r="G4094"/>
    </row>
    <row r="4095" spans="5:7" x14ac:dyDescent="0.15">
      <c r="E4095"/>
      <c r="F4095"/>
      <c r="G4095"/>
    </row>
    <row r="4096" spans="5:7" x14ac:dyDescent="0.15">
      <c r="E4096"/>
      <c r="F4096"/>
      <c r="G4096"/>
    </row>
    <row r="4097" spans="5:7" x14ac:dyDescent="0.15">
      <c r="E4097"/>
      <c r="F4097"/>
      <c r="G4097"/>
    </row>
    <row r="4098" spans="5:7" x14ac:dyDescent="0.15">
      <c r="E4098"/>
      <c r="F4098"/>
      <c r="G4098"/>
    </row>
    <row r="4099" spans="5:7" x14ac:dyDescent="0.15">
      <c r="E4099"/>
      <c r="F4099"/>
      <c r="G4099"/>
    </row>
    <row r="4100" spans="5:7" x14ac:dyDescent="0.15">
      <c r="E4100"/>
      <c r="F4100"/>
      <c r="G4100"/>
    </row>
    <row r="4101" spans="5:7" x14ac:dyDescent="0.15">
      <c r="E4101"/>
      <c r="F4101"/>
      <c r="G4101"/>
    </row>
    <row r="4102" spans="5:7" x14ac:dyDescent="0.15">
      <c r="E4102"/>
      <c r="F4102"/>
      <c r="G4102"/>
    </row>
    <row r="4103" spans="5:7" x14ac:dyDescent="0.15">
      <c r="E4103"/>
      <c r="F4103"/>
      <c r="G4103"/>
    </row>
    <row r="4104" spans="5:7" x14ac:dyDescent="0.15">
      <c r="E4104"/>
      <c r="F4104"/>
      <c r="G4104"/>
    </row>
    <row r="4105" spans="5:7" x14ac:dyDescent="0.15">
      <c r="E4105"/>
      <c r="F4105"/>
      <c r="G4105"/>
    </row>
    <row r="4106" spans="5:7" x14ac:dyDescent="0.15">
      <c r="E4106"/>
      <c r="F4106"/>
      <c r="G4106"/>
    </row>
    <row r="4107" spans="5:7" x14ac:dyDescent="0.15">
      <c r="E4107"/>
      <c r="F4107"/>
      <c r="G4107"/>
    </row>
    <row r="4108" spans="5:7" x14ac:dyDescent="0.15">
      <c r="E4108"/>
      <c r="F4108"/>
      <c r="G4108"/>
    </row>
    <row r="4109" spans="5:7" x14ac:dyDescent="0.15">
      <c r="E4109"/>
      <c r="F4109"/>
      <c r="G4109"/>
    </row>
    <row r="4110" spans="5:7" x14ac:dyDescent="0.15">
      <c r="E4110"/>
      <c r="F4110"/>
      <c r="G4110"/>
    </row>
    <row r="4111" spans="5:7" x14ac:dyDescent="0.15">
      <c r="E4111"/>
      <c r="F4111"/>
      <c r="G4111"/>
    </row>
    <row r="4112" spans="5:7" x14ac:dyDescent="0.15">
      <c r="E4112"/>
      <c r="F4112"/>
      <c r="G4112"/>
    </row>
    <row r="4113" spans="5:7" x14ac:dyDescent="0.15">
      <c r="E4113"/>
      <c r="F4113"/>
      <c r="G4113"/>
    </row>
    <row r="4114" spans="5:7" x14ac:dyDescent="0.15">
      <c r="E4114"/>
      <c r="F4114"/>
      <c r="G4114"/>
    </row>
    <row r="4115" spans="5:7" x14ac:dyDescent="0.15">
      <c r="E4115"/>
      <c r="F4115"/>
      <c r="G4115"/>
    </row>
    <row r="4116" spans="5:7" x14ac:dyDescent="0.15">
      <c r="E4116"/>
      <c r="F4116"/>
      <c r="G4116"/>
    </row>
    <row r="4117" spans="5:7" x14ac:dyDescent="0.15">
      <c r="E4117"/>
      <c r="F4117"/>
      <c r="G4117"/>
    </row>
    <row r="4118" spans="5:7" x14ac:dyDescent="0.15">
      <c r="E4118"/>
      <c r="F4118"/>
      <c r="G4118"/>
    </row>
    <row r="4119" spans="5:7" x14ac:dyDescent="0.15">
      <c r="E4119"/>
      <c r="F4119"/>
      <c r="G4119"/>
    </row>
    <row r="4120" spans="5:7" x14ac:dyDescent="0.15">
      <c r="E4120"/>
      <c r="F4120"/>
      <c r="G4120"/>
    </row>
    <row r="4121" spans="5:7" x14ac:dyDescent="0.15">
      <c r="E4121"/>
      <c r="F4121"/>
      <c r="G4121"/>
    </row>
    <row r="4122" spans="5:7" x14ac:dyDescent="0.15">
      <c r="E4122"/>
      <c r="F4122"/>
      <c r="G4122"/>
    </row>
    <row r="4123" spans="5:7" x14ac:dyDescent="0.15">
      <c r="E4123"/>
      <c r="F4123"/>
      <c r="G4123"/>
    </row>
    <row r="4124" spans="5:7" x14ac:dyDescent="0.15">
      <c r="E4124"/>
      <c r="F4124"/>
      <c r="G4124"/>
    </row>
    <row r="4125" spans="5:7" x14ac:dyDescent="0.15">
      <c r="E4125"/>
      <c r="F4125"/>
      <c r="G4125"/>
    </row>
    <row r="4126" spans="5:7" x14ac:dyDescent="0.15">
      <c r="E4126"/>
      <c r="F4126"/>
      <c r="G4126"/>
    </row>
    <row r="4127" spans="5:7" x14ac:dyDescent="0.15">
      <c r="E4127"/>
      <c r="F4127"/>
      <c r="G4127"/>
    </row>
    <row r="4128" spans="5:7" x14ac:dyDescent="0.15">
      <c r="E4128"/>
      <c r="F4128"/>
      <c r="G4128"/>
    </row>
    <row r="4129" spans="5:7" x14ac:dyDescent="0.15">
      <c r="E4129"/>
      <c r="F4129"/>
      <c r="G4129"/>
    </row>
    <row r="4130" spans="5:7" x14ac:dyDescent="0.15">
      <c r="E4130"/>
      <c r="F4130"/>
      <c r="G4130"/>
    </row>
    <row r="4131" spans="5:7" x14ac:dyDescent="0.15">
      <c r="E4131"/>
      <c r="F4131"/>
      <c r="G4131"/>
    </row>
    <row r="4132" spans="5:7" x14ac:dyDescent="0.15">
      <c r="E4132"/>
      <c r="F4132"/>
      <c r="G4132"/>
    </row>
    <row r="4133" spans="5:7" x14ac:dyDescent="0.15">
      <c r="E4133"/>
      <c r="F4133"/>
      <c r="G4133"/>
    </row>
    <row r="4134" spans="5:7" x14ac:dyDescent="0.15">
      <c r="E4134"/>
      <c r="F4134"/>
      <c r="G4134"/>
    </row>
    <row r="4135" spans="5:7" x14ac:dyDescent="0.15">
      <c r="E4135"/>
      <c r="F4135"/>
      <c r="G4135"/>
    </row>
    <row r="4136" spans="5:7" x14ac:dyDescent="0.15">
      <c r="E4136"/>
      <c r="F4136"/>
      <c r="G4136"/>
    </row>
    <row r="4137" spans="5:7" x14ac:dyDescent="0.15">
      <c r="E4137"/>
      <c r="F4137"/>
      <c r="G4137"/>
    </row>
    <row r="4138" spans="5:7" x14ac:dyDescent="0.15">
      <c r="E4138"/>
      <c r="F4138"/>
      <c r="G4138"/>
    </row>
    <row r="4139" spans="5:7" x14ac:dyDescent="0.15">
      <c r="E4139"/>
      <c r="F4139"/>
      <c r="G4139"/>
    </row>
    <row r="4140" spans="5:7" x14ac:dyDescent="0.15">
      <c r="E4140"/>
      <c r="F4140"/>
      <c r="G4140"/>
    </row>
    <row r="4141" spans="5:7" x14ac:dyDescent="0.15">
      <c r="E4141"/>
      <c r="F4141"/>
      <c r="G4141"/>
    </row>
    <row r="4142" spans="5:7" x14ac:dyDescent="0.15">
      <c r="E4142"/>
      <c r="F4142"/>
      <c r="G4142"/>
    </row>
    <row r="4143" spans="5:7" x14ac:dyDescent="0.15">
      <c r="E4143"/>
      <c r="F4143"/>
      <c r="G4143"/>
    </row>
    <row r="4144" spans="5:7" x14ac:dyDescent="0.15">
      <c r="E4144"/>
      <c r="F4144"/>
      <c r="G4144"/>
    </row>
    <row r="4145" spans="5:7" x14ac:dyDescent="0.15">
      <c r="E4145"/>
      <c r="F4145"/>
      <c r="G4145"/>
    </row>
    <row r="4146" spans="5:7" x14ac:dyDescent="0.15">
      <c r="E4146"/>
      <c r="F4146"/>
      <c r="G4146"/>
    </row>
    <row r="4147" spans="5:7" x14ac:dyDescent="0.15">
      <c r="E4147"/>
      <c r="F4147"/>
      <c r="G4147"/>
    </row>
    <row r="4148" spans="5:7" x14ac:dyDescent="0.15">
      <c r="E4148"/>
      <c r="F4148"/>
      <c r="G4148"/>
    </row>
    <row r="4149" spans="5:7" x14ac:dyDescent="0.15">
      <c r="E4149"/>
      <c r="F4149"/>
      <c r="G4149"/>
    </row>
    <row r="4150" spans="5:7" x14ac:dyDescent="0.15">
      <c r="E4150"/>
      <c r="F4150"/>
      <c r="G4150"/>
    </row>
    <row r="4151" spans="5:7" x14ac:dyDescent="0.15">
      <c r="E4151"/>
      <c r="F4151"/>
      <c r="G4151"/>
    </row>
    <row r="4152" spans="5:7" x14ac:dyDescent="0.15">
      <c r="E4152"/>
      <c r="F4152"/>
      <c r="G4152"/>
    </row>
    <row r="4153" spans="5:7" x14ac:dyDescent="0.15">
      <c r="E4153"/>
      <c r="F4153"/>
      <c r="G4153"/>
    </row>
    <row r="4154" spans="5:7" x14ac:dyDescent="0.15">
      <c r="E4154"/>
      <c r="F4154"/>
      <c r="G4154"/>
    </row>
    <row r="4155" spans="5:7" x14ac:dyDescent="0.15">
      <c r="E4155"/>
      <c r="F4155"/>
      <c r="G4155"/>
    </row>
    <row r="4156" spans="5:7" x14ac:dyDescent="0.15">
      <c r="E4156"/>
      <c r="F4156"/>
      <c r="G4156"/>
    </row>
    <row r="4157" spans="5:7" x14ac:dyDescent="0.15">
      <c r="E4157"/>
      <c r="F4157"/>
      <c r="G4157"/>
    </row>
    <row r="4158" spans="5:7" x14ac:dyDescent="0.15">
      <c r="E4158"/>
      <c r="F4158"/>
      <c r="G4158"/>
    </row>
    <row r="4159" spans="5:7" x14ac:dyDescent="0.15">
      <c r="E4159"/>
      <c r="F4159"/>
      <c r="G4159"/>
    </row>
    <row r="4160" spans="5:7" x14ac:dyDescent="0.15">
      <c r="E4160"/>
      <c r="F4160"/>
      <c r="G4160"/>
    </row>
    <row r="4161" spans="5:7" x14ac:dyDescent="0.15">
      <c r="E4161"/>
      <c r="F4161"/>
      <c r="G4161"/>
    </row>
    <row r="4162" spans="5:7" x14ac:dyDescent="0.15">
      <c r="E4162"/>
      <c r="F4162"/>
      <c r="G4162"/>
    </row>
    <row r="4163" spans="5:7" x14ac:dyDescent="0.15">
      <c r="E4163"/>
      <c r="F4163"/>
      <c r="G4163"/>
    </row>
    <row r="4164" spans="5:7" x14ac:dyDescent="0.15">
      <c r="E4164"/>
      <c r="F4164"/>
      <c r="G4164"/>
    </row>
    <row r="4165" spans="5:7" x14ac:dyDescent="0.15">
      <c r="E4165"/>
      <c r="F4165"/>
      <c r="G4165"/>
    </row>
    <row r="4166" spans="5:7" x14ac:dyDescent="0.15">
      <c r="E4166"/>
      <c r="F4166"/>
      <c r="G4166"/>
    </row>
    <row r="4167" spans="5:7" x14ac:dyDescent="0.15">
      <c r="E4167"/>
      <c r="F4167"/>
      <c r="G4167"/>
    </row>
    <row r="4168" spans="5:7" x14ac:dyDescent="0.15">
      <c r="E4168"/>
      <c r="F4168"/>
      <c r="G4168"/>
    </row>
    <row r="4169" spans="5:7" x14ac:dyDescent="0.15">
      <c r="E4169"/>
      <c r="F4169"/>
      <c r="G4169"/>
    </row>
    <row r="4170" spans="5:7" x14ac:dyDescent="0.15">
      <c r="E4170"/>
      <c r="F4170"/>
      <c r="G4170"/>
    </row>
    <row r="4171" spans="5:7" x14ac:dyDescent="0.15">
      <c r="E4171"/>
      <c r="F4171"/>
      <c r="G4171"/>
    </row>
    <row r="4172" spans="5:7" x14ac:dyDescent="0.15">
      <c r="E4172"/>
      <c r="F4172"/>
      <c r="G4172"/>
    </row>
    <row r="4173" spans="5:7" x14ac:dyDescent="0.15">
      <c r="E4173"/>
      <c r="F4173"/>
      <c r="G4173"/>
    </row>
    <row r="4174" spans="5:7" x14ac:dyDescent="0.15">
      <c r="E4174"/>
      <c r="F4174"/>
      <c r="G4174"/>
    </row>
    <row r="4175" spans="5:7" x14ac:dyDescent="0.15">
      <c r="E4175"/>
      <c r="F4175"/>
      <c r="G4175"/>
    </row>
    <row r="4176" spans="5:7" x14ac:dyDescent="0.15">
      <c r="E4176"/>
      <c r="F4176"/>
      <c r="G4176"/>
    </row>
    <row r="4177" spans="5:7" x14ac:dyDescent="0.15">
      <c r="E4177"/>
      <c r="F4177"/>
      <c r="G4177"/>
    </row>
    <row r="4178" spans="5:7" x14ac:dyDescent="0.15">
      <c r="E4178"/>
      <c r="F4178"/>
      <c r="G4178"/>
    </row>
    <row r="4179" spans="5:7" x14ac:dyDescent="0.15">
      <c r="E4179"/>
      <c r="F4179"/>
      <c r="G4179"/>
    </row>
    <row r="4180" spans="5:7" x14ac:dyDescent="0.15">
      <c r="E4180"/>
      <c r="F4180"/>
      <c r="G4180"/>
    </row>
    <row r="4181" spans="5:7" x14ac:dyDescent="0.15">
      <c r="E4181"/>
      <c r="F4181"/>
      <c r="G4181"/>
    </row>
    <row r="4182" spans="5:7" x14ac:dyDescent="0.15">
      <c r="E4182"/>
      <c r="F4182"/>
      <c r="G4182"/>
    </row>
    <row r="4183" spans="5:7" x14ac:dyDescent="0.15">
      <c r="E4183"/>
      <c r="F4183"/>
      <c r="G4183"/>
    </row>
    <row r="4184" spans="5:7" x14ac:dyDescent="0.15">
      <c r="E4184"/>
      <c r="F4184"/>
      <c r="G4184"/>
    </row>
    <row r="4185" spans="5:7" x14ac:dyDescent="0.15">
      <c r="E4185"/>
      <c r="F4185"/>
      <c r="G4185"/>
    </row>
    <row r="4186" spans="5:7" x14ac:dyDescent="0.15">
      <c r="E4186"/>
      <c r="F4186"/>
      <c r="G4186"/>
    </row>
    <row r="4187" spans="5:7" x14ac:dyDescent="0.15">
      <c r="E4187"/>
      <c r="F4187"/>
      <c r="G4187"/>
    </row>
    <row r="4188" spans="5:7" x14ac:dyDescent="0.15">
      <c r="E4188"/>
      <c r="F4188"/>
      <c r="G4188"/>
    </row>
    <row r="4189" spans="5:7" x14ac:dyDescent="0.15">
      <c r="E4189"/>
      <c r="F4189"/>
      <c r="G4189"/>
    </row>
    <row r="4190" spans="5:7" x14ac:dyDescent="0.15">
      <c r="E4190"/>
      <c r="F4190"/>
      <c r="G4190"/>
    </row>
    <row r="4191" spans="5:7" x14ac:dyDescent="0.15">
      <c r="E4191"/>
      <c r="F4191"/>
      <c r="G4191"/>
    </row>
    <row r="4192" spans="5:7" x14ac:dyDescent="0.15">
      <c r="E4192"/>
      <c r="F4192"/>
      <c r="G4192"/>
    </row>
    <row r="4193" spans="5:7" x14ac:dyDescent="0.15">
      <c r="E4193"/>
      <c r="F4193"/>
      <c r="G4193"/>
    </row>
    <row r="4194" spans="5:7" x14ac:dyDescent="0.15">
      <c r="E4194"/>
      <c r="F4194"/>
      <c r="G4194"/>
    </row>
    <row r="4195" spans="5:7" x14ac:dyDescent="0.15">
      <c r="E4195"/>
      <c r="F4195"/>
      <c r="G4195"/>
    </row>
    <row r="4196" spans="5:7" x14ac:dyDescent="0.15">
      <c r="E4196"/>
      <c r="F4196"/>
      <c r="G4196"/>
    </row>
    <row r="4197" spans="5:7" x14ac:dyDescent="0.15">
      <c r="E4197"/>
      <c r="F4197"/>
      <c r="G4197"/>
    </row>
    <row r="4198" spans="5:7" x14ac:dyDescent="0.15">
      <c r="E4198"/>
      <c r="F4198"/>
      <c r="G4198"/>
    </row>
    <row r="4199" spans="5:7" x14ac:dyDescent="0.15">
      <c r="E4199"/>
      <c r="F4199"/>
      <c r="G4199"/>
    </row>
    <row r="4200" spans="5:7" x14ac:dyDescent="0.15">
      <c r="E4200"/>
      <c r="F4200"/>
      <c r="G4200"/>
    </row>
    <row r="4201" spans="5:7" x14ac:dyDescent="0.15">
      <c r="E4201"/>
      <c r="F4201"/>
      <c r="G4201"/>
    </row>
    <row r="4202" spans="5:7" x14ac:dyDescent="0.15">
      <c r="E4202"/>
      <c r="F4202"/>
      <c r="G4202"/>
    </row>
    <row r="4203" spans="5:7" x14ac:dyDescent="0.15">
      <c r="E4203"/>
      <c r="F4203"/>
      <c r="G4203"/>
    </row>
    <row r="4204" spans="5:7" x14ac:dyDescent="0.15">
      <c r="E4204"/>
      <c r="F4204"/>
      <c r="G4204"/>
    </row>
    <row r="4205" spans="5:7" x14ac:dyDescent="0.15">
      <c r="E4205"/>
      <c r="F4205"/>
      <c r="G4205"/>
    </row>
    <row r="4206" spans="5:7" x14ac:dyDescent="0.15">
      <c r="E4206"/>
      <c r="F4206"/>
      <c r="G4206"/>
    </row>
    <row r="4207" spans="5:7" x14ac:dyDescent="0.15">
      <c r="E4207"/>
      <c r="F4207"/>
      <c r="G4207"/>
    </row>
    <row r="4208" spans="5:7" x14ac:dyDescent="0.15">
      <c r="E4208"/>
      <c r="F4208"/>
      <c r="G4208"/>
    </row>
    <row r="4209" spans="5:7" x14ac:dyDescent="0.15">
      <c r="E4209"/>
      <c r="F4209"/>
      <c r="G4209"/>
    </row>
    <row r="4210" spans="5:7" x14ac:dyDescent="0.15">
      <c r="E4210"/>
      <c r="F4210"/>
      <c r="G4210"/>
    </row>
    <row r="4211" spans="5:7" x14ac:dyDescent="0.15">
      <c r="E4211"/>
      <c r="F4211"/>
      <c r="G4211"/>
    </row>
    <row r="4212" spans="5:7" x14ac:dyDescent="0.15">
      <c r="E4212"/>
      <c r="F4212"/>
      <c r="G4212"/>
    </row>
    <row r="4213" spans="5:7" x14ac:dyDescent="0.15">
      <c r="E4213"/>
      <c r="F4213"/>
      <c r="G4213"/>
    </row>
    <row r="4214" spans="5:7" x14ac:dyDescent="0.15">
      <c r="E4214"/>
      <c r="F4214"/>
      <c r="G4214"/>
    </row>
    <row r="4215" spans="5:7" x14ac:dyDescent="0.15">
      <c r="E4215"/>
      <c r="F4215"/>
      <c r="G4215"/>
    </row>
    <row r="4216" spans="5:7" x14ac:dyDescent="0.15">
      <c r="E4216"/>
      <c r="F4216"/>
      <c r="G4216"/>
    </row>
    <row r="4217" spans="5:7" x14ac:dyDescent="0.15">
      <c r="E4217"/>
      <c r="F4217"/>
      <c r="G4217"/>
    </row>
    <row r="4218" spans="5:7" x14ac:dyDescent="0.15">
      <c r="E4218"/>
      <c r="F4218"/>
      <c r="G4218"/>
    </row>
    <row r="4219" spans="5:7" x14ac:dyDescent="0.15">
      <c r="E4219"/>
      <c r="F4219"/>
      <c r="G4219"/>
    </row>
    <row r="4220" spans="5:7" x14ac:dyDescent="0.15">
      <c r="E4220"/>
      <c r="F4220"/>
      <c r="G4220"/>
    </row>
    <row r="4221" spans="5:7" x14ac:dyDescent="0.15">
      <c r="E4221"/>
      <c r="F4221"/>
      <c r="G4221"/>
    </row>
    <row r="4222" spans="5:7" x14ac:dyDescent="0.15">
      <c r="E4222"/>
      <c r="F4222"/>
      <c r="G4222"/>
    </row>
    <row r="4223" spans="5:7" x14ac:dyDescent="0.15">
      <c r="E4223"/>
      <c r="F4223"/>
      <c r="G4223"/>
    </row>
    <row r="4224" spans="5:7" x14ac:dyDescent="0.15">
      <c r="E4224"/>
      <c r="F4224"/>
      <c r="G4224"/>
    </row>
    <row r="4225" spans="5:7" x14ac:dyDescent="0.15">
      <c r="E4225"/>
      <c r="F4225"/>
      <c r="G4225"/>
    </row>
    <row r="4226" spans="5:7" x14ac:dyDescent="0.15">
      <c r="E4226"/>
      <c r="F4226"/>
      <c r="G4226"/>
    </row>
    <row r="4227" spans="5:7" x14ac:dyDescent="0.15">
      <c r="E4227"/>
      <c r="F4227"/>
      <c r="G4227"/>
    </row>
    <row r="4228" spans="5:7" x14ac:dyDescent="0.15">
      <c r="E4228"/>
      <c r="F4228"/>
      <c r="G4228"/>
    </row>
    <row r="4229" spans="5:7" x14ac:dyDescent="0.15">
      <c r="E4229"/>
      <c r="F4229"/>
      <c r="G4229"/>
    </row>
    <row r="4230" spans="5:7" x14ac:dyDescent="0.15">
      <c r="E4230"/>
      <c r="F4230"/>
      <c r="G4230"/>
    </row>
    <row r="4231" spans="5:7" x14ac:dyDescent="0.15">
      <c r="E4231"/>
      <c r="F4231"/>
      <c r="G4231"/>
    </row>
    <row r="4232" spans="5:7" x14ac:dyDescent="0.15">
      <c r="E4232"/>
      <c r="F4232"/>
      <c r="G4232"/>
    </row>
    <row r="4233" spans="5:7" x14ac:dyDescent="0.15">
      <c r="E4233"/>
      <c r="F4233"/>
      <c r="G4233"/>
    </row>
    <row r="4234" spans="5:7" x14ac:dyDescent="0.15">
      <c r="E4234"/>
      <c r="F4234"/>
      <c r="G4234"/>
    </row>
    <row r="4235" spans="5:7" x14ac:dyDescent="0.15">
      <c r="E4235"/>
      <c r="F4235"/>
      <c r="G4235"/>
    </row>
    <row r="4236" spans="5:7" x14ac:dyDescent="0.15">
      <c r="E4236"/>
      <c r="F4236"/>
      <c r="G4236"/>
    </row>
    <row r="4237" spans="5:7" x14ac:dyDescent="0.15">
      <c r="E4237"/>
      <c r="F4237"/>
      <c r="G4237"/>
    </row>
    <row r="4238" spans="5:7" x14ac:dyDescent="0.15">
      <c r="E4238"/>
      <c r="F4238"/>
      <c r="G4238"/>
    </row>
    <row r="4239" spans="5:7" x14ac:dyDescent="0.15">
      <c r="E4239"/>
      <c r="F4239"/>
      <c r="G4239"/>
    </row>
    <row r="4240" spans="5:7" x14ac:dyDescent="0.15">
      <c r="E4240"/>
      <c r="F4240"/>
      <c r="G4240"/>
    </row>
    <row r="4241" spans="5:7" x14ac:dyDescent="0.15">
      <c r="E4241"/>
      <c r="F4241"/>
      <c r="G4241"/>
    </row>
    <row r="4242" spans="5:7" x14ac:dyDescent="0.15">
      <c r="E4242"/>
      <c r="F4242"/>
      <c r="G4242"/>
    </row>
    <row r="4243" spans="5:7" x14ac:dyDescent="0.15">
      <c r="E4243"/>
      <c r="F4243"/>
      <c r="G4243"/>
    </row>
    <row r="4244" spans="5:7" x14ac:dyDescent="0.15">
      <c r="E4244"/>
      <c r="F4244"/>
      <c r="G4244"/>
    </row>
    <row r="4245" spans="5:7" x14ac:dyDescent="0.15">
      <c r="E4245"/>
      <c r="F4245"/>
      <c r="G4245"/>
    </row>
    <row r="4246" spans="5:7" x14ac:dyDescent="0.15">
      <c r="E4246"/>
      <c r="F4246"/>
      <c r="G4246"/>
    </row>
    <row r="4247" spans="5:7" x14ac:dyDescent="0.15">
      <c r="E4247"/>
      <c r="F4247"/>
      <c r="G4247"/>
    </row>
    <row r="4248" spans="5:7" x14ac:dyDescent="0.15">
      <c r="E4248"/>
      <c r="F4248"/>
      <c r="G4248"/>
    </row>
    <row r="4249" spans="5:7" x14ac:dyDescent="0.15">
      <c r="E4249"/>
      <c r="F4249"/>
      <c r="G4249"/>
    </row>
    <row r="4250" spans="5:7" x14ac:dyDescent="0.15">
      <c r="E4250"/>
      <c r="F4250"/>
      <c r="G4250"/>
    </row>
    <row r="4251" spans="5:7" x14ac:dyDescent="0.15">
      <c r="E4251"/>
      <c r="F4251"/>
      <c r="G4251"/>
    </row>
    <row r="4252" spans="5:7" x14ac:dyDescent="0.15">
      <c r="E4252"/>
      <c r="F4252"/>
      <c r="G4252"/>
    </row>
    <row r="4253" spans="5:7" x14ac:dyDescent="0.15">
      <c r="E4253"/>
      <c r="F4253"/>
      <c r="G4253"/>
    </row>
    <row r="4254" spans="5:7" x14ac:dyDescent="0.15">
      <c r="E4254"/>
      <c r="F4254"/>
      <c r="G4254"/>
    </row>
    <row r="4255" spans="5:7" x14ac:dyDescent="0.15">
      <c r="E4255"/>
      <c r="F4255"/>
      <c r="G4255"/>
    </row>
    <row r="4256" spans="5:7" x14ac:dyDescent="0.15">
      <c r="E4256"/>
      <c r="F4256"/>
      <c r="G4256"/>
    </row>
    <row r="4257" spans="5:7" x14ac:dyDescent="0.15">
      <c r="E4257"/>
      <c r="F4257"/>
      <c r="G4257"/>
    </row>
    <row r="4258" spans="5:7" x14ac:dyDescent="0.15">
      <c r="E4258"/>
      <c r="F4258"/>
      <c r="G4258"/>
    </row>
    <row r="4259" spans="5:7" x14ac:dyDescent="0.15">
      <c r="E4259"/>
      <c r="F4259"/>
      <c r="G4259"/>
    </row>
    <row r="4260" spans="5:7" x14ac:dyDescent="0.15">
      <c r="E4260"/>
      <c r="F4260"/>
      <c r="G4260"/>
    </row>
    <row r="4261" spans="5:7" x14ac:dyDescent="0.15">
      <c r="E4261"/>
      <c r="F4261"/>
      <c r="G4261"/>
    </row>
    <row r="4262" spans="5:7" x14ac:dyDescent="0.15">
      <c r="E4262"/>
      <c r="F4262"/>
      <c r="G4262"/>
    </row>
    <row r="4263" spans="5:7" x14ac:dyDescent="0.15">
      <c r="E4263"/>
      <c r="F4263"/>
      <c r="G4263"/>
    </row>
    <row r="4264" spans="5:7" x14ac:dyDescent="0.15">
      <c r="E4264"/>
      <c r="F4264"/>
      <c r="G4264"/>
    </row>
    <row r="4265" spans="5:7" x14ac:dyDescent="0.15">
      <c r="E4265"/>
      <c r="F4265"/>
      <c r="G4265"/>
    </row>
    <row r="4266" spans="5:7" x14ac:dyDescent="0.15">
      <c r="E4266"/>
      <c r="F4266"/>
      <c r="G4266"/>
    </row>
    <row r="4267" spans="5:7" x14ac:dyDescent="0.15">
      <c r="E4267"/>
      <c r="F4267"/>
      <c r="G4267"/>
    </row>
    <row r="4268" spans="5:7" x14ac:dyDescent="0.15">
      <c r="E4268"/>
      <c r="F4268"/>
      <c r="G4268"/>
    </row>
    <row r="4269" spans="5:7" x14ac:dyDescent="0.15">
      <c r="E4269"/>
      <c r="F4269"/>
      <c r="G4269"/>
    </row>
    <row r="4270" spans="5:7" x14ac:dyDescent="0.15">
      <c r="E4270"/>
      <c r="F4270"/>
      <c r="G4270"/>
    </row>
    <row r="4271" spans="5:7" x14ac:dyDescent="0.15">
      <c r="E4271"/>
      <c r="F4271"/>
      <c r="G4271"/>
    </row>
    <row r="4272" spans="5:7" x14ac:dyDescent="0.15">
      <c r="E4272"/>
      <c r="F4272"/>
      <c r="G4272"/>
    </row>
    <row r="4273" spans="5:7" x14ac:dyDescent="0.15">
      <c r="E4273"/>
      <c r="F4273"/>
      <c r="G4273"/>
    </row>
    <row r="4274" spans="5:7" x14ac:dyDescent="0.15">
      <c r="E4274"/>
      <c r="F4274"/>
      <c r="G4274"/>
    </row>
    <row r="4275" spans="5:7" x14ac:dyDescent="0.15">
      <c r="E4275"/>
      <c r="F4275"/>
      <c r="G4275"/>
    </row>
    <row r="4276" spans="5:7" x14ac:dyDescent="0.15">
      <c r="E4276"/>
      <c r="F4276"/>
      <c r="G4276"/>
    </row>
    <row r="4277" spans="5:7" x14ac:dyDescent="0.15">
      <c r="E4277"/>
      <c r="F4277"/>
      <c r="G4277"/>
    </row>
    <row r="4278" spans="5:7" x14ac:dyDescent="0.15">
      <c r="E4278"/>
      <c r="F4278"/>
      <c r="G4278"/>
    </row>
    <row r="4279" spans="5:7" x14ac:dyDescent="0.15">
      <c r="E4279"/>
      <c r="F4279"/>
      <c r="G4279"/>
    </row>
    <row r="4280" spans="5:7" x14ac:dyDescent="0.15">
      <c r="E4280"/>
      <c r="F4280"/>
      <c r="G4280"/>
    </row>
    <row r="4281" spans="5:7" x14ac:dyDescent="0.15">
      <c r="E4281"/>
      <c r="F4281"/>
      <c r="G4281"/>
    </row>
    <row r="4282" spans="5:7" x14ac:dyDescent="0.15">
      <c r="E4282"/>
      <c r="F4282"/>
      <c r="G4282"/>
    </row>
    <row r="4283" spans="5:7" x14ac:dyDescent="0.15">
      <c r="E4283"/>
      <c r="F4283"/>
      <c r="G4283"/>
    </row>
    <row r="4284" spans="5:7" x14ac:dyDescent="0.15">
      <c r="E4284"/>
      <c r="F4284"/>
      <c r="G4284"/>
    </row>
    <row r="4285" spans="5:7" x14ac:dyDescent="0.15">
      <c r="E4285"/>
      <c r="F4285"/>
      <c r="G4285"/>
    </row>
    <row r="4286" spans="5:7" x14ac:dyDescent="0.15">
      <c r="E4286"/>
      <c r="F4286"/>
      <c r="G4286"/>
    </row>
    <row r="4287" spans="5:7" x14ac:dyDescent="0.15">
      <c r="E4287"/>
      <c r="F4287"/>
      <c r="G4287"/>
    </row>
    <row r="4288" spans="5:7" x14ac:dyDescent="0.15">
      <c r="E4288"/>
      <c r="F4288"/>
      <c r="G4288"/>
    </row>
    <row r="4289" spans="5:7" x14ac:dyDescent="0.15">
      <c r="E4289"/>
      <c r="F4289"/>
      <c r="G4289"/>
    </row>
    <row r="4290" spans="5:7" x14ac:dyDescent="0.15">
      <c r="E4290"/>
      <c r="F4290"/>
      <c r="G4290"/>
    </row>
    <row r="4291" spans="5:7" x14ac:dyDescent="0.15">
      <c r="E4291"/>
      <c r="F4291"/>
      <c r="G4291"/>
    </row>
    <row r="4292" spans="5:7" x14ac:dyDescent="0.15">
      <c r="E4292"/>
      <c r="F4292"/>
      <c r="G4292"/>
    </row>
    <row r="4293" spans="5:7" x14ac:dyDescent="0.15">
      <c r="E4293"/>
      <c r="F4293"/>
      <c r="G4293"/>
    </row>
    <row r="4294" spans="5:7" x14ac:dyDescent="0.15">
      <c r="E4294"/>
      <c r="F4294"/>
      <c r="G4294"/>
    </row>
    <row r="4295" spans="5:7" x14ac:dyDescent="0.15">
      <c r="E4295"/>
      <c r="F4295"/>
      <c r="G4295"/>
    </row>
    <row r="4296" spans="5:7" x14ac:dyDescent="0.15">
      <c r="E4296"/>
      <c r="F4296"/>
      <c r="G4296"/>
    </row>
    <row r="4297" spans="5:7" x14ac:dyDescent="0.15">
      <c r="E4297"/>
      <c r="F4297"/>
      <c r="G4297"/>
    </row>
    <row r="4298" spans="5:7" x14ac:dyDescent="0.15">
      <c r="E4298"/>
      <c r="F4298"/>
      <c r="G4298"/>
    </row>
    <row r="4299" spans="5:7" x14ac:dyDescent="0.15">
      <c r="E4299"/>
      <c r="F4299"/>
      <c r="G4299"/>
    </row>
    <row r="4300" spans="5:7" x14ac:dyDescent="0.15">
      <c r="E4300"/>
      <c r="F4300"/>
      <c r="G4300"/>
    </row>
    <row r="4301" spans="5:7" x14ac:dyDescent="0.15">
      <c r="E4301"/>
      <c r="F4301"/>
      <c r="G4301"/>
    </row>
    <row r="4302" spans="5:7" x14ac:dyDescent="0.15">
      <c r="E4302"/>
      <c r="F4302"/>
      <c r="G4302"/>
    </row>
    <row r="4303" spans="5:7" x14ac:dyDescent="0.15">
      <c r="E4303"/>
      <c r="F4303"/>
      <c r="G4303"/>
    </row>
    <row r="4304" spans="5:7" x14ac:dyDescent="0.15">
      <c r="E4304"/>
      <c r="F4304"/>
      <c r="G4304"/>
    </row>
    <row r="4305" spans="5:7" x14ac:dyDescent="0.15">
      <c r="E4305"/>
      <c r="F4305"/>
      <c r="G4305"/>
    </row>
    <row r="4306" spans="5:7" x14ac:dyDescent="0.15">
      <c r="E4306"/>
      <c r="F4306"/>
      <c r="G4306"/>
    </row>
    <row r="4307" spans="5:7" x14ac:dyDescent="0.15">
      <c r="E4307"/>
      <c r="F4307"/>
      <c r="G4307"/>
    </row>
    <row r="4308" spans="5:7" x14ac:dyDescent="0.15">
      <c r="E4308"/>
      <c r="F4308"/>
      <c r="G4308"/>
    </row>
    <row r="4309" spans="5:7" x14ac:dyDescent="0.15">
      <c r="E4309"/>
      <c r="F4309"/>
      <c r="G4309"/>
    </row>
    <row r="4310" spans="5:7" x14ac:dyDescent="0.15">
      <c r="E4310"/>
      <c r="F4310"/>
      <c r="G4310"/>
    </row>
    <row r="4311" spans="5:7" x14ac:dyDescent="0.15">
      <c r="E4311"/>
      <c r="F4311"/>
      <c r="G4311"/>
    </row>
    <row r="4312" spans="5:7" x14ac:dyDescent="0.15">
      <c r="E4312"/>
      <c r="F4312"/>
      <c r="G4312"/>
    </row>
    <row r="4313" spans="5:7" x14ac:dyDescent="0.15">
      <c r="E4313"/>
      <c r="F4313"/>
      <c r="G4313"/>
    </row>
    <row r="4314" spans="5:7" x14ac:dyDescent="0.15">
      <c r="E4314"/>
      <c r="F4314"/>
      <c r="G4314"/>
    </row>
    <row r="4315" spans="5:7" x14ac:dyDescent="0.15">
      <c r="E4315"/>
      <c r="F4315"/>
      <c r="G4315"/>
    </row>
    <row r="4316" spans="5:7" x14ac:dyDescent="0.15">
      <c r="E4316"/>
      <c r="F4316"/>
      <c r="G4316"/>
    </row>
    <row r="4317" spans="5:7" x14ac:dyDescent="0.15">
      <c r="E4317"/>
      <c r="F4317"/>
      <c r="G4317"/>
    </row>
    <row r="4318" spans="5:7" x14ac:dyDescent="0.15">
      <c r="E4318"/>
      <c r="F4318"/>
      <c r="G4318"/>
    </row>
    <row r="4319" spans="5:7" x14ac:dyDescent="0.15">
      <c r="E4319"/>
      <c r="F4319"/>
      <c r="G4319"/>
    </row>
    <row r="4320" spans="5:7" x14ac:dyDescent="0.15">
      <c r="E4320"/>
      <c r="F4320"/>
      <c r="G4320"/>
    </row>
    <row r="4321" spans="5:7" x14ac:dyDescent="0.15">
      <c r="E4321"/>
      <c r="F4321"/>
      <c r="G4321"/>
    </row>
    <row r="4322" spans="5:7" x14ac:dyDescent="0.15">
      <c r="E4322"/>
      <c r="F4322"/>
      <c r="G4322"/>
    </row>
    <row r="4323" spans="5:7" x14ac:dyDescent="0.15">
      <c r="E4323"/>
      <c r="F4323"/>
      <c r="G4323"/>
    </row>
    <row r="4324" spans="5:7" x14ac:dyDescent="0.15">
      <c r="E4324"/>
      <c r="F4324"/>
      <c r="G4324"/>
    </row>
    <row r="4325" spans="5:7" x14ac:dyDescent="0.15">
      <c r="E4325"/>
      <c r="F4325"/>
      <c r="G4325"/>
    </row>
    <row r="4326" spans="5:7" x14ac:dyDescent="0.15">
      <c r="E4326"/>
      <c r="F4326"/>
      <c r="G4326"/>
    </row>
    <row r="4327" spans="5:7" x14ac:dyDescent="0.15">
      <c r="E4327"/>
      <c r="F4327"/>
      <c r="G4327"/>
    </row>
    <row r="4328" spans="5:7" x14ac:dyDescent="0.15">
      <c r="E4328"/>
      <c r="F4328"/>
      <c r="G4328"/>
    </row>
    <row r="4329" spans="5:7" x14ac:dyDescent="0.15">
      <c r="E4329"/>
      <c r="F4329"/>
      <c r="G4329"/>
    </row>
    <row r="4330" spans="5:7" x14ac:dyDescent="0.15">
      <c r="E4330"/>
      <c r="F4330"/>
      <c r="G4330"/>
    </row>
    <row r="4331" spans="5:7" x14ac:dyDescent="0.15">
      <c r="E4331"/>
      <c r="F4331"/>
      <c r="G4331"/>
    </row>
    <row r="4332" spans="5:7" x14ac:dyDescent="0.15">
      <c r="E4332"/>
      <c r="F4332"/>
      <c r="G4332"/>
    </row>
    <row r="4333" spans="5:7" x14ac:dyDescent="0.15">
      <c r="E4333"/>
      <c r="F4333"/>
      <c r="G4333"/>
    </row>
    <row r="4334" spans="5:7" x14ac:dyDescent="0.15">
      <c r="E4334"/>
      <c r="F4334"/>
      <c r="G4334"/>
    </row>
    <row r="4335" spans="5:7" x14ac:dyDescent="0.15">
      <c r="E4335"/>
      <c r="F4335"/>
      <c r="G4335"/>
    </row>
    <row r="4336" spans="5:7" x14ac:dyDescent="0.15">
      <c r="E4336"/>
      <c r="F4336"/>
      <c r="G4336"/>
    </row>
    <row r="4337" spans="5:7" x14ac:dyDescent="0.15">
      <c r="E4337"/>
      <c r="F4337"/>
      <c r="G4337"/>
    </row>
    <row r="4338" spans="5:7" x14ac:dyDescent="0.15">
      <c r="E4338"/>
      <c r="F4338"/>
      <c r="G4338"/>
    </row>
    <row r="4339" spans="5:7" x14ac:dyDescent="0.15">
      <c r="E4339"/>
      <c r="F4339"/>
      <c r="G4339"/>
    </row>
    <row r="4340" spans="5:7" x14ac:dyDescent="0.15">
      <c r="E4340"/>
      <c r="F4340"/>
      <c r="G4340"/>
    </row>
    <row r="4341" spans="5:7" x14ac:dyDescent="0.15">
      <c r="E4341"/>
      <c r="F4341"/>
      <c r="G4341"/>
    </row>
    <row r="4342" spans="5:7" x14ac:dyDescent="0.15">
      <c r="E4342"/>
      <c r="F4342"/>
      <c r="G4342"/>
    </row>
    <row r="4343" spans="5:7" x14ac:dyDescent="0.15">
      <c r="E4343"/>
      <c r="F4343"/>
      <c r="G4343"/>
    </row>
    <row r="4344" spans="5:7" x14ac:dyDescent="0.15">
      <c r="E4344"/>
      <c r="F4344"/>
      <c r="G4344"/>
    </row>
    <row r="4345" spans="5:7" x14ac:dyDescent="0.15">
      <c r="E4345"/>
      <c r="F4345"/>
      <c r="G4345"/>
    </row>
    <row r="4346" spans="5:7" x14ac:dyDescent="0.15">
      <c r="E4346"/>
      <c r="F4346"/>
      <c r="G4346"/>
    </row>
    <row r="4347" spans="5:7" x14ac:dyDescent="0.15">
      <c r="E4347"/>
      <c r="F4347"/>
      <c r="G4347"/>
    </row>
    <row r="4348" spans="5:7" x14ac:dyDescent="0.15">
      <c r="E4348"/>
      <c r="F4348"/>
      <c r="G4348"/>
    </row>
    <row r="4349" spans="5:7" x14ac:dyDescent="0.15">
      <c r="E4349"/>
      <c r="F4349"/>
      <c r="G4349"/>
    </row>
    <row r="4350" spans="5:7" x14ac:dyDescent="0.15">
      <c r="E4350"/>
      <c r="F4350"/>
      <c r="G4350"/>
    </row>
    <row r="4351" spans="5:7" x14ac:dyDescent="0.15">
      <c r="E4351"/>
      <c r="F4351"/>
      <c r="G4351"/>
    </row>
    <row r="4352" spans="5:7" x14ac:dyDescent="0.15">
      <c r="E4352"/>
      <c r="F4352"/>
      <c r="G4352"/>
    </row>
    <row r="4353" spans="5:7" x14ac:dyDescent="0.15">
      <c r="E4353"/>
      <c r="F4353"/>
      <c r="G4353"/>
    </row>
    <row r="4354" spans="5:7" x14ac:dyDescent="0.15">
      <c r="E4354"/>
      <c r="F4354"/>
      <c r="G4354"/>
    </row>
    <row r="4355" spans="5:7" x14ac:dyDescent="0.15">
      <c r="E4355"/>
      <c r="F4355"/>
      <c r="G4355"/>
    </row>
    <row r="4356" spans="5:7" x14ac:dyDescent="0.15">
      <c r="E4356"/>
      <c r="F4356"/>
      <c r="G4356"/>
    </row>
    <row r="4357" spans="5:7" x14ac:dyDescent="0.15">
      <c r="E4357"/>
      <c r="F4357"/>
      <c r="G4357"/>
    </row>
    <row r="4358" spans="5:7" x14ac:dyDescent="0.15">
      <c r="E4358"/>
      <c r="F4358"/>
      <c r="G4358"/>
    </row>
    <row r="4359" spans="5:7" x14ac:dyDescent="0.15">
      <c r="E4359"/>
      <c r="F4359"/>
      <c r="G4359"/>
    </row>
    <row r="4360" spans="5:7" x14ac:dyDescent="0.15">
      <c r="E4360"/>
      <c r="F4360"/>
      <c r="G4360"/>
    </row>
    <row r="4361" spans="5:7" x14ac:dyDescent="0.15">
      <c r="E4361"/>
      <c r="F4361"/>
      <c r="G4361"/>
    </row>
    <row r="4362" spans="5:7" x14ac:dyDescent="0.15">
      <c r="E4362"/>
      <c r="F4362"/>
      <c r="G4362"/>
    </row>
    <row r="4363" spans="5:7" x14ac:dyDescent="0.15">
      <c r="E4363"/>
      <c r="F4363"/>
      <c r="G4363"/>
    </row>
    <row r="4364" spans="5:7" x14ac:dyDescent="0.15">
      <c r="E4364"/>
      <c r="F4364"/>
      <c r="G4364"/>
    </row>
    <row r="4365" spans="5:7" x14ac:dyDescent="0.15">
      <c r="E4365"/>
      <c r="F4365"/>
      <c r="G4365"/>
    </row>
    <row r="4366" spans="5:7" x14ac:dyDescent="0.15">
      <c r="E4366"/>
      <c r="F4366"/>
      <c r="G4366"/>
    </row>
    <row r="4367" spans="5:7" x14ac:dyDescent="0.15">
      <c r="E4367"/>
      <c r="F4367"/>
      <c r="G4367"/>
    </row>
    <row r="4368" spans="5:7" x14ac:dyDescent="0.15">
      <c r="E4368"/>
      <c r="F4368"/>
      <c r="G4368"/>
    </row>
    <row r="4369" spans="5:7" x14ac:dyDescent="0.15">
      <c r="E4369"/>
      <c r="F4369"/>
      <c r="G4369"/>
    </row>
    <row r="4370" spans="5:7" x14ac:dyDescent="0.15">
      <c r="E4370"/>
      <c r="F4370"/>
      <c r="G4370"/>
    </row>
    <row r="4371" spans="5:7" x14ac:dyDescent="0.15">
      <c r="E4371"/>
      <c r="F4371"/>
      <c r="G4371"/>
    </row>
    <row r="4372" spans="5:7" x14ac:dyDescent="0.15">
      <c r="E4372"/>
      <c r="F4372"/>
      <c r="G4372"/>
    </row>
    <row r="4373" spans="5:7" x14ac:dyDescent="0.15">
      <c r="E4373"/>
      <c r="F4373"/>
      <c r="G4373"/>
    </row>
    <row r="4374" spans="5:7" x14ac:dyDescent="0.15">
      <c r="E4374"/>
      <c r="F4374"/>
      <c r="G4374"/>
    </row>
    <row r="4375" spans="5:7" x14ac:dyDescent="0.15">
      <c r="E4375"/>
      <c r="F4375"/>
      <c r="G4375"/>
    </row>
    <row r="4376" spans="5:7" x14ac:dyDescent="0.15">
      <c r="E4376"/>
      <c r="F4376"/>
      <c r="G4376"/>
    </row>
    <row r="4377" spans="5:7" x14ac:dyDescent="0.15">
      <c r="E4377"/>
      <c r="F4377"/>
      <c r="G4377"/>
    </row>
    <row r="4378" spans="5:7" x14ac:dyDescent="0.15">
      <c r="E4378"/>
      <c r="F4378"/>
      <c r="G4378"/>
    </row>
    <row r="4379" spans="5:7" x14ac:dyDescent="0.15">
      <c r="E4379"/>
      <c r="F4379"/>
      <c r="G4379"/>
    </row>
    <row r="4380" spans="5:7" x14ac:dyDescent="0.15">
      <c r="E4380"/>
      <c r="F4380"/>
      <c r="G4380"/>
    </row>
    <row r="4381" spans="5:7" x14ac:dyDescent="0.15">
      <c r="E4381"/>
      <c r="F4381"/>
      <c r="G4381"/>
    </row>
    <row r="4382" spans="5:7" x14ac:dyDescent="0.15">
      <c r="E4382"/>
      <c r="F4382"/>
      <c r="G4382"/>
    </row>
    <row r="4383" spans="5:7" x14ac:dyDescent="0.15">
      <c r="E4383"/>
      <c r="F4383"/>
      <c r="G4383"/>
    </row>
    <row r="4384" spans="5:7" x14ac:dyDescent="0.15">
      <c r="E4384"/>
      <c r="F4384"/>
      <c r="G4384"/>
    </row>
    <row r="4385" spans="5:7" x14ac:dyDescent="0.15">
      <c r="E4385"/>
      <c r="F4385"/>
      <c r="G4385"/>
    </row>
    <row r="4386" spans="5:7" x14ac:dyDescent="0.15">
      <c r="E4386"/>
      <c r="F4386"/>
      <c r="G4386"/>
    </row>
    <row r="4387" spans="5:7" x14ac:dyDescent="0.15">
      <c r="E4387"/>
      <c r="F4387"/>
      <c r="G4387"/>
    </row>
    <row r="4388" spans="5:7" x14ac:dyDescent="0.15">
      <c r="E4388"/>
      <c r="F4388"/>
      <c r="G4388"/>
    </row>
    <row r="4389" spans="5:7" x14ac:dyDescent="0.15">
      <c r="E4389"/>
      <c r="F4389"/>
      <c r="G4389"/>
    </row>
    <row r="4390" spans="5:7" x14ac:dyDescent="0.15">
      <c r="E4390"/>
      <c r="F4390"/>
      <c r="G4390"/>
    </row>
    <row r="4391" spans="5:7" x14ac:dyDescent="0.15">
      <c r="E4391"/>
      <c r="F4391"/>
      <c r="G4391"/>
    </row>
    <row r="4392" spans="5:7" x14ac:dyDescent="0.15">
      <c r="E4392"/>
      <c r="F4392"/>
      <c r="G4392"/>
    </row>
    <row r="4393" spans="5:7" x14ac:dyDescent="0.15">
      <c r="E4393"/>
      <c r="F4393"/>
      <c r="G4393"/>
    </row>
    <row r="4394" spans="5:7" x14ac:dyDescent="0.15">
      <c r="E4394"/>
      <c r="F4394"/>
      <c r="G4394"/>
    </row>
    <row r="4395" spans="5:7" x14ac:dyDescent="0.15">
      <c r="E4395"/>
      <c r="F4395"/>
      <c r="G4395"/>
    </row>
    <row r="4396" spans="5:7" x14ac:dyDescent="0.15">
      <c r="E4396"/>
      <c r="F4396"/>
      <c r="G4396"/>
    </row>
    <row r="4397" spans="5:7" x14ac:dyDescent="0.15">
      <c r="E4397"/>
      <c r="F4397"/>
      <c r="G4397"/>
    </row>
    <row r="4398" spans="5:7" x14ac:dyDescent="0.15">
      <c r="E4398"/>
      <c r="F4398"/>
      <c r="G4398"/>
    </row>
    <row r="4399" spans="5:7" x14ac:dyDescent="0.15">
      <c r="E4399"/>
      <c r="F4399"/>
      <c r="G4399"/>
    </row>
    <row r="4400" spans="5:7" x14ac:dyDescent="0.15">
      <c r="E4400"/>
      <c r="F4400"/>
      <c r="G4400"/>
    </row>
    <row r="4401" spans="5:7" x14ac:dyDescent="0.15">
      <c r="E4401"/>
      <c r="F4401"/>
      <c r="G4401"/>
    </row>
    <row r="4402" spans="5:7" x14ac:dyDescent="0.15">
      <c r="E4402"/>
      <c r="F4402"/>
      <c r="G4402"/>
    </row>
    <row r="4403" spans="5:7" x14ac:dyDescent="0.15">
      <c r="E4403"/>
      <c r="F4403"/>
      <c r="G4403"/>
    </row>
    <row r="4404" spans="5:7" x14ac:dyDescent="0.15">
      <c r="E4404"/>
      <c r="F4404"/>
      <c r="G4404"/>
    </row>
    <row r="4405" spans="5:7" x14ac:dyDescent="0.15">
      <c r="E4405"/>
      <c r="F4405"/>
      <c r="G4405"/>
    </row>
    <row r="4406" spans="5:7" x14ac:dyDescent="0.15">
      <c r="E4406"/>
      <c r="F4406"/>
      <c r="G4406"/>
    </row>
    <row r="4407" spans="5:7" x14ac:dyDescent="0.15">
      <c r="E4407"/>
      <c r="F4407"/>
      <c r="G4407"/>
    </row>
    <row r="4408" spans="5:7" x14ac:dyDescent="0.15">
      <c r="E4408"/>
      <c r="F4408"/>
      <c r="G4408"/>
    </row>
    <row r="4409" spans="5:7" x14ac:dyDescent="0.15">
      <c r="E4409"/>
      <c r="F4409"/>
      <c r="G4409"/>
    </row>
    <row r="4410" spans="5:7" x14ac:dyDescent="0.15">
      <c r="E4410"/>
      <c r="F4410"/>
      <c r="G4410"/>
    </row>
    <row r="4411" spans="5:7" x14ac:dyDescent="0.15">
      <c r="E4411"/>
      <c r="F4411"/>
      <c r="G4411"/>
    </row>
    <row r="4412" spans="5:7" x14ac:dyDescent="0.15">
      <c r="E4412"/>
      <c r="F4412"/>
      <c r="G4412"/>
    </row>
    <row r="4413" spans="5:7" x14ac:dyDescent="0.15">
      <c r="E4413"/>
      <c r="F4413"/>
      <c r="G4413"/>
    </row>
    <row r="4414" spans="5:7" x14ac:dyDescent="0.15">
      <c r="E4414"/>
      <c r="F4414"/>
      <c r="G4414"/>
    </row>
    <row r="4415" spans="5:7" x14ac:dyDescent="0.15">
      <c r="E4415"/>
      <c r="F4415"/>
      <c r="G4415"/>
    </row>
    <row r="4416" spans="5:7" x14ac:dyDescent="0.15">
      <c r="E4416"/>
      <c r="F4416"/>
      <c r="G4416"/>
    </row>
    <row r="4417" spans="5:7" x14ac:dyDescent="0.15">
      <c r="E4417"/>
      <c r="F4417"/>
      <c r="G4417"/>
    </row>
    <row r="4418" spans="5:7" x14ac:dyDescent="0.15">
      <c r="E4418"/>
      <c r="F4418"/>
      <c r="G4418"/>
    </row>
    <row r="4419" spans="5:7" x14ac:dyDescent="0.15">
      <c r="E4419"/>
      <c r="F4419"/>
      <c r="G4419"/>
    </row>
    <row r="4420" spans="5:7" x14ac:dyDescent="0.15">
      <c r="E4420"/>
      <c r="F4420"/>
      <c r="G4420"/>
    </row>
    <row r="4421" spans="5:7" x14ac:dyDescent="0.15">
      <c r="E4421"/>
      <c r="F4421"/>
      <c r="G4421"/>
    </row>
    <row r="4422" spans="5:7" x14ac:dyDescent="0.15">
      <c r="E4422"/>
      <c r="F4422"/>
      <c r="G4422"/>
    </row>
    <row r="4423" spans="5:7" x14ac:dyDescent="0.15">
      <c r="E4423"/>
      <c r="F4423"/>
      <c r="G4423"/>
    </row>
    <row r="4424" spans="5:7" x14ac:dyDescent="0.15">
      <c r="E4424"/>
      <c r="F4424"/>
      <c r="G4424"/>
    </row>
    <row r="4425" spans="5:7" x14ac:dyDescent="0.15">
      <c r="E4425"/>
      <c r="F4425"/>
      <c r="G4425"/>
    </row>
    <row r="4426" spans="5:7" x14ac:dyDescent="0.15">
      <c r="E4426"/>
      <c r="F4426"/>
      <c r="G4426"/>
    </row>
    <row r="4427" spans="5:7" x14ac:dyDescent="0.15">
      <c r="E4427"/>
      <c r="F4427"/>
      <c r="G4427"/>
    </row>
    <row r="4428" spans="5:7" x14ac:dyDescent="0.15">
      <c r="E4428"/>
      <c r="F4428"/>
      <c r="G4428"/>
    </row>
    <row r="4429" spans="5:7" x14ac:dyDescent="0.15">
      <c r="E4429"/>
      <c r="F4429"/>
      <c r="G4429"/>
    </row>
    <row r="4430" spans="5:7" x14ac:dyDescent="0.15">
      <c r="E4430"/>
      <c r="F4430"/>
      <c r="G4430"/>
    </row>
    <row r="4431" spans="5:7" x14ac:dyDescent="0.15">
      <c r="E4431"/>
      <c r="F4431"/>
      <c r="G4431"/>
    </row>
    <row r="4432" spans="5:7" x14ac:dyDescent="0.15">
      <c r="E4432"/>
      <c r="F4432"/>
      <c r="G4432"/>
    </row>
    <row r="4433" spans="5:7" x14ac:dyDescent="0.15">
      <c r="E4433"/>
      <c r="F4433"/>
      <c r="G4433"/>
    </row>
    <row r="4434" spans="5:7" x14ac:dyDescent="0.15">
      <c r="E4434"/>
      <c r="F4434"/>
      <c r="G4434"/>
    </row>
    <row r="4435" spans="5:7" x14ac:dyDescent="0.15">
      <c r="E4435"/>
      <c r="F4435"/>
      <c r="G4435"/>
    </row>
    <row r="4436" spans="5:7" x14ac:dyDescent="0.15">
      <c r="E4436"/>
      <c r="F4436"/>
      <c r="G4436"/>
    </row>
    <row r="4437" spans="5:7" x14ac:dyDescent="0.15">
      <c r="E4437"/>
      <c r="F4437"/>
      <c r="G4437"/>
    </row>
    <row r="4438" spans="5:7" x14ac:dyDescent="0.15">
      <c r="E4438"/>
      <c r="F4438"/>
      <c r="G4438"/>
    </row>
    <row r="4439" spans="5:7" x14ac:dyDescent="0.15">
      <c r="E4439"/>
      <c r="F4439"/>
      <c r="G4439"/>
    </row>
    <row r="4440" spans="5:7" x14ac:dyDescent="0.15">
      <c r="E4440"/>
      <c r="F4440"/>
      <c r="G4440"/>
    </row>
    <row r="4441" spans="5:7" x14ac:dyDescent="0.15">
      <c r="E4441"/>
      <c r="F4441"/>
      <c r="G4441"/>
    </row>
    <row r="4442" spans="5:7" x14ac:dyDescent="0.15">
      <c r="E4442"/>
      <c r="F4442"/>
      <c r="G4442"/>
    </row>
    <row r="4443" spans="5:7" x14ac:dyDescent="0.15">
      <c r="E4443"/>
      <c r="F4443"/>
      <c r="G4443"/>
    </row>
    <row r="4444" spans="5:7" x14ac:dyDescent="0.15">
      <c r="E4444"/>
      <c r="F4444"/>
      <c r="G4444"/>
    </row>
    <row r="4445" spans="5:7" x14ac:dyDescent="0.15">
      <c r="E4445"/>
      <c r="F4445"/>
      <c r="G4445"/>
    </row>
    <row r="4446" spans="5:7" x14ac:dyDescent="0.15">
      <c r="E4446"/>
      <c r="F4446"/>
      <c r="G4446"/>
    </row>
    <row r="4447" spans="5:7" x14ac:dyDescent="0.15">
      <c r="E4447"/>
      <c r="F4447"/>
      <c r="G4447"/>
    </row>
    <row r="4448" spans="5:7" x14ac:dyDescent="0.15">
      <c r="E4448"/>
      <c r="F4448"/>
      <c r="G4448"/>
    </row>
    <row r="4449" spans="5:7" x14ac:dyDescent="0.15">
      <c r="E4449"/>
      <c r="F4449"/>
      <c r="G4449"/>
    </row>
    <row r="4450" spans="5:7" x14ac:dyDescent="0.15">
      <c r="E4450"/>
      <c r="F4450"/>
      <c r="G4450"/>
    </row>
    <row r="4451" spans="5:7" x14ac:dyDescent="0.15">
      <c r="E4451"/>
      <c r="F4451"/>
      <c r="G4451"/>
    </row>
    <row r="4452" spans="5:7" x14ac:dyDescent="0.15">
      <c r="E4452"/>
      <c r="F4452"/>
      <c r="G4452"/>
    </row>
    <row r="4453" spans="5:7" x14ac:dyDescent="0.15">
      <c r="E4453"/>
      <c r="F4453"/>
      <c r="G4453"/>
    </row>
    <row r="4454" spans="5:7" x14ac:dyDescent="0.15">
      <c r="E4454"/>
      <c r="F4454"/>
      <c r="G4454"/>
    </row>
    <row r="4455" spans="5:7" x14ac:dyDescent="0.15">
      <c r="E4455"/>
      <c r="F4455"/>
      <c r="G4455"/>
    </row>
    <row r="4456" spans="5:7" x14ac:dyDescent="0.15">
      <c r="E4456"/>
      <c r="F4456"/>
      <c r="G4456"/>
    </row>
    <row r="4457" spans="5:7" x14ac:dyDescent="0.15">
      <c r="E4457"/>
      <c r="F4457"/>
      <c r="G4457"/>
    </row>
    <row r="4458" spans="5:7" x14ac:dyDescent="0.15">
      <c r="E4458"/>
      <c r="F4458"/>
      <c r="G4458"/>
    </row>
    <row r="4459" spans="5:7" x14ac:dyDescent="0.15">
      <c r="E4459"/>
      <c r="F4459"/>
      <c r="G4459"/>
    </row>
    <row r="4460" spans="5:7" x14ac:dyDescent="0.15">
      <c r="E4460"/>
      <c r="F4460"/>
      <c r="G4460"/>
    </row>
    <row r="4461" spans="5:7" x14ac:dyDescent="0.15">
      <c r="E4461"/>
      <c r="F4461"/>
      <c r="G4461"/>
    </row>
    <row r="4462" spans="5:7" x14ac:dyDescent="0.15">
      <c r="E4462"/>
      <c r="F4462"/>
      <c r="G4462"/>
    </row>
    <row r="4463" spans="5:7" x14ac:dyDescent="0.15">
      <c r="E4463"/>
      <c r="F4463"/>
      <c r="G4463"/>
    </row>
    <row r="4464" spans="5:7" x14ac:dyDescent="0.15">
      <c r="E4464"/>
      <c r="F4464"/>
      <c r="G4464"/>
    </row>
    <row r="4465" spans="5:7" x14ac:dyDescent="0.15">
      <c r="E4465"/>
      <c r="F4465"/>
      <c r="G4465"/>
    </row>
    <row r="4466" spans="5:7" x14ac:dyDescent="0.15">
      <c r="E4466"/>
      <c r="F4466"/>
      <c r="G4466"/>
    </row>
    <row r="4467" spans="5:7" x14ac:dyDescent="0.15">
      <c r="E4467"/>
      <c r="F4467"/>
      <c r="G4467"/>
    </row>
    <row r="4468" spans="5:7" x14ac:dyDescent="0.15">
      <c r="E4468"/>
      <c r="F4468"/>
      <c r="G4468"/>
    </row>
    <row r="4469" spans="5:7" x14ac:dyDescent="0.15">
      <c r="E4469"/>
      <c r="F4469"/>
      <c r="G4469"/>
    </row>
    <row r="4470" spans="5:7" x14ac:dyDescent="0.15">
      <c r="E4470"/>
      <c r="F4470"/>
      <c r="G4470"/>
    </row>
    <row r="4471" spans="5:7" x14ac:dyDescent="0.15">
      <c r="E4471"/>
      <c r="F4471"/>
      <c r="G4471"/>
    </row>
    <row r="4472" spans="5:7" x14ac:dyDescent="0.15">
      <c r="E4472"/>
      <c r="F4472"/>
      <c r="G4472"/>
    </row>
    <row r="4473" spans="5:7" x14ac:dyDescent="0.15">
      <c r="E4473"/>
      <c r="F4473"/>
      <c r="G4473"/>
    </row>
    <row r="4474" spans="5:7" x14ac:dyDescent="0.15">
      <c r="E4474"/>
      <c r="F4474"/>
      <c r="G4474"/>
    </row>
    <row r="4475" spans="5:7" x14ac:dyDescent="0.15">
      <c r="E4475"/>
      <c r="F4475"/>
      <c r="G4475"/>
    </row>
    <row r="4476" spans="5:7" x14ac:dyDescent="0.15">
      <c r="E4476"/>
      <c r="F4476"/>
      <c r="G4476"/>
    </row>
    <row r="4477" spans="5:7" x14ac:dyDescent="0.15">
      <c r="E4477"/>
      <c r="F4477"/>
      <c r="G4477"/>
    </row>
    <row r="4478" spans="5:7" x14ac:dyDescent="0.15">
      <c r="E4478"/>
      <c r="F4478"/>
      <c r="G4478"/>
    </row>
    <row r="4479" spans="5:7" x14ac:dyDescent="0.15">
      <c r="E4479"/>
      <c r="F4479"/>
      <c r="G4479"/>
    </row>
    <row r="4480" spans="5:7" x14ac:dyDescent="0.15">
      <c r="E4480"/>
      <c r="F4480"/>
      <c r="G4480"/>
    </row>
    <row r="4481" spans="5:7" x14ac:dyDescent="0.15">
      <c r="E4481"/>
      <c r="F4481"/>
      <c r="G4481"/>
    </row>
    <row r="4482" spans="5:7" x14ac:dyDescent="0.15">
      <c r="E4482"/>
      <c r="F4482"/>
      <c r="G4482"/>
    </row>
    <row r="4483" spans="5:7" x14ac:dyDescent="0.15">
      <c r="E4483"/>
      <c r="F4483"/>
      <c r="G4483"/>
    </row>
    <row r="4484" spans="5:7" x14ac:dyDescent="0.15">
      <c r="E4484"/>
      <c r="F4484"/>
      <c r="G4484"/>
    </row>
    <row r="4485" spans="5:7" x14ac:dyDescent="0.15">
      <c r="E4485"/>
      <c r="F4485"/>
      <c r="G4485"/>
    </row>
    <row r="4486" spans="5:7" x14ac:dyDescent="0.15">
      <c r="E4486"/>
      <c r="F4486"/>
      <c r="G4486"/>
    </row>
    <row r="4487" spans="5:7" x14ac:dyDescent="0.15">
      <c r="E4487"/>
      <c r="F4487"/>
      <c r="G4487"/>
    </row>
    <row r="4488" spans="5:7" x14ac:dyDescent="0.15">
      <c r="E4488"/>
      <c r="F4488"/>
      <c r="G4488"/>
    </row>
    <row r="4489" spans="5:7" x14ac:dyDescent="0.15">
      <c r="E4489"/>
      <c r="F4489"/>
      <c r="G4489"/>
    </row>
    <row r="4490" spans="5:7" x14ac:dyDescent="0.15">
      <c r="E4490"/>
      <c r="F4490"/>
      <c r="G4490"/>
    </row>
    <row r="4491" spans="5:7" x14ac:dyDescent="0.15">
      <c r="E4491"/>
      <c r="F4491"/>
      <c r="G4491"/>
    </row>
    <row r="4492" spans="5:7" x14ac:dyDescent="0.15">
      <c r="E4492"/>
      <c r="F4492"/>
      <c r="G4492"/>
    </row>
    <row r="4493" spans="5:7" x14ac:dyDescent="0.15">
      <c r="E4493"/>
      <c r="F4493"/>
      <c r="G4493"/>
    </row>
    <row r="4494" spans="5:7" x14ac:dyDescent="0.15">
      <c r="E4494"/>
      <c r="F4494"/>
      <c r="G4494"/>
    </row>
    <row r="4495" spans="5:7" x14ac:dyDescent="0.15">
      <c r="E4495"/>
      <c r="F4495"/>
      <c r="G4495"/>
    </row>
    <row r="4496" spans="5:7" x14ac:dyDescent="0.15">
      <c r="E4496"/>
      <c r="F4496"/>
      <c r="G4496"/>
    </row>
    <row r="4497" spans="5:7" x14ac:dyDescent="0.15">
      <c r="E4497"/>
      <c r="F4497"/>
      <c r="G4497"/>
    </row>
    <row r="4498" spans="5:7" x14ac:dyDescent="0.15">
      <c r="E4498"/>
      <c r="F4498"/>
      <c r="G4498"/>
    </row>
    <row r="4499" spans="5:7" x14ac:dyDescent="0.15">
      <c r="E4499"/>
      <c r="F4499"/>
      <c r="G4499"/>
    </row>
    <row r="4500" spans="5:7" x14ac:dyDescent="0.15">
      <c r="E4500"/>
      <c r="F4500"/>
      <c r="G4500"/>
    </row>
    <row r="4501" spans="5:7" x14ac:dyDescent="0.15">
      <c r="E4501"/>
      <c r="F4501"/>
      <c r="G4501"/>
    </row>
    <row r="4502" spans="5:7" x14ac:dyDescent="0.15">
      <c r="E4502"/>
      <c r="F4502"/>
      <c r="G4502"/>
    </row>
    <row r="4503" spans="5:7" x14ac:dyDescent="0.15">
      <c r="E4503"/>
      <c r="F4503"/>
      <c r="G4503"/>
    </row>
    <row r="4504" spans="5:7" x14ac:dyDescent="0.15">
      <c r="E4504"/>
      <c r="F4504"/>
      <c r="G4504"/>
    </row>
    <row r="4505" spans="5:7" x14ac:dyDescent="0.15">
      <c r="E4505"/>
      <c r="F4505"/>
      <c r="G4505"/>
    </row>
    <row r="4506" spans="5:7" x14ac:dyDescent="0.15">
      <c r="E4506"/>
      <c r="F4506"/>
      <c r="G4506"/>
    </row>
    <row r="4507" spans="5:7" x14ac:dyDescent="0.15">
      <c r="E4507"/>
      <c r="F4507"/>
      <c r="G4507"/>
    </row>
    <row r="4508" spans="5:7" x14ac:dyDescent="0.15">
      <c r="E4508"/>
      <c r="F4508"/>
      <c r="G4508"/>
    </row>
    <row r="4509" spans="5:7" x14ac:dyDescent="0.15">
      <c r="E4509"/>
      <c r="F4509"/>
      <c r="G4509"/>
    </row>
    <row r="4510" spans="5:7" x14ac:dyDescent="0.15">
      <c r="E4510"/>
      <c r="F4510"/>
      <c r="G4510"/>
    </row>
    <row r="4511" spans="5:7" x14ac:dyDescent="0.15">
      <c r="E4511"/>
      <c r="F4511"/>
      <c r="G4511"/>
    </row>
    <row r="4512" spans="5:7" x14ac:dyDescent="0.15">
      <c r="E4512"/>
      <c r="F4512"/>
      <c r="G4512"/>
    </row>
    <row r="4513" spans="5:7" x14ac:dyDescent="0.15">
      <c r="E4513"/>
      <c r="F4513"/>
      <c r="G4513"/>
    </row>
    <row r="4514" spans="5:7" x14ac:dyDescent="0.15">
      <c r="E4514"/>
      <c r="F4514"/>
      <c r="G4514"/>
    </row>
    <row r="4515" spans="5:7" x14ac:dyDescent="0.15">
      <c r="E4515"/>
      <c r="F4515"/>
      <c r="G4515"/>
    </row>
    <row r="4516" spans="5:7" x14ac:dyDescent="0.15">
      <c r="E4516"/>
      <c r="F4516"/>
      <c r="G4516"/>
    </row>
    <row r="4517" spans="5:7" x14ac:dyDescent="0.15">
      <c r="E4517"/>
      <c r="F4517"/>
      <c r="G4517"/>
    </row>
    <row r="4518" spans="5:7" x14ac:dyDescent="0.15">
      <c r="E4518"/>
      <c r="F4518"/>
      <c r="G4518"/>
    </row>
    <row r="4519" spans="5:7" x14ac:dyDescent="0.15">
      <c r="E4519"/>
      <c r="F4519"/>
      <c r="G4519"/>
    </row>
    <row r="4520" spans="5:7" x14ac:dyDescent="0.15">
      <c r="E4520"/>
      <c r="F4520"/>
      <c r="G4520"/>
    </row>
    <row r="4521" spans="5:7" x14ac:dyDescent="0.15">
      <c r="E4521"/>
      <c r="F4521"/>
      <c r="G4521"/>
    </row>
    <row r="4522" spans="5:7" x14ac:dyDescent="0.15">
      <c r="E4522"/>
      <c r="F4522"/>
      <c r="G4522"/>
    </row>
    <row r="4523" spans="5:7" x14ac:dyDescent="0.15">
      <c r="E4523"/>
      <c r="F4523"/>
      <c r="G4523"/>
    </row>
    <row r="4524" spans="5:7" x14ac:dyDescent="0.15">
      <c r="E4524"/>
      <c r="F4524"/>
      <c r="G4524"/>
    </row>
    <row r="4525" spans="5:7" x14ac:dyDescent="0.15">
      <c r="E4525"/>
      <c r="F4525"/>
      <c r="G4525"/>
    </row>
    <row r="4526" spans="5:7" x14ac:dyDescent="0.15">
      <c r="E4526"/>
      <c r="F4526"/>
      <c r="G4526"/>
    </row>
    <row r="4527" spans="5:7" x14ac:dyDescent="0.15">
      <c r="E4527"/>
      <c r="F4527"/>
      <c r="G4527"/>
    </row>
    <row r="4528" spans="5:7" x14ac:dyDescent="0.15">
      <c r="E4528"/>
      <c r="F4528"/>
      <c r="G4528"/>
    </row>
    <row r="4529" spans="5:7" x14ac:dyDescent="0.15">
      <c r="E4529"/>
      <c r="F4529"/>
      <c r="G4529"/>
    </row>
    <row r="4530" spans="5:7" x14ac:dyDescent="0.15">
      <c r="E4530"/>
      <c r="F4530"/>
      <c r="G4530"/>
    </row>
    <row r="4531" spans="5:7" x14ac:dyDescent="0.15">
      <c r="E4531"/>
      <c r="F4531"/>
      <c r="G4531"/>
    </row>
    <row r="4532" spans="5:7" x14ac:dyDescent="0.15">
      <c r="E4532"/>
      <c r="F4532"/>
      <c r="G4532"/>
    </row>
    <row r="4533" spans="5:7" x14ac:dyDescent="0.15">
      <c r="E4533"/>
      <c r="F4533"/>
      <c r="G4533"/>
    </row>
    <row r="4534" spans="5:7" x14ac:dyDescent="0.15">
      <c r="E4534"/>
      <c r="F4534"/>
      <c r="G4534"/>
    </row>
    <row r="4535" spans="5:7" x14ac:dyDescent="0.15">
      <c r="E4535"/>
      <c r="F4535"/>
      <c r="G4535"/>
    </row>
    <row r="4536" spans="5:7" x14ac:dyDescent="0.15">
      <c r="E4536"/>
      <c r="F4536"/>
      <c r="G4536"/>
    </row>
    <row r="4537" spans="5:7" x14ac:dyDescent="0.15">
      <c r="E4537"/>
      <c r="F4537"/>
      <c r="G4537"/>
    </row>
    <row r="4538" spans="5:7" x14ac:dyDescent="0.15">
      <c r="E4538"/>
      <c r="F4538"/>
      <c r="G4538"/>
    </row>
    <row r="4539" spans="5:7" x14ac:dyDescent="0.15">
      <c r="E4539"/>
      <c r="F4539"/>
      <c r="G4539"/>
    </row>
    <row r="4540" spans="5:7" x14ac:dyDescent="0.15">
      <c r="E4540"/>
      <c r="F4540"/>
      <c r="G4540"/>
    </row>
    <row r="4541" spans="5:7" x14ac:dyDescent="0.15">
      <c r="E4541"/>
      <c r="F4541"/>
      <c r="G4541"/>
    </row>
    <row r="4542" spans="5:7" x14ac:dyDescent="0.15">
      <c r="E4542"/>
      <c r="F4542"/>
      <c r="G4542"/>
    </row>
    <row r="4543" spans="5:7" x14ac:dyDescent="0.15">
      <c r="E4543"/>
      <c r="F4543"/>
      <c r="G4543"/>
    </row>
    <row r="4544" spans="5:7" x14ac:dyDescent="0.15">
      <c r="E4544"/>
      <c r="F4544"/>
      <c r="G4544"/>
    </row>
    <row r="4545" spans="5:7" x14ac:dyDescent="0.15">
      <c r="E4545"/>
      <c r="F4545"/>
      <c r="G4545"/>
    </row>
    <row r="4546" spans="5:7" x14ac:dyDescent="0.15">
      <c r="E4546"/>
      <c r="F4546"/>
      <c r="G4546"/>
    </row>
    <row r="4547" spans="5:7" x14ac:dyDescent="0.15">
      <c r="E4547"/>
      <c r="F4547"/>
      <c r="G4547"/>
    </row>
    <row r="4548" spans="5:7" x14ac:dyDescent="0.15">
      <c r="E4548"/>
      <c r="F4548"/>
      <c r="G4548"/>
    </row>
    <row r="4549" spans="5:7" x14ac:dyDescent="0.15">
      <c r="E4549"/>
      <c r="F4549"/>
      <c r="G4549"/>
    </row>
    <row r="4550" spans="5:7" x14ac:dyDescent="0.15">
      <c r="E4550"/>
      <c r="F4550"/>
      <c r="G4550"/>
    </row>
    <row r="4551" spans="5:7" x14ac:dyDescent="0.15">
      <c r="E4551"/>
      <c r="F4551"/>
      <c r="G4551"/>
    </row>
    <row r="4552" spans="5:7" x14ac:dyDescent="0.15">
      <c r="E4552"/>
      <c r="F4552"/>
      <c r="G4552"/>
    </row>
    <row r="4553" spans="5:7" x14ac:dyDescent="0.15">
      <c r="E4553"/>
      <c r="F4553"/>
      <c r="G4553"/>
    </row>
    <row r="4554" spans="5:7" x14ac:dyDescent="0.15">
      <c r="E4554"/>
      <c r="F4554"/>
      <c r="G4554"/>
    </row>
    <row r="4555" spans="5:7" x14ac:dyDescent="0.15">
      <c r="E4555"/>
      <c r="F4555"/>
      <c r="G4555"/>
    </row>
    <row r="4556" spans="5:7" x14ac:dyDescent="0.15">
      <c r="E4556"/>
      <c r="F4556"/>
      <c r="G4556"/>
    </row>
    <row r="4557" spans="5:7" x14ac:dyDescent="0.15">
      <c r="E4557"/>
      <c r="F4557"/>
      <c r="G4557"/>
    </row>
    <row r="4558" spans="5:7" x14ac:dyDescent="0.15">
      <c r="E4558"/>
      <c r="F4558"/>
      <c r="G4558"/>
    </row>
    <row r="4559" spans="5:7" x14ac:dyDescent="0.15">
      <c r="E4559"/>
      <c r="F4559"/>
      <c r="G4559"/>
    </row>
    <row r="4560" spans="5:7" x14ac:dyDescent="0.15">
      <c r="E4560"/>
      <c r="F4560"/>
      <c r="G4560"/>
    </row>
    <row r="4561" spans="5:7" x14ac:dyDescent="0.15">
      <c r="E4561"/>
      <c r="F4561"/>
      <c r="G4561"/>
    </row>
    <row r="4562" spans="5:7" x14ac:dyDescent="0.15">
      <c r="E4562"/>
      <c r="F4562"/>
      <c r="G4562"/>
    </row>
    <row r="4563" spans="5:7" x14ac:dyDescent="0.15">
      <c r="E4563"/>
      <c r="F4563"/>
      <c r="G4563"/>
    </row>
    <row r="4564" spans="5:7" x14ac:dyDescent="0.15">
      <c r="E4564"/>
      <c r="F4564"/>
      <c r="G4564"/>
    </row>
    <row r="4565" spans="5:7" x14ac:dyDescent="0.15">
      <c r="E4565"/>
      <c r="F4565"/>
      <c r="G4565"/>
    </row>
    <row r="4566" spans="5:7" x14ac:dyDescent="0.15">
      <c r="E4566"/>
      <c r="F4566"/>
      <c r="G4566"/>
    </row>
    <row r="4567" spans="5:7" x14ac:dyDescent="0.15">
      <c r="E4567"/>
      <c r="F4567"/>
      <c r="G4567"/>
    </row>
    <row r="4568" spans="5:7" x14ac:dyDescent="0.15">
      <c r="E4568"/>
      <c r="F4568"/>
      <c r="G4568"/>
    </row>
    <row r="4569" spans="5:7" x14ac:dyDescent="0.15">
      <c r="E4569"/>
      <c r="F4569"/>
      <c r="G4569"/>
    </row>
    <row r="4570" spans="5:7" x14ac:dyDescent="0.15">
      <c r="E4570"/>
      <c r="F4570"/>
      <c r="G4570"/>
    </row>
    <row r="4571" spans="5:7" x14ac:dyDescent="0.15">
      <c r="E4571"/>
      <c r="F4571"/>
      <c r="G4571"/>
    </row>
    <row r="4572" spans="5:7" x14ac:dyDescent="0.15">
      <c r="E4572"/>
      <c r="F4572"/>
      <c r="G4572"/>
    </row>
    <row r="4573" spans="5:7" x14ac:dyDescent="0.15">
      <c r="E4573"/>
      <c r="F4573"/>
      <c r="G4573"/>
    </row>
    <row r="4574" spans="5:7" x14ac:dyDescent="0.15">
      <c r="E4574"/>
      <c r="F4574"/>
      <c r="G4574"/>
    </row>
    <row r="4575" spans="5:7" x14ac:dyDescent="0.15">
      <c r="E4575"/>
      <c r="F4575"/>
      <c r="G4575"/>
    </row>
    <row r="4576" spans="5:7" x14ac:dyDescent="0.15">
      <c r="E4576"/>
      <c r="F4576"/>
      <c r="G4576"/>
    </row>
    <row r="4577" spans="5:7" x14ac:dyDescent="0.15">
      <c r="E4577"/>
      <c r="F4577"/>
      <c r="G4577"/>
    </row>
    <row r="4578" spans="5:7" x14ac:dyDescent="0.15">
      <c r="E4578"/>
      <c r="F4578"/>
      <c r="G4578"/>
    </row>
    <row r="4579" spans="5:7" x14ac:dyDescent="0.15">
      <c r="E4579"/>
      <c r="F4579"/>
      <c r="G4579"/>
    </row>
    <row r="4580" spans="5:7" x14ac:dyDescent="0.15">
      <c r="E4580"/>
      <c r="F4580"/>
      <c r="G4580"/>
    </row>
    <row r="4581" spans="5:7" x14ac:dyDescent="0.15">
      <c r="E4581"/>
      <c r="F4581"/>
      <c r="G4581"/>
    </row>
    <row r="4582" spans="5:7" x14ac:dyDescent="0.15">
      <c r="E4582"/>
      <c r="F4582"/>
      <c r="G4582"/>
    </row>
    <row r="4583" spans="5:7" x14ac:dyDescent="0.15">
      <c r="E4583"/>
      <c r="F4583"/>
      <c r="G4583"/>
    </row>
    <row r="4584" spans="5:7" x14ac:dyDescent="0.15">
      <c r="E4584"/>
      <c r="F4584"/>
      <c r="G4584"/>
    </row>
    <row r="4585" spans="5:7" x14ac:dyDescent="0.15">
      <c r="E4585"/>
      <c r="F4585"/>
      <c r="G4585"/>
    </row>
    <row r="4586" spans="5:7" x14ac:dyDescent="0.15">
      <c r="E4586"/>
      <c r="F4586"/>
      <c r="G4586"/>
    </row>
    <row r="4587" spans="5:7" x14ac:dyDescent="0.15">
      <c r="E4587"/>
      <c r="F4587"/>
      <c r="G4587"/>
    </row>
    <row r="4588" spans="5:7" x14ac:dyDescent="0.15">
      <c r="E4588"/>
      <c r="F4588"/>
      <c r="G4588"/>
    </row>
    <row r="4589" spans="5:7" x14ac:dyDescent="0.15">
      <c r="E4589"/>
      <c r="F4589"/>
      <c r="G4589"/>
    </row>
    <row r="4590" spans="5:7" x14ac:dyDescent="0.15">
      <c r="E4590"/>
      <c r="F4590"/>
      <c r="G4590"/>
    </row>
    <row r="4591" spans="5:7" x14ac:dyDescent="0.15">
      <c r="E4591"/>
      <c r="F4591"/>
      <c r="G4591"/>
    </row>
    <row r="4592" spans="5:7" x14ac:dyDescent="0.15">
      <c r="E4592"/>
      <c r="F4592"/>
      <c r="G4592"/>
    </row>
    <row r="4593" spans="5:7" x14ac:dyDescent="0.15">
      <c r="E4593"/>
      <c r="F4593"/>
      <c r="G4593"/>
    </row>
    <row r="4594" spans="5:7" x14ac:dyDescent="0.15">
      <c r="E4594"/>
      <c r="F4594"/>
      <c r="G4594"/>
    </row>
    <row r="4595" spans="5:7" x14ac:dyDescent="0.15">
      <c r="E4595"/>
      <c r="F4595"/>
      <c r="G4595"/>
    </row>
    <row r="4596" spans="5:7" x14ac:dyDescent="0.15">
      <c r="E4596"/>
      <c r="F4596"/>
      <c r="G4596"/>
    </row>
    <row r="4597" spans="5:7" x14ac:dyDescent="0.15">
      <c r="E4597"/>
      <c r="F4597"/>
      <c r="G4597"/>
    </row>
    <row r="4598" spans="5:7" x14ac:dyDescent="0.15">
      <c r="E4598"/>
      <c r="F4598"/>
      <c r="G4598"/>
    </row>
    <row r="4599" spans="5:7" x14ac:dyDescent="0.15">
      <c r="E4599"/>
      <c r="F4599"/>
      <c r="G4599"/>
    </row>
    <row r="4600" spans="5:7" x14ac:dyDescent="0.15">
      <c r="E4600"/>
      <c r="F4600"/>
      <c r="G4600"/>
    </row>
    <row r="4601" spans="5:7" x14ac:dyDescent="0.15">
      <c r="E4601"/>
      <c r="F4601"/>
      <c r="G4601"/>
    </row>
    <row r="4602" spans="5:7" x14ac:dyDescent="0.15">
      <c r="E4602"/>
      <c r="F4602"/>
      <c r="G4602"/>
    </row>
    <row r="4603" spans="5:7" x14ac:dyDescent="0.15">
      <c r="E4603"/>
      <c r="F4603"/>
      <c r="G4603"/>
    </row>
    <row r="4604" spans="5:7" x14ac:dyDescent="0.15">
      <c r="E4604"/>
      <c r="F4604"/>
      <c r="G4604"/>
    </row>
    <row r="4605" spans="5:7" x14ac:dyDescent="0.15">
      <c r="E4605"/>
      <c r="F4605"/>
      <c r="G4605"/>
    </row>
    <row r="4606" spans="5:7" x14ac:dyDescent="0.15">
      <c r="E4606"/>
      <c r="F4606"/>
      <c r="G4606"/>
    </row>
    <row r="4607" spans="5:7" x14ac:dyDescent="0.15">
      <c r="E4607"/>
      <c r="F4607"/>
      <c r="G4607"/>
    </row>
    <row r="4608" spans="5:7" x14ac:dyDescent="0.15">
      <c r="E4608"/>
      <c r="F4608"/>
      <c r="G4608"/>
    </row>
    <row r="4609" spans="5:7" x14ac:dyDescent="0.15">
      <c r="E4609"/>
      <c r="F4609"/>
      <c r="G4609"/>
    </row>
    <row r="4610" spans="5:7" x14ac:dyDescent="0.15">
      <c r="E4610"/>
      <c r="F4610"/>
      <c r="G4610"/>
    </row>
    <row r="4611" spans="5:7" x14ac:dyDescent="0.15">
      <c r="E4611"/>
      <c r="F4611"/>
      <c r="G4611"/>
    </row>
    <row r="4612" spans="5:7" x14ac:dyDescent="0.15">
      <c r="E4612"/>
      <c r="F4612"/>
      <c r="G4612"/>
    </row>
    <row r="4613" spans="5:7" x14ac:dyDescent="0.15">
      <c r="E4613"/>
      <c r="F4613"/>
      <c r="G4613"/>
    </row>
    <row r="4614" spans="5:7" x14ac:dyDescent="0.15">
      <c r="E4614"/>
      <c r="F4614"/>
      <c r="G4614"/>
    </row>
    <row r="4615" spans="5:7" x14ac:dyDescent="0.15">
      <c r="E4615"/>
      <c r="F4615"/>
      <c r="G4615"/>
    </row>
    <row r="4616" spans="5:7" x14ac:dyDescent="0.15">
      <c r="E4616"/>
      <c r="F4616"/>
      <c r="G4616"/>
    </row>
    <row r="4617" spans="5:7" x14ac:dyDescent="0.15">
      <c r="E4617"/>
      <c r="F4617"/>
      <c r="G4617"/>
    </row>
    <row r="4618" spans="5:7" x14ac:dyDescent="0.15">
      <c r="E4618"/>
      <c r="F4618"/>
      <c r="G4618"/>
    </row>
    <row r="4619" spans="5:7" x14ac:dyDescent="0.15">
      <c r="E4619"/>
      <c r="F4619"/>
      <c r="G4619"/>
    </row>
    <row r="4620" spans="5:7" x14ac:dyDescent="0.15">
      <c r="E4620"/>
      <c r="F4620"/>
      <c r="G4620"/>
    </row>
    <row r="4621" spans="5:7" x14ac:dyDescent="0.15">
      <c r="E4621"/>
      <c r="F4621"/>
      <c r="G4621"/>
    </row>
    <row r="4622" spans="5:7" x14ac:dyDescent="0.15">
      <c r="E4622"/>
      <c r="F4622"/>
      <c r="G4622"/>
    </row>
    <row r="4623" spans="5:7" x14ac:dyDescent="0.15">
      <c r="E4623"/>
      <c r="F4623"/>
      <c r="G4623"/>
    </row>
    <row r="4624" spans="5:7" x14ac:dyDescent="0.15">
      <c r="E4624"/>
      <c r="F4624"/>
      <c r="G4624"/>
    </row>
    <row r="4625" spans="5:7" x14ac:dyDescent="0.15">
      <c r="E4625"/>
      <c r="F4625"/>
      <c r="G4625"/>
    </row>
    <row r="4626" spans="5:7" x14ac:dyDescent="0.15">
      <c r="E4626"/>
      <c r="F4626"/>
      <c r="G4626"/>
    </row>
    <row r="4627" spans="5:7" x14ac:dyDescent="0.15">
      <c r="E4627"/>
      <c r="F4627"/>
      <c r="G4627"/>
    </row>
    <row r="4628" spans="5:7" x14ac:dyDescent="0.15">
      <c r="E4628"/>
      <c r="F4628"/>
      <c r="G4628"/>
    </row>
    <row r="4629" spans="5:7" x14ac:dyDescent="0.15">
      <c r="E4629"/>
      <c r="F4629"/>
      <c r="G4629"/>
    </row>
    <row r="4630" spans="5:7" x14ac:dyDescent="0.15">
      <c r="E4630"/>
      <c r="F4630"/>
      <c r="G4630"/>
    </row>
    <row r="4631" spans="5:7" x14ac:dyDescent="0.15">
      <c r="E4631"/>
      <c r="F4631"/>
      <c r="G4631"/>
    </row>
    <row r="4632" spans="5:7" x14ac:dyDescent="0.15">
      <c r="E4632"/>
      <c r="F4632"/>
      <c r="G4632"/>
    </row>
    <row r="4633" spans="5:7" x14ac:dyDescent="0.15">
      <c r="E4633"/>
      <c r="F4633"/>
      <c r="G4633"/>
    </row>
    <row r="4634" spans="5:7" x14ac:dyDescent="0.15">
      <c r="E4634"/>
      <c r="F4634"/>
      <c r="G4634"/>
    </row>
    <row r="4635" spans="5:7" x14ac:dyDescent="0.15">
      <c r="E4635"/>
      <c r="F4635"/>
      <c r="G4635"/>
    </row>
    <row r="4636" spans="5:7" x14ac:dyDescent="0.15">
      <c r="E4636"/>
      <c r="F4636"/>
      <c r="G4636"/>
    </row>
    <row r="4637" spans="5:7" x14ac:dyDescent="0.15">
      <c r="E4637"/>
      <c r="F4637"/>
      <c r="G4637"/>
    </row>
    <row r="4638" spans="5:7" x14ac:dyDescent="0.15">
      <c r="E4638"/>
      <c r="F4638"/>
      <c r="G4638"/>
    </row>
    <row r="4639" spans="5:7" x14ac:dyDescent="0.15">
      <c r="E4639"/>
      <c r="F4639"/>
      <c r="G4639"/>
    </row>
    <row r="4640" spans="5:7" x14ac:dyDescent="0.15">
      <c r="E4640"/>
      <c r="F4640"/>
      <c r="G4640"/>
    </row>
    <row r="4641" spans="5:7" x14ac:dyDescent="0.15">
      <c r="E4641"/>
      <c r="F4641"/>
      <c r="G4641"/>
    </row>
    <row r="4642" spans="5:7" x14ac:dyDescent="0.15">
      <c r="E4642"/>
      <c r="F4642"/>
      <c r="G4642"/>
    </row>
    <row r="4643" spans="5:7" x14ac:dyDescent="0.15">
      <c r="E4643"/>
      <c r="F4643"/>
      <c r="G4643"/>
    </row>
    <row r="4644" spans="5:7" x14ac:dyDescent="0.15">
      <c r="E4644"/>
      <c r="F4644"/>
      <c r="G4644"/>
    </row>
    <row r="4645" spans="5:7" x14ac:dyDescent="0.15">
      <c r="E4645"/>
      <c r="F4645"/>
      <c r="G4645"/>
    </row>
    <row r="4646" spans="5:7" x14ac:dyDescent="0.15">
      <c r="E4646"/>
      <c r="F4646"/>
      <c r="G4646"/>
    </row>
    <row r="4647" spans="5:7" x14ac:dyDescent="0.15">
      <c r="E4647"/>
      <c r="F4647"/>
      <c r="G4647"/>
    </row>
    <row r="4648" spans="5:7" x14ac:dyDescent="0.15">
      <c r="E4648"/>
      <c r="F4648"/>
      <c r="G4648"/>
    </row>
    <row r="4649" spans="5:7" x14ac:dyDescent="0.15">
      <c r="E4649"/>
      <c r="F4649"/>
      <c r="G4649"/>
    </row>
    <row r="4650" spans="5:7" x14ac:dyDescent="0.15">
      <c r="E4650"/>
      <c r="F4650"/>
      <c r="G4650"/>
    </row>
    <row r="4651" spans="5:7" x14ac:dyDescent="0.15">
      <c r="E4651"/>
      <c r="F4651"/>
      <c r="G4651"/>
    </row>
    <row r="4652" spans="5:7" x14ac:dyDescent="0.15">
      <c r="E4652"/>
      <c r="F4652"/>
      <c r="G4652"/>
    </row>
    <row r="4653" spans="5:7" x14ac:dyDescent="0.15">
      <c r="E4653"/>
      <c r="F4653"/>
      <c r="G4653"/>
    </row>
    <row r="4654" spans="5:7" x14ac:dyDescent="0.15">
      <c r="E4654"/>
      <c r="F4654"/>
      <c r="G4654"/>
    </row>
    <row r="4655" spans="5:7" x14ac:dyDescent="0.15">
      <c r="E4655"/>
      <c r="F4655"/>
      <c r="G4655"/>
    </row>
    <row r="4656" spans="5:7" x14ac:dyDescent="0.15">
      <c r="E4656"/>
      <c r="F4656"/>
      <c r="G4656"/>
    </row>
    <row r="4657" spans="5:7" x14ac:dyDescent="0.15">
      <c r="E4657"/>
      <c r="F4657"/>
      <c r="G4657"/>
    </row>
    <row r="4658" spans="5:7" x14ac:dyDescent="0.15">
      <c r="E4658"/>
      <c r="F4658"/>
      <c r="G4658"/>
    </row>
    <row r="4659" spans="5:7" x14ac:dyDescent="0.15">
      <c r="E4659"/>
      <c r="F4659"/>
      <c r="G4659"/>
    </row>
    <row r="4660" spans="5:7" x14ac:dyDescent="0.15">
      <c r="E4660"/>
      <c r="F4660"/>
      <c r="G4660"/>
    </row>
    <row r="4661" spans="5:7" x14ac:dyDescent="0.15">
      <c r="E4661"/>
      <c r="F4661"/>
      <c r="G4661"/>
    </row>
    <row r="4662" spans="5:7" x14ac:dyDescent="0.15">
      <c r="E4662"/>
      <c r="F4662"/>
      <c r="G4662"/>
    </row>
    <row r="4663" spans="5:7" x14ac:dyDescent="0.15">
      <c r="E4663"/>
      <c r="F4663"/>
      <c r="G4663"/>
    </row>
    <row r="4664" spans="5:7" x14ac:dyDescent="0.15">
      <c r="E4664"/>
      <c r="F4664"/>
      <c r="G4664"/>
    </row>
    <row r="4665" spans="5:7" x14ac:dyDescent="0.15">
      <c r="E4665"/>
      <c r="F4665"/>
      <c r="G4665"/>
    </row>
    <row r="4666" spans="5:7" x14ac:dyDescent="0.15">
      <c r="E4666"/>
      <c r="F4666"/>
      <c r="G4666"/>
    </row>
    <row r="4667" spans="5:7" x14ac:dyDescent="0.15">
      <c r="E4667"/>
      <c r="F4667"/>
      <c r="G4667"/>
    </row>
    <row r="4668" spans="5:7" x14ac:dyDescent="0.15">
      <c r="E4668"/>
      <c r="F4668"/>
      <c r="G4668"/>
    </row>
    <row r="4669" spans="5:7" x14ac:dyDescent="0.15">
      <c r="E4669"/>
      <c r="F4669"/>
      <c r="G4669"/>
    </row>
    <row r="4670" spans="5:7" x14ac:dyDescent="0.15">
      <c r="E4670"/>
      <c r="F4670"/>
      <c r="G4670"/>
    </row>
    <row r="4671" spans="5:7" x14ac:dyDescent="0.15">
      <c r="E4671"/>
      <c r="F4671"/>
      <c r="G4671"/>
    </row>
    <row r="4672" spans="5:7" x14ac:dyDescent="0.15">
      <c r="E4672"/>
      <c r="F4672"/>
      <c r="G4672"/>
    </row>
    <row r="4673" spans="5:7" x14ac:dyDescent="0.15">
      <c r="E4673"/>
      <c r="F4673"/>
      <c r="G4673"/>
    </row>
    <row r="4674" spans="5:7" x14ac:dyDescent="0.15">
      <c r="E4674"/>
      <c r="F4674"/>
      <c r="G4674"/>
    </row>
    <row r="4675" spans="5:7" x14ac:dyDescent="0.15">
      <c r="E4675"/>
      <c r="F4675"/>
      <c r="G4675"/>
    </row>
    <row r="4676" spans="5:7" x14ac:dyDescent="0.15">
      <c r="E4676"/>
      <c r="F4676"/>
      <c r="G4676"/>
    </row>
    <row r="4677" spans="5:7" x14ac:dyDescent="0.15">
      <c r="E4677"/>
      <c r="F4677"/>
      <c r="G4677"/>
    </row>
    <row r="4678" spans="5:7" x14ac:dyDescent="0.15">
      <c r="E4678"/>
      <c r="F4678"/>
      <c r="G4678"/>
    </row>
    <row r="4679" spans="5:7" x14ac:dyDescent="0.15">
      <c r="E4679"/>
      <c r="F4679"/>
      <c r="G4679"/>
    </row>
    <row r="4680" spans="5:7" x14ac:dyDescent="0.15">
      <c r="E4680"/>
      <c r="F4680"/>
      <c r="G4680"/>
    </row>
    <row r="4681" spans="5:7" x14ac:dyDescent="0.15">
      <c r="E4681"/>
      <c r="F4681"/>
      <c r="G4681"/>
    </row>
    <row r="4682" spans="5:7" x14ac:dyDescent="0.15">
      <c r="E4682"/>
      <c r="F4682"/>
      <c r="G4682"/>
    </row>
    <row r="4683" spans="5:7" x14ac:dyDescent="0.15">
      <c r="E4683"/>
      <c r="F4683"/>
      <c r="G4683"/>
    </row>
    <row r="4684" spans="5:7" x14ac:dyDescent="0.15">
      <c r="E4684"/>
      <c r="F4684"/>
      <c r="G4684"/>
    </row>
    <row r="4685" spans="5:7" x14ac:dyDescent="0.15">
      <c r="E4685"/>
      <c r="F4685"/>
      <c r="G4685"/>
    </row>
    <row r="4686" spans="5:7" x14ac:dyDescent="0.15">
      <c r="E4686"/>
      <c r="F4686"/>
      <c r="G4686"/>
    </row>
    <row r="4687" spans="5:7" x14ac:dyDescent="0.15">
      <c r="E4687"/>
      <c r="F4687"/>
      <c r="G4687"/>
    </row>
    <row r="4688" spans="5:7" x14ac:dyDescent="0.15">
      <c r="E4688"/>
      <c r="F4688"/>
      <c r="G4688"/>
    </row>
    <row r="4689" spans="5:7" x14ac:dyDescent="0.15">
      <c r="E4689"/>
      <c r="F4689"/>
      <c r="G4689"/>
    </row>
    <row r="4690" spans="5:7" x14ac:dyDescent="0.15">
      <c r="E4690"/>
      <c r="F4690"/>
      <c r="G4690"/>
    </row>
    <row r="4691" spans="5:7" x14ac:dyDescent="0.15">
      <c r="E4691"/>
      <c r="F4691"/>
      <c r="G4691"/>
    </row>
    <row r="4692" spans="5:7" x14ac:dyDescent="0.15">
      <c r="E4692"/>
      <c r="F4692"/>
      <c r="G4692"/>
    </row>
    <row r="4693" spans="5:7" x14ac:dyDescent="0.15">
      <c r="E4693"/>
      <c r="F4693"/>
      <c r="G4693"/>
    </row>
    <row r="4694" spans="5:7" x14ac:dyDescent="0.15">
      <c r="E4694"/>
      <c r="F4694"/>
      <c r="G4694"/>
    </row>
    <row r="4695" spans="5:7" x14ac:dyDescent="0.15">
      <c r="E4695"/>
      <c r="F4695"/>
      <c r="G4695"/>
    </row>
    <row r="4696" spans="5:7" x14ac:dyDescent="0.15">
      <c r="E4696"/>
      <c r="F4696"/>
      <c r="G4696"/>
    </row>
    <row r="4697" spans="5:7" x14ac:dyDescent="0.15">
      <c r="E4697"/>
      <c r="F4697"/>
      <c r="G4697"/>
    </row>
    <row r="4698" spans="5:7" x14ac:dyDescent="0.15">
      <c r="E4698"/>
      <c r="F4698"/>
      <c r="G4698"/>
    </row>
    <row r="4699" spans="5:7" x14ac:dyDescent="0.15">
      <c r="E4699"/>
      <c r="F4699"/>
      <c r="G4699"/>
    </row>
    <row r="4700" spans="5:7" x14ac:dyDescent="0.15">
      <c r="E4700"/>
      <c r="F4700"/>
      <c r="G4700"/>
    </row>
    <row r="4701" spans="5:7" x14ac:dyDescent="0.15">
      <c r="E4701"/>
      <c r="F4701"/>
      <c r="G4701"/>
    </row>
    <row r="4702" spans="5:7" x14ac:dyDescent="0.15">
      <c r="E4702"/>
      <c r="F4702"/>
      <c r="G4702"/>
    </row>
    <row r="4703" spans="5:7" x14ac:dyDescent="0.15">
      <c r="E4703"/>
      <c r="F4703"/>
      <c r="G4703"/>
    </row>
    <row r="4704" spans="5:7" x14ac:dyDescent="0.15">
      <c r="E4704"/>
      <c r="F4704"/>
      <c r="G4704"/>
    </row>
    <row r="4705" spans="5:7" x14ac:dyDescent="0.15">
      <c r="E4705"/>
      <c r="F4705"/>
      <c r="G4705"/>
    </row>
    <row r="4706" spans="5:7" x14ac:dyDescent="0.15">
      <c r="E4706"/>
      <c r="F4706"/>
      <c r="G4706"/>
    </row>
    <row r="4707" spans="5:7" x14ac:dyDescent="0.15">
      <c r="E4707"/>
      <c r="F4707"/>
      <c r="G4707"/>
    </row>
    <row r="4708" spans="5:7" x14ac:dyDescent="0.15">
      <c r="E4708"/>
      <c r="F4708"/>
      <c r="G4708"/>
    </row>
    <row r="4709" spans="5:7" x14ac:dyDescent="0.15">
      <c r="E4709"/>
      <c r="F4709"/>
      <c r="G4709"/>
    </row>
    <row r="4710" spans="5:7" x14ac:dyDescent="0.15">
      <c r="E4710"/>
      <c r="F4710"/>
      <c r="G4710"/>
    </row>
    <row r="4711" spans="5:7" x14ac:dyDescent="0.15">
      <c r="E4711"/>
      <c r="F4711"/>
      <c r="G4711"/>
    </row>
    <row r="4712" spans="5:7" x14ac:dyDescent="0.15">
      <c r="E4712"/>
      <c r="F4712"/>
      <c r="G4712"/>
    </row>
    <row r="4713" spans="5:7" x14ac:dyDescent="0.15">
      <c r="E4713"/>
      <c r="F4713"/>
      <c r="G4713"/>
    </row>
    <row r="4714" spans="5:7" x14ac:dyDescent="0.15">
      <c r="E4714"/>
      <c r="F4714"/>
      <c r="G4714"/>
    </row>
    <row r="4715" spans="5:7" x14ac:dyDescent="0.15">
      <c r="E4715"/>
      <c r="F4715"/>
      <c r="G4715"/>
    </row>
    <row r="4716" spans="5:7" x14ac:dyDescent="0.15">
      <c r="E4716"/>
      <c r="F4716"/>
      <c r="G4716"/>
    </row>
    <row r="4717" spans="5:7" x14ac:dyDescent="0.15">
      <c r="E4717"/>
      <c r="F4717"/>
      <c r="G4717"/>
    </row>
    <row r="4718" spans="5:7" x14ac:dyDescent="0.15">
      <c r="E4718"/>
      <c r="F4718"/>
      <c r="G4718"/>
    </row>
    <row r="4719" spans="5:7" x14ac:dyDescent="0.15">
      <c r="E4719"/>
      <c r="F4719"/>
      <c r="G4719"/>
    </row>
    <row r="4720" spans="5:7" x14ac:dyDescent="0.15">
      <c r="E4720"/>
      <c r="F4720"/>
      <c r="G4720"/>
    </row>
    <row r="4721" spans="5:7" x14ac:dyDescent="0.15">
      <c r="E4721"/>
      <c r="F4721"/>
      <c r="G4721"/>
    </row>
    <row r="4722" spans="5:7" x14ac:dyDescent="0.15">
      <c r="E4722"/>
      <c r="F4722"/>
      <c r="G4722"/>
    </row>
    <row r="4723" spans="5:7" x14ac:dyDescent="0.15">
      <c r="E4723"/>
      <c r="F4723"/>
      <c r="G4723"/>
    </row>
    <row r="4724" spans="5:7" x14ac:dyDescent="0.15">
      <c r="E4724"/>
      <c r="F4724"/>
      <c r="G4724"/>
    </row>
    <row r="4725" spans="5:7" x14ac:dyDescent="0.15">
      <c r="E4725"/>
      <c r="F4725"/>
      <c r="G4725"/>
    </row>
    <row r="4726" spans="5:7" x14ac:dyDescent="0.15">
      <c r="E4726"/>
      <c r="F4726"/>
      <c r="G4726"/>
    </row>
    <row r="4727" spans="5:7" x14ac:dyDescent="0.15">
      <c r="E4727"/>
      <c r="F4727"/>
      <c r="G4727"/>
    </row>
    <row r="4728" spans="5:7" x14ac:dyDescent="0.15">
      <c r="E4728"/>
      <c r="F4728"/>
      <c r="G4728"/>
    </row>
    <row r="4729" spans="5:7" x14ac:dyDescent="0.15">
      <c r="E4729"/>
      <c r="F4729"/>
      <c r="G4729"/>
    </row>
    <row r="4730" spans="5:7" x14ac:dyDescent="0.15">
      <c r="E4730"/>
      <c r="F4730"/>
      <c r="G4730"/>
    </row>
    <row r="4731" spans="5:7" x14ac:dyDescent="0.15">
      <c r="E4731"/>
      <c r="F4731"/>
      <c r="G4731"/>
    </row>
    <row r="4732" spans="5:7" x14ac:dyDescent="0.15">
      <c r="E4732"/>
      <c r="F4732"/>
      <c r="G4732"/>
    </row>
    <row r="4733" spans="5:7" x14ac:dyDescent="0.15">
      <c r="E4733"/>
      <c r="F4733"/>
      <c r="G4733"/>
    </row>
    <row r="4734" spans="5:7" x14ac:dyDescent="0.15">
      <c r="E4734"/>
      <c r="F4734"/>
      <c r="G4734"/>
    </row>
    <row r="4735" spans="5:7" x14ac:dyDescent="0.15">
      <c r="E4735"/>
      <c r="F4735"/>
      <c r="G4735"/>
    </row>
    <row r="4736" spans="5:7" x14ac:dyDescent="0.15">
      <c r="E4736"/>
      <c r="F4736"/>
      <c r="G4736"/>
    </row>
    <row r="4737" spans="5:7" x14ac:dyDescent="0.15">
      <c r="E4737"/>
      <c r="F4737"/>
      <c r="G4737"/>
    </row>
    <row r="4738" spans="5:7" x14ac:dyDescent="0.15">
      <c r="E4738"/>
      <c r="F4738"/>
      <c r="G4738"/>
    </row>
    <row r="4739" spans="5:7" x14ac:dyDescent="0.15">
      <c r="E4739"/>
      <c r="F4739"/>
      <c r="G4739"/>
    </row>
    <row r="4740" spans="5:7" x14ac:dyDescent="0.15">
      <c r="E4740"/>
      <c r="F4740"/>
      <c r="G4740"/>
    </row>
    <row r="4741" spans="5:7" x14ac:dyDescent="0.15">
      <c r="E4741"/>
      <c r="F4741"/>
      <c r="G4741"/>
    </row>
    <row r="4742" spans="5:7" x14ac:dyDescent="0.15">
      <c r="E4742"/>
      <c r="F4742"/>
      <c r="G4742"/>
    </row>
    <row r="4743" spans="5:7" x14ac:dyDescent="0.15">
      <c r="E4743"/>
      <c r="F4743"/>
      <c r="G4743"/>
    </row>
    <row r="4744" spans="5:7" x14ac:dyDescent="0.15">
      <c r="E4744"/>
      <c r="F4744"/>
      <c r="G4744"/>
    </row>
    <row r="4745" spans="5:7" x14ac:dyDescent="0.15">
      <c r="E4745"/>
      <c r="F4745"/>
      <c r="G4745"/>
    </row>
    <row r="4746" spans="5:7" x14ac:dyDescent="0.15">
      <c r="E4746"/>
      <c r="F4746"/>
      <c r="G4746"/>
    </row>
    <row r="4747" spans="5:7" x14ac:dyDescent="0.15">
      <c r="E4747"/>
      <c r="F4747"/>
      <c r="G4747"/>
    </row>
    <row r="4748" spans="5:7" x14ac:dyDescent="0.15">
      <c r="E4748"/>
      <c r="F4748"/>
      <c r="G4748"/>
    </row>
    <row r="4749" spans="5:7" x14ac:dyDescent="0.15">
      <c r="E4749"/>
      <c r="F4749"/>
      <c r="G4749"/>
    </row>
    <row r="4750" spans="5:7" x14ac:dyDescent="0.15">
      <c r="E4750"/>
      <c r="F4750"/>
      <c r="G4750"/>
    </row>
    <row r="4751" spans="5:7" x14ac:dyDescent="0.15">
      <c r="E4751"/>
      <c r="F4751"/>
      <c r="G4751"/>
    </row>
    <row r="4752" spans="5:7" x14ac:dyDescent="0.15">
      <c r="E4752"/>
      <c r="F4752"/>
      <c r="G4752"/>
    </row>
    <row r="4753" spans="5:7" x14ac:dyDescent="0.15">
      <c r="E4753"/>
      <c r="F4753"/>
      <c r="G4753"/>
    </row>
    <row r="4754" spans="5:7" x14ac:dyDescent="0.15">
      <c r="E4754"/>
      <c r="F4754"/>
      <c r="G4754"/>
    </row>
    <row r="4755" spans="5:7" x14ac:dyDescent="0.15">
      <c r="E4755"/>
      <c r="F4755"/>
      <c r="G4755"/>
    </row>
    <row r="4756" spans="5:7" x14ac:dyDescent="0.15">
      <c r="E4756"/>
      <c r="F4756"/>
      <c r="G4756"/>
    </row>
    <row r="4757" spans="5:7" x14ac:dyDescent="0.15">
      <c r="E4757"/>
      <c r="F4757"/>
      <c r="G4757"/>
    </row>
    <row r="4758" spans="5:7" x14ac:dyDescent="0.15">
      <c r="E4758"/>
      <c r="F4758"/>
      <c r="G4758"/>
    </row>
    <row r="4759" spans="5:7" x14ac:dyDescent="0.15">
      <c r="E4759"/>
      <c r="F4759"/>
      <c r="G4759"/>
    </row>
    <row r="4760" spans="5:7" x14ac:dyDescent="0.15">
      <c r="E4760"/>
      <c r="F4760"/>
      <c r="G4760"/>
    </row>
    <row r="4761" spans="5:7" x14ac:dyDescent="0.15">
      <c r="E4761"/>
      <c r="F4761"/>
      <c r="G4761"/>
    </row>
    <row r="4762" spans="5:7" x14ac:dyDescent="0.15">
      <c r="E4762"/>
      <c r="F4762"/>
      <c r="G4762"/>
    </row>
    <row r="4763" spans="5:7" x14ac:dyDescent="0.15">
      <c r="E4763"/>
      <c r="F4763"/>
      <c r="G4763"/>
    </row>
    <row r="4764" spans="5:7" x14ac:dyDescent="0.15">
      <c r="E4764"/>
      <c r="F4764"/>
      <c r="G4764"/>
    </row>
    <row r="4765" spans="5:7" x14ac:dyDescent="0.15">
      <c r="E4765"/>
      <c r="F4765"/>
      <c r="G4765"/>
    </row>
    <row r="4766" spans="5:7" x14ac:dyDescent="0.15">
      <c r="E4766"/>
      <c r="F4766"/>
      <c r="G4766"/>
    </row>
    <row r="4767" spans="5:7" x14ac:dyDescent="0.15">
      <c r="E4767"/>
      <c r="F4767"/>
      <c r="G4767"/>
    </row>
    <row r="4768" spans="5:7" x14ac:dyDescent="0.15">
      <c r="E4768"/>
      <c r="F4768"/>
      <c r="G4768"/>
    </row>
    <row r="4769" spans="5:7" x14ac:dyDescent="0.15">
      <c r="E4769"/>
      <c r="F4769"/>
      <c r="G4769"/>
    </row>
    <row r="4770" spans="5:7" x14ac:dyDescent="0.15">
      <c r="E4770"/>
      <c r="F4770"/>
      <c r="G4770"/>
    </row>
    <row r="4771" spans="5:7" x14ac:dyDescent="0.15">
      <c r="E4771"/>
      <c r="F4771"/>
      <c r="G4771"/>
    </row>
    <row r="4772" spans="5:7" x14ac:dyDescent="0.15">
      <c r="E4772"/>
      <c r="F4772"/>
      <c r="G4772"/>
    </row>
    <row r="4773" spans="5:7" x14ac:dyDescent="0.15">
      <c r="E4773"/>
      <c r="F4773"/>
      <c r="G4773"/>
    </row>
    <row r="4774" spans="5:7" x14ac:dyDescent="0.15">
      <c r="E4774"/>
      <c r="F4774"/>
      <c r="G4774"/>
    </row>
    <row r="4775" spans="5:7" x14ac:dyDescent="0.15">
      <c r="E4775"/>
      <c r="F4775"/>
      <c r="G4775"/>
    </row>
    <row r="4776" spans="5:7" x14ac:dyDescent="0.15">
      <c r="E4776"/>
      <c r="F4776"/>
      <c r="G4776"/>
    </row>
    <row r="4777" spans="5:7" x14ac:dyDescent="0.15">
      <c r="E4777"/>
      <c r="F4777"/>
      <c r="G4777"/>
    </row>
    <row r="4778" spans="5:7" x14ac:dyDescent="0.15">
      <c r="E4778"/>
      <c r="F4778"/>
      <c r="G4778"/>
    </row>
    <row r="4779" spans="5:7" x14ac:dyDescent="0.15">
      <c r="E4779"/>
      <c r="F4779"/>
      <c r="G4779"/>
    </row>
    <row r="4780" spans="5:7" x14ac:dyDescent="0.15">
      <c r="E4780"/>
      <c r="F4780"/>
      <c r="G4780"/>
    </row>
    <row r="4781" spans="5:7" x14ac:dyDescent="0.15">
      <c r="E4781"/>
      <c r="F4781"/>
      <c r="G4781"/>
    </row>
    <row r="4782" spans="5:7" x14ac:dyDescent="0.15">
      <c r="E4782"/>
      <c r="F4782"/>
      <c r="G4782"/>
    </row>
    <row r="4783" spans="5:7" x14ac:dyDescent="0.15">
      <c r="E4783"/>
      <c r="F4783"/>
      <c r="G4783"/>
    </row>
    <row r="4784" spans="5:7" x14ac:dyDescent="0.15">
      <c r="E4784"/>
      <c r="F4784"/>
      <c r="G4784"/>
    </row>
    <row r="4785" spans="5:7" x14ac:dyDescent="0.15">
      <c r="E4785"/>
      <c r="F4785"/>
      <c r="G4785"/>
    </row>
    <row r="4786" spans="5:7" x14ac:dyDescent="0.15">
      <c r="E4786"/>
      <c r="F4786"/>
      <c r="G4786"/>
    </row>
    <row r="4787" spans="5:7" x14ac:dyDescent="0.15">
      <c r="E4787"/>
      <c r="F4787"/>
      <c r="G4787"/>
    </row>
    <row r="4788" spans="5:7" x14ac:dyDescent="0.15">
      <c r="E4788"/>
      <c r="F4788"/>
      <c r="G4788"/>
    </row>
    <row r="4789" spans="5:7" x14ac:dyDescent="0.15">
      <c r="E4789"/>
      <c r="F4789"/>
      <c r="G4789"/>
    </row>
    <row r="4790" spans="5:7" x14ac:dyDescent="0.15">
      <c r="E4790"/>
      <c r="F4790"/>
      <c r="G4790"/>
    </row>
    <row r="4791" spans="5:7" x14ac:dyDescent="0.15">
      <c r="E4791"/>
      <c r="F4791"/>
      <c r="G4791"/>
    </row>
    <row r="4792" spans="5:7" x14ac:dyDescent="0.15">
      <c r="E4792"/>
      <c r="F4792"/>
      <c r="G4792"/>
    </row>
    <row r="4793" spans="5:7" x14ac:dyDescent="0.15">
      <c r="E4793"/>
      <c r="F4793"/>
      <c r="G4793"/>
    </row>
    <row r="4794" spans="5:7" x14ac:dyDescent="0.15">
      <c r="E4794"/>
      <c r="F4794"/>
      <c r="G4794"/>
    </row>
    <row r="4795" spans="5:7" x14ac:dyDescent="0.15">
      <c r="E4795"/>
      <c r="F4795"/>
      <c r="G4795"/>
    </row>
    <row r="4796" spans="5:7" x14ac:dyDescent="0.15">
      <c r="E4796"/>
      <c r="F4796"/>
      <c r="G4796"/>
    </row>
    <row r="4797" spans="5:7" x14ac:dyDescent="0.15">
      <c r="E4797"/>
      <c r="F4797"/>
      <c r="G4797"/>
    </row>
    <row r="4798" spans="5:7" x14ac:dyDescent="0.15">
      <c r="E4798"/>
      <c r="F4798"/>
      <c r="G4798"/>
    </row>
    <row r="4799" spans="5:7" x14ac:dyDescent="0.15">
      <c r="E4799"/>
      <c r="F4799"/>
      <c r="G4799"/>
    </row>
    <row r="4800" spans="5:7" x14ac:dyDescent="0.15">
      <c r="E4800"/>
      <c r="F4800"/>
      <c r="G4800"/>
    </row>
    <row r="4801" spans="5:7" x14ac:dyDescent="0.15">
      <c r="E4801"/>
      <c r="F4801"/>
      <c r="G4801"/>
    </row>
    <row r="4802" spans="5:7" x14ac:dyDescent="0.15">
      <c r="E4802"/>
      <c r="F4802"/>
      <c r="G4802"/>
    </row>
    <row r="4803" spans="5:7" x14ac:dyDescent="0.15">
      <c r="E4803"/>
      <c r="F4803"/>
      <c r="G4803"/>
    </row>
    <row r="4804" spans="5:7" x14ac:dyDescent="0.15">
      <c r="E4804"/>
      <c r="F4804"/>
      <c r="G4804"/>
    </row>
    <row r="4805" spans="5:7" x14ac:dyDescent="0.15">
      <c r="E4805"/>
      <c r="F4805"/>
      <c r="G4805"/>
    </row>
    <row r="4806" spans="5:7" x14ac:dyDescent="0.15">
      <c r="E4806"/>
      <c r="F4806"/>
      <c r="G4806"/>
    </row>
    <row r="4807" spans="5:7" x14ac:dyDescent="0.15">
      <c r="E4807"/>
      <c r="F4807"/>
      <c r="G4807"/>
    </row>
    <row r="4808" spans="5:7" x14ac:dyDescent="0.15">
      <c r="E4808"/>
      <c r="F4808"/>
      <c r="G4808"/>
    </row>
    <row r="4809" spans="5:7" x14ac:dyDescent="0.15">
      <c r="E4809"/>
      <c r="F4809"/>
      <c r="G4809"/>
    </row>
    <row r="4810" spans="5:7" x14ac:dyDescent="0.15">
      <c r="E4810"/>
      <c r="F4810"/>
      <c r="G4810"/>
    </row>
    <row r="4811" spans="5:7" x14ac:dyDescent="0.15">
      <c r="E4811"/>
      <c r="F4811"/>
      <c r="G4811"/>
    </row>
    <row r="4812" spans="5:7" x14ac:dyDescent="0.15">
      <c r="E4812"/>
      <c r="F4812"/>
      <c r="G4812"/>
    </row>
    <row r="4813" spans="5:7" x14ac:dyDescent="0.15">
      <c r="E4813"/>
      <c r="F4813"/>
      <c r="G4813"/>
    </row>
    <row r="4814" spans="5:7" x14ac:dyDescent="0.15">
      <c r="E4814"/>
      <c r="F4814"/>
      <c r="G4814"/>
    </row>
    <row r="4815" spans="5:7" x14ac:dyDescent="0.15">
      <c r="E4815"/>
      <c r="F4815"/>
      <c r="G4815"/>
    </row>
    <row r="4816" spans="5:7" x14ac:dyDescent="0.15">
      <c r="E4816"/>
      <c r="F4816"/>
      <c r="G4816"/>
    </row>
    <row r="4817" spans="5:7" x14ac:dyDescent="0.15">
      <c r="E4817"/>
      <c r="F4817"/>
      <c r="G4817"/>
    </row>
    <row r="4818" spans="5:7" x14ac:dyDescent="0.15">
      <c r="E4818"/>
      <c r="F4818"/>
      <c r="G4818"/>
    </row>
    <row r="4819" spans="5:7" x14ac:dyDescent="0.15">
      <c r="E4819"/>
      <c r="F4819"/>
      <c r="G4819"/>
    </row>
    <row r="4820" spans="5:7" x14ac:dyDescent="0.15">
      <c r="E4820"/>
      <c r="F4820"/>
      <c r="G4820"/>
    </row>
    <row r="4821" spans="5:7" x14ac:dyDescent="0.15">
      <c r="E4821"/>
      <c r="F4821"/>
      <c r="G4821"/>
    </row>
    <row r="4822" spans="5:7" x14ac:dyDescent="0.15">
      <c r="E4822"/>
      <c r="F4822"/>
      <c r="G4822"/>
    </row>
    <row r="4823" spans="5:7" x14ac:dyDescent="0.15">
      <c r="E4823"/>
      <c r="F4823"/>
      <c r="G4823"/>
    </row>
    <row r="4824" spans="5:7" x14ac:dyDescent="0.15">
      <c r="E4824"/>
      <c r="F4824"/>
      <c r="G4824"/>
    </row>
    <row r="4825" spans="5:7" x14ac:dyDescent="0.15">
      <c r="E4825"/>
      <c r="F4825"/>
      <c r="G4825"/>
    </row>
    <row r="4826" spans="5:7" x14ac:dyDescent="0.15">
      <c r="E4826"/>
      <c r="F4826"/>
      <c r="G4826"/>
    </row>
    <row r="4827" spans="5:7" x14ac:dyDescent="0.15">
      <c r="E4827"/>
      <c r="F4827"/>
      <c r="G4827"/>
    </row>
    <row r="4828" spans="5:7" x14ac:dyDescent="0.15">
      <c r="E4828"/>
      <c r="F4828"/>
      <c r="G4828"/>
    </row>
    <row r="4829" spans="5:7" x14ac:dyDescent="0.15">
      <c r="E4829"/>
      <c r="F4829"/>
      <c r="G4829"/>
    </row>
    <row r="4830" spans="5:7" x14ac:dyDescent="0.15">
      <c r="E4830"/>
      <c r="F4830"/>
      <c r="G4830"/>
    </row>
    <row r="4831" spans="5:7" x14ac:dyDescent="0.15">
      <c r="E4831"/>
      <c r="F4831"/>
      <c r="G4831"/>
    </row>
    <row r="4832" spans="5:7" x14ac:dyDescent="0.15">
      <c r="E4832"/>
      <c r="F4832"/>
      <c r="G4832"/>
    </row>
    <row r="4833" spans="5:7" x14ac:dyDescent="0.15">
      <c r="E4833"/>
      <c r="F4833"/>
      <c r="G4833"/>
    </row>
    <row r="4834" spans="5:7" x14ac:dyDescent="0.15">
      <c r="E4834"/>
      <c r="F4834"/>
      <c r="G4834"/>
    </row>
    <row r="4835" spans="5:7" x14ac:dyDescent="0.15">
      <c r="E4835"/>
      <c r="F4835"/>
      <c r="G4835"/>
    </row>
    <row r="4836" spans="5:7" x14ac:dyDescent="0.15">
      <c r="E4836"/>
      <c r="F4836"/>
      <c r="G4836"/>
    </row>
    <row r="4837" spans="5:7" x14ac:dyDescent="0.15">
      <c r="E4837"/>
      <c r="F4837"/>
      <c r="G4837"/>
    </row>
    <row r="4838" spans="5:7" x14ac:dyDescent="0.15">
      <c r="E4838"/>
      <c r="F4838"/>
      <c r="G4838"/>
    </row>
    <row r="4839" spans="5:7" x14ac:dyDescent="0.15">
      <c r="E4839"/>
      <c r="F4839"/>
      <c r="G4839"/>
    </row>
    <row r="4840" spans="5:7" x14ac:dyDescent="0.15">
      <c r="E4840"/>
      <c r="F4840"/>
      <c r="G4840"/>
    </row>
    <row r="4841" spans="5:7" x14ac:dyDescent="0.15">
      <c r="E4841"/>
      <c r="F4841"/>
      <c r="G4841"/>
    </row>
    <row r="4842" spans="5:7" x14ac:dyDescent="0.15">
      <c r="E4842"/>
      <c r="F4842"/>
      <c r="G4842"/>
    </row>
    <row r="4843" spans="5:7" x14ac:dyDescent="0.15">
      <c r="E4843"/>
      <c r="F4843"/>
      <c r="G4843"/>
    </row>
    <row r="4844" spans="5:7" x14ac:dyDescent="0.15">
      <c r="E4844"/>
      <c r="F4844"/>
      <c r="G4844"/>
    </row>
    <row r="4845" spans="5:7" x14ac:dyDescent="0.15">
      <c r="E4845"/>
      <c r="F4845"/>
      <c r="G4845"/>
    </row>
    <row r="4846" spans="5:7" x14ac:dyDescent="0.15">
      <c r="E4846"/>
      <c r="F4846"/>
      <c r="G4846"/>
    </row>
    <row r="4847" spans="5:7" x14ac:dyDescent="0.15">
      <c r="E4847"/>
      <c r="F4847"/>
      <c r="G4847"/>
    </row>
    <row r="4848" spans="5:7" x14ac:dyDescent="0.15">
      <c r="E4848"/>
      <c r="F4848"/>
      <c r="G4848"/>
    </row>
    <row r="4849" spans="5:7" x14ac:dyDescent="0.15">
      <c r="E4849"/>
      <c r="F4849"/>
      <c r="G4849"/>
    </row>
    <row r="4850" spans="5:7" x14ac:dyDescent="0.15">
      <c r="E4850"/>
      <c r="F4850"/>
      <c r="G4850"/>
    </row>
    <row r="4851" spans="5:7" x14ac:dyDescent="0.15">
      <c r="E4851"/>
      <c r="F4851"/>
      <c r="G4851"/>
    </row>
    <row r="4852" spans="5:7" x14ac:dyDescent="0.15">
      <c r="E4852"/>
      <c r="F4852"/>
      <c r="G4852"/>
    </row>
    <row r="4853" spans="5:7" x14ac:dyDescent="0.15">
      <c r="E4853"/>
      <c r="F4853"/>
      <c r="G4853"/>
    </row>
    <row r="4854" spans="5:7" x14ac:dyDescent="0.15">
      <c r="E4854"/>
      <c r="F4854"/>
      <c r="G4854"/>
    </row>
    <row r="4855" spans="5:7" x14ac:dyDescent="0.15">
      <c r="E4855"/>
      <c r="F4855"/>
      <c r="G4855"/>
    </row>
    <row r="4856" spans="5:7" x14ac:dyDescent="0.15">
      <c r="E4856"/>
      <c r="F4856"/>
      <c r="G4856"/>
    </row>
    <row r="4857" spans="5:7" x14ac:dyDescent="0.15">
      <c r="E4857"/>
      <c r="F4857"/>
      <c r="G4857"/>
    </row>
    <row r="4858" spans="5:7" x14ac:dyDescent="0.15">
      <c r="E4858"/>
      <c r="F4858"/>
      <c r="G4858"/>
    </row>
    <row r="4859" spans="5:7" x14ac:dyDescent="0.15">
      <c r="E4859"/>
      <c r="F4859"/>
      <c r="G4859"/>
    </row>
    <row r="4860" spans="5:7" x14ac:dyDescent="0.15">
      <c r="E4860"/>
      <c r="F4860"/>
      <c r="G4860"/>
    </row>
    <row r="4861" spans="5:7" x14ac:dyDescent="0.15">
      <c r="E4861"/>
      <c r="F4861"/>
      <c r="G4861"/>
    </row>
    <row r="4862" spans="5:7" x14ac:dyDescent="0.15">
      <c r="E4862"/>
      <c r="F4862"/>
      <c r="G4862"/>
    </row>
    <row r="4863" spans="5:7" x14ac:dyDescent="0.15">
      <c r="E4863"/>
      <c r="F4863"/>
      <c r="G4863"/>
    </row>
    <row r="4864" spans="5:7" x14ac:dyDescent="0.15">
      <c r="E4864"/>
      <c r="F4864"/>
      <c r="G4864"/>
    </row>
    <row r="4865" spans="5:7" x14ac:dyDescent="0.15">
      <c r="E4865"/>
      <c r="F4865"/>
      <c r="G4865"/>
    </row>
    <row r="4866" spans="5:7" x14ac:dyDescent="0.15">
      <c r="E4866"/>
      <c r="F4866"/>
      <c r="G4866"/>
    </row>
    <row r="4867" spans="5:7" x14ac:dyDescent="0.15">
      <c r="E4867"/>
      <c r="F4867"/>
      <c r="G4867"/>
    </row>
    <row r="4868" spans="5:7" x14ac:dyDescent="0.15">
      <c r="E4868"/>
      <c r="F4868"/>
      <c r="G4868"/>
    </row>
    <row r="4869" spans="5:7" x14ac:dyDescent="0.15">
      <c r="E4869"/>
      <c r="F4869"/>
      <c r="G4869"/>
    </row>
    <row r="4870" spans="5:7" x14ac:dyDescent="0.15">
      <c r="E4870"/>
      <c r="F4870"/>
      <c r="G4870"/>
    </row>
    <row r="4871" spans="5:7" x14ac:dyDescent="0.15">
      <c r="E4871"/>
      <c r="F4871"/>
      <c r="G4871"/>
    </row>
    <row r="4872" spans="5:7" x14ac:dyDescent="0.15">
      <c r="E4872"/>
      <c r="F4872"/>
      <c r="G4872"/>
    </row>
    <row r="4873" spans="5:7" x14ac:dyDescent="0.15">
      <c r="E4873"/>
      <c r="F4873"/>
      <c r="G4873"/>
    </row>
    <row r="4874" spans="5:7" x14ac:dyDescent="0.15">
      <c r="E4874"/>
      <c r="F4874"/>
      <c r="G4874"/>
    </row>
    <row r="4875" spans="5:7" x14ac:dyDescent="0.15">
      <c r="E4875"/>
      <c r="F4875"/>
      <c r="G4875"/>
    </row>
    <row r="4876" spans="5:7" x14ac:dyDescent="0.15">
      <c r="E4876"/>
      <c r="F4876"/>
      <c r="G4876"/>
    </row>
    <row r="4877" spans="5:7" x14ac:dyDescent="0.15">
      <c r="E4877"/>
      <c r="F4877"/>
      <c r="G4877"/>
    </row>
    <row r="4878" spans="5:7" x14ac:dyDescent="0.15">
      <c r="E4878"/>
      <c r="F4878"/>
      <c r="G4878"/>
    </row>
    <row r="4879" spans="5:7" x14ac:dyDescent="0.15">
      <c r="E4879"/>
      <c r="F4879"/>
      <c r="G4879"/>
    </row>
    <row r="4880" spans="5:7" x14ac:dyDescent="0.15">
      <c r="E4880"/>
      <c r="F4880"/>
      <c r="G4880"/>
    </row>
    <row r="4881" spans="5:7" x14ac:dyDescent="0.15">
      <c r="E4881"/>
      <c r="F4881"/>
      <c r="G4881"/>
    </row>
    <row r="4882" spans="5:7" x14ac:dyDescent="0.15">
      <c r="E4882"/>
      <c r="F4882"/>
      <c r="G4882"/>
    </row>
    <row r="4883" spans="5:7" x14ac:dyDescent="0.15">
      <c r="E4883"/>
      <c r="F4883"/>
      <c r="G4883"/>
    </row>
    <row r="4884" spans="5:7" x14ac:dyDescent="0.15">
      <c r="E4884"/>
      <c r="F4884"/>
      <c r="G4884"/>
    </row>
    <row r="4885" spans="5:7" x14ac:dyDescent="0.15">
      <c r="E4885"/>
      <c r="F4885"/>
      <c r="G4885"/>
    </row>
    <row r="4886" spans="5:7" x14ac:dyDescent="0.15">
      <c r="E4886"/>
      <c r="F4886"/>
      <c r="G4886"/>
    </row>
    <row r="4887" spans="5:7" x14ac:dyDescent="0.15">
      <c r="E4887"/>
      <c r="F4887"/>
      <c r="G4887"/>
    </row>
    <row r="4888" spans="5:7" x14ac:dyDescent="0.15">
      <c r="E4888"/>
      <c r="F4888"/>
      <c r="G4888"/>
    </row>
    <row r="4889" spans="5:7" x14ac:dyDescent="0.15">
      <c r="E4889"/>
      <c r="F4889"/>
      <c r="G4889"/>
    </row>
    <row r="4890" spans="5:7" x14ac:dyDescent="0.15">
      <c r="E4890"/>
      <c r="F4890"/>
      <c r="G4890"/>
    </row>
    <row r="4891" spans="5:7" x14ac:dyDescent="0.15">
      <c r="E4891"/>
      <c r="F4891"/>
      <c r="G4891"/>
    </row>
    <row r="4892" spans="5:7" x14ac:dyDescent="0.15">
      <c r="E4892"/>
      <c r="F4892"/>
      <c r="G4892"/>
    </row>
    <row r="4893" spans="5:7" x14ac:dyDescent="0.15">
      <c r="E4893"/>
      <c r="F4893"/>
      <c r="G4893"/>
    </row>
    <row r="4894" spans="5:7" x14ac:dyDescent="0.15">
      <c r="E4894"/>
      <c r="F4894"/>
      <c r="G4894"/>
    </row>
    <row r="4895" spans="5:7" x14ac:dyDescent="0.15">
      <c r="E4895"/>
      <c r="F4895"/>
      <c r="G4895"/>
    </row>
    <row r="4896" spans="5:7" x14ac:dyDescent="0.15">
      <c r="E4896"/>
      <c r="F4896"/>
      <c r="G4896"/>
    </row>
    <row r="4897" spans="5:7" x14ac:dyDescent="0.15">
      <c r="E4897"/>
      <c r="F4897"/>
      <c r="G4897"/>
    </row>
    <row r="4898" spans="5:7" x14ac:dyDescent="0.15">
      <c r="E4898"/>
      <c r="F4898"/>
      <c r="G4898"/>
    </row>
    <row r="4899" spans="5:7" x14ac:dyDescent="0.15">
      <c r="E4899"/>
      <c r="F4899"/>
      <c r="G4899"/>
    </row>
    <row r="4900" spans="5:7" x14ac:dyDescent="0.15">
      <c r="E4900"/>
      <c r="F4900"/>
      <c r="G4900"/>
    </row>
    <row r="4901" spans="5:7" x14ac:dyDescent="0.15">
      <c r="E4901"/>
      <c r="F4901"/>
      <c r="G4901"/>
    </row>
    <row r="4902" spans="5:7" x14ac:dyDescent="0.15">
      <c r="E4902"/>
      <c r="F4902"/>
      <c r="G4902"/>
    </row>
    <row r="4903" spans="5:7" x14ac:dyDescent="0.15">
      <c r="E4903"/>
      <c r="F4903"/>
      <c r="G4903"/>
    </row>
    <row r="4904" spans="5:7" x14ac:dyDescent="0.15">
      <c r="E4904"/>
      <c r="F4904"/>
      <c r="G4904"/>
    </row>
    <row r="4905" spans="5:7" x14ac:dyDescent="0.15">
      <c r="E4905"/>
      <c r="F4905"/>
      <c r="G4905"/>
    </row>
    <row r="4906" spans="5:7" x14ac:dyDescent="0.15">
      <c r="E4906"/>
      <c r="F4906"/>
      <c r="G4906"/>
    </row>
    <row r="4907" spans="5:7" x14ac:dyDescent="0.15">
      <c r="E4907"/>
      <c r="F4907"/>
      <c r="G4907"/>
    </row>
    <row r="4908" spans="5:7" x14ac:dyDescent="0.15">
      <c r="E4908"/>
      <c r="F4908"/>
      <c r="G4908"/>
    </row>
    <row r="4909" spans="5:7" x14ac:dyDescent="0.15">
      <c r="E4909"/>
      <c r="F4909"/>
      <c r="G4909"/>
    </row>
    <row r="4910" spans="5:7" x14ac:dyDescent="0.15">
      <c r="E4910"/>
      <c r="F4910"/>
      <c r="G4910"/>
    </row>
    <row r="4911" spans="5:7" x14ac:dyDescent="0.15">
      <c r="E4911"/>
      <c r="F4911"/>
      <c r="G4911"/>
    </row>
    <row r="4912" spans="5:7" x14ac:dyDescent="0.15">
      <c r="E4912"/>
      <c r="F4912"/>
      <c r="G4912"/>
    </row>
    <row r="4913" spans="5:7" x14ac:dyDescent="0.15">
      <c r="E4913"/>
      <c r="F4913"/>
      <c r="G4913"/>
    </row>
    <row r="4914" spans="5:7" x14ac:dyDescent="0.15">
      <c r="E4914"/>
      <c r="F4914"/>
      <c r="G4914"/>
    </row>
    <row r="4915" spans="5:7" x14ac:dyDescent="0.15">
      <c r="E4915"/>
      <c r="F4915"/>
      <c r="G4915"/>
    </row>
    <row r="4916" spans="5:7" x14ac:dyDescent="0.15">
      <c r="E4916"/>
      <c r="F4916"/>
      <c r="G4916"/>
    </row>
    <row r="4917" spans="5:7" x14ac:dyDescent="0.15">
      <c r="E4917"/>
      <c r="F4917"/>
      <c r="G4917"/>
    </row>
    <row r="4918" spans="5:7" x14ac:dyDescent="0.15">
      <c r="E4918"/>
      <c r="F4918"/>
      <c r="G4918"/>
    </row>
    <row r="4919" spans="5:7" x14ac:dyDescent="0.15">
      <c r="E4919"/>
      <c r="F4919"/>
      <c r="G4919"/>
    </row>
    <row r="4920" spans="5:7" x14ac:dyDescent="0.15">
      <c r="E4920"/>
      <c r="F4920"/>
      <c r="G4920"/>
    </row>
    <row r="4921" spans="5:7" x14ac:dyDescent="0.15">
      <c r="E4921"/>
      <c r="F4921"/>
      <c r="G4921"/>
    </row>
    <row r="4922" spans="5:7" x14ac:dyDescent="0.15">
      <c r="E4922"/>
      <c r="F4922"/>
      <c r="G4922"/>
    </row>
    <row r="4923" spans="5:7" x14ac:dyDescent="0.15">
      <c r="E4923"/>
      <c r="F4923"/>
      <c r="G4923"/>
    </row>
    <row r="4924" spans="5:7" x14ac:dyDescent="0.15">
      <c r="E4924"/>
      <c r="F4924"/>
      <c r="G4924"/>
    </row>
    <row r="4925" spans="5:7" x14ac:dyDescent="0.15">
      <c r="E4925"/>
      <c r="F4925"/>
      <c r="G4925"/>
    </row>
    <row r="4926" spans="5:7" x14ac:dyDescent="0.15">
      <c r="E4926"/>
      <c r="F4926"/>
      <c r="G4926"/>
    </row>
    <row r="4927" spans="5:7" x14ac:dyDescent="0.15">
      <c r="E4927"/>
      <c r="F4927"/>
      <c r="G4927"/>
    </row>
    <row r="4928" spans="5:7" x14ac:dyDescent="0.15">
      <c r="E4928"/>
      <c r="F4928"/>
      <c r="G4928"/>
    </row>
    <row r="4929" spans="5:7" x14ac:dyDescent="0.15">
      <c r="E4929"/>
      <c r="F4929"/>
      <c r="G4929"/>
    </row>
    <row r="4930" spans="5:7" x14ac:dyDescent="0.15">
      <c r="E4930"/>
      <c r="F4930"/>
      <c r="G4930"/>
    </row>
    <row r="4931" spans="5:7" x14ac:dyDescent="0.15">
      <c r="E4931"/>
      <c r="F4931"/>
      <c r="G4931"/>
    </row>
    <row r="4932" spans="5:7" x14ac:dyDescent="0.15">
      <c r="E4932"/>
      <c r="F4932"/>
      <c r="G4932"/>
    </row>
    <row r="4933" spans="5:7" x14ac:dyDescent="0.15">
      <c r="E4933"/>
      <c r="F4933"/>
      <c r="G4933"/>
    </row>
    <row r="4934" spans="5:7" x14ac:dyDescent="0.15">
      <c r="E4934"/>
      <c r="F4934"/>
      <c r="G4934"/>
    </row>
    <row r="4935" spans="5:7" x14ac:dyDescent="0.15">
      <c r="E4935"/>
      <c r="F4935"/>
      <c r="G4935"/>
    </row>
    <row r="4936" spans="5:7" x14ac:dyDescent="0.15">
      <c r="E4936"/>
      <c r="F4936"/>
      <c r="G4936"/>
    </row>
    <row r="4937" spans="5:7" x14ac:dyDescent="0.15">
      <c r="E4937"/>
      <c r="F4937"/>
      <c r="G4937"/>
    </row>
    <row r="4938" spans="5:7" x14ac:dyDescent="0.15">
      <c r="E4938"/>
      <c r="F4938"/>
      <c r="G4938"/>
    </row>
    <row r="4939" spans="5:7" x14ac:dyDescent="0.15">
      <c r="E4939"/>
      <c r="F4939"/>
      <c r="G4939"/>
    </row>
    <row r="4940" spans="5:7" x14ac:dyDescent="0.15">
      <c r="E4940"/>
      <c r="F4940"/>
      <c r="G4940"/>
    </row>
    <row r="4941" spans="5:7" x14ac:dyDescent="0.15">
      <c r="E4941"/>
      <c r="F4941"/>
      <c r="G4941"/>
    </row>
    <row r="4942" spans="5:7" x14ac:dyDescent="0.15">
      <c r="E4942"/>
      <c r="F4942"/>
      <c r="G4942"/>
    </row>
    <row r="4943" spans="5:7" x14ac:dyDescent="0.15">
      <c r="E4943"/>
      <c r="F4943"/>
      <c r="G4943"/>
    </row>
    <row r="4944" spans="5:7" x14ac:dyDescent="0.15">
      <c r="E4944"/>
      <c r="F4944"/>
      <c r="G4944"/>
    </row>
    <row r="4945" spans="5:7" x14ac:dyDescent="0.15">
      <c r="E4945"/>
      <c r="F4945"/>
      <c r="G4945"/>
    </row>
    <row r="4946" spans="5:7" x14ac:dyDescent="0.15">
      <c r="E4946"/>
      <c r="F4946"/>
      <c r="G4946"/>
    </row>
    <row r="4947" spans="5:7" x14ac:dyDescent="0.15">
      <c r="E4947"/>
      <c r="F4947"/>
      <c r="G4947"/>
    </row>
    <row r="4948" spans="5:7" x14ac:dyDescent="0.15">
      <c r="E4948"/>
      <c r="F4948"/>
      <c r="G4948"/>
    </row>
    <row r="4949" spans="5:7" x14ac:dyDescent="0.15">
      <c r="E4949"/>
      <c r="F4949"/>
      <c r="G4949"/>
    </row>
    <row r="4950" spans="5:7" x14ac:dyDescent="0.15">
      <c r="E4950"/>
      <c r="F4950"/>
      <c r="G4950"/>
    </row>
    <row r="4951" spans="5:7" x14ac:dyDescent="0.15">
      <c r="E4951"/>
      <c r="F4951"/>
      <c r="G4951"/>
    </row>
    <row r="4952" spans="5:7" x14ac:dyDescent="0.15">
      <c r="E4952"/>
      <c r="F4952"/>
      <c r="G4952"/>
    </row>
    <row r="4953" spans="5:7" x14ac:dyDescent="0.15">
      <c r="E4953"/>
      <c r="F4953"/>
      <c r="G4953"/>
    </row>
    <row r="4954" spans="5:7" x14ac:dyDescent="0.15">
      <c r="E4954"/>
      <c r="F4954"/>
      <c r="G4954"/>
    </row>
    <row r="4955" spans="5:7" x14ac:dyDescent="0.15">
      <c r="E4955"/>
      <c r="F4955"/>
      <c r="G4955"/>
    </row>
    <row r="4956" spans="5:7" x14ac:dyDescent="0.15">
      <c r="E4956"/>
      <c r="F4956"/>
      <c r="G4956"/>
    </row>
    <row r="4957" spans="5:7" x14ac:dyDescent="0.15">
      <c r="E4957"/>
      <c r="F4957"/>
      <c r="G4957"/>
    </row>
    <row r="4958" spans="5:7" x14ac:dyDescent="0.15">
      <c r="E4958"/>
      <c r="F4958"/>
      <c r="G4958"/>
    </row>
    <row r="4959" spans="5:7" x14ac:dyDescent="0.15">
      <c r="E4959"/>
      <c r="F4959"/>
      <c r="G4959"/>
    </row>
    <row r="4960" spans="5:7" x14ac:dyDescent="0.15">
      <c r="E4960"/>
      <c r="F4960"/>
      <c r="G4960"/>
    </row>
    <row r="4961" spans="5:7" x14ac:dyDescent="0.15">
      <c r="E4961"/>
      <c r="F4961"/>
      <c r="G4961"/>
    </row>
    <row r="4962" spans="5:7" x14ac:dyDescent="0.15">
      <c r="E4962"/>
      <c r="F4962"/>
      <c r="G4962"/>
    </row>
    <row r="4963" spans="5:7" x14ac:dyDescent="0.15">
      <c r="E4963"/>
      <c r="F4963"/>
      <c r="G4963"/>
    </row>
    <row r="4964" spans="5:7" x14ac:dyDescent="0.15">
      <c r="E4964"/>
      <c r="F4964"/>
      <c r="G4964"/>
    </row>
    <row r="4965" spans="5:7" x14ac:dyDescent="0.15">
      <c r="E4965"/>
      <c r="F4965"/>
      <c r="G4965"/>
    </row>
    <row r="4966" spans="5:7" x14ac:dyDescent="0.15">
      <c r="E4966"/>
      <c r="F4966"/>
      <c r="G4966"/>
    </row>
    <row r="4967" spans="5:7" x14ac:dyDescent="0.15">
      <c r="E4967"/>
      <c r="F4967"/>
      <c r="G4967"/>
    </row>
    <row r="4968" spans="5:7" x14ac:dyDescent="0.15">
      <c r="E4968"/>
      <c r="F4968"/>
      <c r="G4968"/>
    </row>
    <row r="4969" spans="5:7" x14ac:dyDescent="0.15">
      <c r="E4969"/>
      <c r="F4969"/>
      <c r="G4969"/>
    </row>
    <row r="4970" spans="5:7" x14ac:dyDescent="0.15">
      <c r="E4970"/>
      <c r="F4970"/>
      <c r="G4970"/>
    </row>
    <row r="4971" spans="5:7" x14ac:dyDescent="0.15">
      <c r="E4971"/>
      <c r="F4971"/>
      <c r="G4971"/>
    </row>
    <row r="4972" spans="5:7" x14ac:dyDescent="0.15">
      <c r="E4972"/>
      <c r="F4972"/>
      <c r="G4972"/>
    </row>
    <row r="4973" spans="5:7" x14ac:dyDescent="0.15">
      <c r="E4973"/>
      <c r="F4973"/>
      <c r="G4973"/>
    </row>
    <row r="4974" spans="5:7" x14ac:dyDescent="0.15">
      <c r="E4974"/>
      <c r="F4974"/>
      <c r="G4974"/>
    </row>
    <row r="4975" spans="5:7" x14ac:dyDescent="0.15">
      <c r="E4975"/>
      <c r="F4975"/>
      <c r="G4975"/>
    </row>
    <row r="4976" spans="5:7" x14ac:dyDescent="0.15">
      <c r="E4976"/>
      <c r="F4976"/>
      <c r="G4976"/>
    </row>
    <row r="4977" spans="5:7" x14ac:dyDescent="0.15">
      <c r="E4977"/>
      <c r="F4977"/>
      <c r="G4977"/>
    </row>
    <row r="4978" spans="5:7" x14ac:dyDescent="0.15">
      <c r="E4978"/>
      <c r="F4978"/>
      <c r="G4978"/>
    </row>
    <row r="4979" spans="5:7" x14ac:dyDescent="0.15">
      <c r="E4979"/>
      <c r="F4979"/>
      <c r="G4979"/>
    </row>
    <row r="4980" spans="5:7" x14ac:dyDescent="0.15">
      <c r="E4980"/>
      <c r="F4980"/>
      <c r="G4980"/>
    </row>
    <row r="4981" spans="5:7" x14ac:dyDescent="0.15">
      <c r="E4981"/>
      <c r="F4981"/>
      <c r="G4981"/>
    </row>
    <row r="4982" spans="5:7" x14ac:dyDescent="0.15">
      <c r="E4982"/>
      <c r="F4982"/>
      <c r="G4982"/>
    </row>
    <row r="4983" spans="5:7" x14ac:dyDescent="0.15">
      <c r="E4983"/>
      <c r="F4983"/>
      <c r="G4983"/>
    </row>
    <row r="4984" spans="5:7" x14ac:dyDescent="0.15">
      <c r="E4984"/>
      <c r="F4984"/>
      <c r="G4984"/>
    </row>
    <row r="4985" spans="5:7" x14ac:dyDescent="0.15">
      <c r="E4985"/>
      <c r="F4985"/>
      <c r="G4985"/>
    </row>
    <row r="4986" spans="5:7" x14ac:dyDescent="0.15">
      <c r="E4986"/>
      <c r="F4986"/>
      <c r="G4986"/>
    </row>
    <row r="4987" spans="5:7" x14ac:dyDescent="0.15">
      <c r="E4987"/>
      <c r="F4987"/>
      <c r="G4987"/>
    </row>
    <row r="4988" spans="5:7" x14ac:dyDescent="0.15">
      <c r="E4988"/>
      <c r="F4988"/>
      <c r="G4988"/>
    </row>
    <row r="4989" spans="5:7" x14ac:dyDescent="0.15">
      <c r="E4989"/>
      <c r="F4989"/>
      <c r="G4989"/>
    </row>
    <row r="4990" spans="5:7" x14ac:dyDescent="0.15">
      <c r="E4990"/>
      <c r="F4990"/>
      <c r="G4990"/>
    </row>
    <row r="4991" spans="5:7" x14ac:dyDescent="0.15">
      <c r="E4991"/>
      <c r="F4991"/>
      <c r="G4991"/>
    </row>
    <row r="4992" spans="5:7" x14ac:dyDescent="0.15">
      <c r="E4992"/>
      <c r="F4992"/>
      <c r="G4992"/>
    </row>
    <row r="4993" spans="5:7" x14ac:dyDescent="0.15">
      <c r="E4993"/>
      <c r="F4993"/>
      <c r="G4993"/>
    </row>
    <row r="4994" spans="5:7" x14ac:dyDescent="0.15">
      <c r="E4994"/>
      <c r="F4994"/>
      <c r="G4994"/>
    </row>
    <row r="4995" spans="5:7" x14ac:dyDescent="0.15">
      <c r="E4995"/>
      <c r="F4995"/>
      <c r="G4995"/>
    </row>
    <row r="4996" spans="5:7" x14ac:dyDescent="0.15">
      <c r="E4996"/>
      <c r="F4996"/>
      <c r="G4996"/>
    </row>
    <row r="4997" spans="5:7" x14ac:dyDescent="0.15">
      <c r="E4997"/>
      <c r="F4997"/>
      <c r="G4997"/>
    </row>
    <row r="4998" spans="5:7" x14ac:dyDescent="0.15">
      <c r="E4998"/>
      <c r="F4998"/>
      <c r="G4998"/>
    </row>
    <row r="4999" spans="5:7" x14ac:dyDescent="0.15">
      <c r="E4999"/>
      <c r="F4999"/>
      <c r="G4999"/>
    </row>
    <row r="5000" spans="5:7" x14ac:dyDescent="0.15">
      <c r="E5000"/>
      <c r="F5000"/>
      <c r="G5000"/>
    </row>
    <row r="5001" spans="5:7" x14ac:dyDescent="0.15">
      <c r="E5001"/>
      <c r="F5001"/>
      <c r="G5001"/>
    </row>
    <row r="5002" spans="5:7" x14ac:dyDescent="0.15">
      <c r="E5002"/>
      <c r="F5002"/>
      <c r="G5002"/>
    </row>
    <row r="5003" spans="5:7" x14ac:dyDescent="0.15">
      <c r="E5003"/>
      <c r="F5003"/>
      <c r="G5003"/>
    </row>
    <row r="5004" spans="5:7" x14ac:dyDescent="0.15">
      <c r="E5004"/>
      <c r="F5004"/>
      <c r="G5004"/>
    </row>
    <row r="5005" spans="5:7" x14ac:dyDescent="0.15">
      <c r="E5005"/>
      <c r="F5005"/>
      <c r="G5005"/>
    </row>
    <row r="5006" spans="5:7" x14ac:dyDescent="0.15">
      <c r="E5006"/>
      <c r="F5006"/>
      <c r="G5006"/>
    </row>
    <row r="5007" spans="5:7" x14ac:dyDescent="0.15">
      <c r="E5007"/>
      <c r="F5007"/>
      <c r="G5007"/>
    </row>
    <row r="5008" spans="5:7" x14ac:dyDescent="0.15">
      <c r="E5008"/>
      <c r="F5008"/>
      <c r="G5008"/>
    </row>
    <row r="5009" spans="5:7" x14ac:dyDescent="0.15">
      <c r="E5009"/>
      <c r="F5009"/>
      <c r="G5009"/>
    </row>
    <row r="5010" spans="5:7" x14ac:dyDescent="0.15">
      <c r="E5010"/>
      <c r="F5010"/>
      <c r="G5010"/>
    </row>
    <row r="5011" spans="5:7" x14ac:dyDescent="0.15">
      <c r="E5011"/>
      <c r="F5011"/>
      <c r="G5011"/>
    </row>
    <row r="5012" spans="5:7" x14ac:dyDescent="0.15">
      <c r="E5012"/>
      <c r="F5012"/>
      <c r="G5012"/>
    </row>
    <row r="5013" spans="5:7" x14ac:dyDescent="0.15">
      <c r="E5013"/>
      <c r="F5013"/>
      <c r="G5013"/>
    </row>
    <row r="5014" spans="5:7" x14ac:dyDescent="0.15">
      <c r="E5014"/>
      <c r="F5014"/>
      <c r="G5014"/>
    </row>
    <row r="5015" spans="5:7" x14ac:dyDescent="0.15">
      <c r="E5015"/>
      <c r="F5015"/>
      <c r="G5015"/>
    </row>
    <row r="5016" spans="5:7" x14ac:dyDescent="0.15">
      <c r="E5016"/>
      <c r="F5016"/>
      <c r="G5016"/>
    </row>
    <row r="5017" spans="5:7" x14ac:dyDescent="0.15">
      <c r="E5017"/>
      <c r="F5017"/>
      <c r="G5017"/>
    </row>
    <row r="5018" spans="5:7" x14ac:dyDescent="0.15">
      <c r="E5018"/>
      <c r="F5018"/>
      <c r="G5018"/>
    </row>
    <row r="5019" spans="5:7" x14ac:dyDescent="0.15">
      <c r="E5019"/>
      <c r="F5019"/>
      <c r="G5019"/>
    </row>
    <row r="5020" spans="5:7" x14ac:dyDescent="0.15">
      <c r="E5020"/>
      <c r="F5020"/>
      <c r="G5020"/>
    </row>
    <row r="5021" spans="5:7" x14ac:dyDescent="0.15">
      <c r="E5021"/>
      <c r="F5021"/>
      <c r="G5021"/>
    </row>
    <row r="5022" spans="5:7" x14ac:dyDescent="0.15">
      <c r="E5022"/>
      <c r="F5022"/>
      <c r="G5022"/>
    </row>
    <row r="5023" spans="5:7" x14ac:dyDescent="0.15">
      <c r="E5023"/>
      <c r="F5023"/>
      <c r="G5023"/>
    </row>
    <row r="5024" spans="5:7" x14ac:dyDescent="0.15">
      <c r="E5024"/>
      <c r="F5024"/>
      <c r="G5024"/>
    </row>
    <row r="5025" spans="5:7" x14ac:dyDescent="0.15">
      <c r="E5025"/>
      <c r="F5025"/>
      <c r="G5025"/>
    </row>
    <row r="5026" spans="5:7" x14ac:dyDescent="0.15">
      <c r="E5026"/>
      <c r="F5026"/>
      <c r="G5026"/>
    </row>
    <row r="5027" spans="5:7" x14ac:dyDescent="0.15">
      <c r="E5027"/>
      <c r="F5027"/>
      <c r="G5027"/>
    </row>
    <row r="5028" spans="5:7" x14ac:dyDescent="0.15">
      <c r="E5028"/>
      <c r="F5028"/>
      <c r="G5028"/>
    </row>
    <row r="5029" spans="5:7" x14ac:dyDescent="0.15">
      <c r="E5029"/>
      <c r="F5029"/>
      <c r="G5029"/>
    </row>
    <row r="5030" spans="5:7" x14ac:dyDescent="0.15">
      <c r="E5030"/>
      <c r="F5030"/>
      <c r="G5030"/>
    </row>
    <row r="5031" spans="5:7" x14ac:dyDescent="0.15">
      <c r="E5031"/>
      <c r="F5031"/>
      <c r="G5031"/>
    </row>
    <row r="5032" spans="5:7" x14ac:dyDescent="0.15">
      <c r="E5032"/>
      <c r="F5032"/>
      <c r="G5032"/>
    </row>
    <row r="5033" spans="5:7" x14ac:dyDescent="0.15">
      <c r="E5033"/>
      <c r="F5033"/>
      <c r="G5033"/>
    </row>
    <row r="5034" spans="5:7" x14ac:dyDescent="0.15">
      <c r="E5034"/>
      <c r="F5034"/>
      <c r="G5034"/>
    </row>
    <row r="5035" spans="5:7" x14ac:dyDescent="0.15">
      <c r="E5035"/>
      <c r="F5035"/>
      <c r="G5035"/>
    </row>
    <row r="5036" spans="5:7" x14ac:dyDescent="0.15">
      <c r="E5036"/>
      <c r="F5036"/>
      <c r="G5036"/>
    </row>
    <row r="5037" spans="5:7" x14ac:dyDescent="0.15">
      <c r="E5037"/>
      <c r="F5037"/>
      <c r="G5037"/>
    </row>
    <row r="5038" spans="5:7" x14ac:dyDescent="0.15">
      <c r="E5038"/>
      <c r="F5038"/>
      <c r="G5038"/>
    </row>
    <row r="5039" spans="5:7" x14ac:dyDescent="0.15">
      <c r="E5039"/>
      <c r="F5039"/>
      <c r="G5039"/>
    </row>
    <row r="5040" spans="5:7" x14ac:dyDescent="0.15">
      <c r="E5040"/>
      <c r="F5040"/>
      <c r="G5040"/>
    </row>
    <row r="5041" spans="5:7" x14ac:dyDescent="0.15">
      <c r="E5041"/>
      <c r="F5041"/>
      <c r="G5041"/>
    </row>
    <row r="5042" spans="5:7" x14ac:dyDescent="0.15">
      <c r="E5042"/>
      <c r="F5042"/>
      <c r="G5042"/>
    </row>
    <row r="5043" spans="5:7" x14ac:dyDescent="0.15">
      <c r="E5043"/>
      <c r="F5043"/>
      <c r="G5043"/>
    </row>
    <row r="5044" spans="5:7" x14ac:dyDescent="0.15">
      <c r="E5044"/>
      <c r="F5044"/>
      <c r="G5044"/>
    </row>
    <row r="5045" spans="5:7" x14ac:dyDescent="0.15">
      <c r="E5045"/>
      <c r="F5045"/>
      <c r="G5045"/>
    </row>
    <row r="5046" spans="5:7" x14ac:dyDescent="0.15">
      <c r="E5046"/>
      <c r="F5046"/>
      <c r="G5046"/>
    </row>
    <row r="5047" spans="5:7" x14ac:dyDescent="0.15">
      <c r="E5047"/>
      <c r="F5047"/>
      <c r="G5047"/>
    </row>
    <row r="5048" spans="5:7" x14ac:dyDescent="0.15">
      <c r="E5048"/>
      <c r="F5048"/>
      <c r="G5048"/>
    </row>
    <row r="5049" spans="5:7" x14ac:dyDescent="0.15">
      <c r="E5049"/>
      <c r="F5049"/>
      <c r="G5049"/>
    </row>
    <row r="5050" spans="5:7" x14ac:dyDescent="0.15">
      <c r="E5050"/>
      <c r="F5050"/>
      <c r="G5050"/>
    </row>
    <row r="5051" spans="5:7" x14ac:dyDescent="0.15">
      <c r="E5051"/>
      <c r="F5051"/>
      <c r="G5051"/>
    </row>
    <row r="5052" spans="5:7" x14ac:dyDescent="0.15">
      <c r="E5052"/>
      <c r="F5052"/>
      <c r="G5052"/>
    </row>
    <row r="5053" spans="5:7" x14ac:dyDescent="0.15">
      <c r="E5053"/>
      <c r="F5053"/>
      <c r="G5053"/>
    </row>
    <row r="5054" spans="5:7" x14ac:dyDescent="0.15">
      <c r="E5054"/>
      <c r="F5054"/>
      <c r="G5054"/>
    </row>
    <row r="5055" spans="5:7" x14ac:dyDescent="0.15">
      <c r="E5055"/>
      <c r="F5055"/>
      <c r="G5055"/>
    </row>
    <row r="5056" spans="5:7" x14ac:dyDescent="0.15">
      <c r="E5056"/>
      <c r="F5056"/>
      <c r="G5056"/>
    </row>
    <row r="5057" spans="5:7" x14ac:dyDescent="0.15">
      <c r="E5057"/>
      <c r="F5057"/>
      <c r="G5057"/>
    </row>
    <row r="5058" spans="5:7" x14ac:dyDescent="0.15">
      <c r="E5058"/>
      <c r="F5058"/>
      <c r="G5058"/>
    </row>
    <row r="5059" spans="5:7" x14ac:dyDescent="0.15">
      <c r="E5059"/>
      <c r="F5059"/>
      <c r="G5059"/>
    </row>
    <row r="5060" spans="5:7" x14ac:dyDescent="0.15">
      <c r="E5060"/>
      <c r="F5060"/>
      <c r="G5060"/>
    </row>
    <row r="5061" spans="5:7" x14ac:dyDescent="0.15">
      <c r="E5061"/>
      <c r="F5061"/>
      <c r="G5061"/>
    </row>
    <row r="5062" spans="5:7" x14ac:dyDescent="0.15">
      <c r="E5062"/>
      <c r="F5062"/>
      <c r="G5062"/>
    </row>
    <row r="5063" spans="5:7" x14ac:dyDescent="0.15">
      <c r="E5063"/>
      <c r="F5063"/>
      <c r="G5063"/>
    </row>
    <row r="5064" spans="5:7" x14ac:dyDescent="0.15">
      <c r="E5064"/>
      <c r="F5064"/>
      <c r="G5064"/>
    </row>
    <row r="5065" spans="5:7" x14ac:dyDescent="0.15">
      <c r="E5065"/>
      <c r="F5065"/>
      <c r="G5065"/>
    </row>
    <row r="5066" spans="5:7" x14ac:dyDescent="0.15">
      <c r="E5066"/>
      <c r="F5066"/>
      <c r="G5066"/>
    </row>
    <row r="5067" spans="5:7" x14ac:dyDescent="0.15">
      <c r="E5067"/>
      <c r="F5067"/>
      <c r="G5067"/>
    </row>
    <row r="5068" spans="5:7" x14ac:dyDescent="0.15">
      <c r="E5068"/>
      <c r="F5068"/>
      <c r="G5068"/>
    </row>
    <row r="5069" spans="5:7" x14ac:dyDescent="0.15">
      <c r="E5069"/>
      <c r="F5069"/>
      <c r="G5069"/>
    </row>
    <row r="5070" spans="5:7" x14ac:dyDescent="0.15">
      <c r="E5070"/>
      <c r="F5070"/>
      <c r="G5070"/>
    </row>
    <row r="5071" spans="5:7" x14ac:dyDescent="0.15">
      <c r="E5071"/>
      <c r="F5071"/>
      <c r="G5071"/>
    </row>
    <row r="5072" spans="5:7" x14ac:dyDescent="0.15">
      <c r="E5072"/>
      <c r="F5072"/>
      <c r="G5072"/>
    </row>
    <row r="5073" spans="5:7" x14ac:dyDescent="0.15">
      <c r="E5073"/>
      <c r="F5073"/>
      <c r="G5073"/>
    </row>
    <row r="5074" spans="5:7" x14ac:dyDescent="0.15">
      <c r="E5074"/>
      <c r="F5074"/>
      <c r="G5074"/>
    </row>
    <row r="5075" spans="5:7" x14ac:dyDescent="0.15">
      <c r="E5075"/>
      <c r="F5075"/>
      <c r="G5075"/>
    </row>
    <row r="5076" spans="5:7" x14ac:dyDescent="0.15">
      <c r="E5076"/>
      <c r="F5076"/>
      <c r="G5076"/>
    </row>
    <row r="5077" spans="5:7" x14ac:dyDescent="0.15">
      <c r="E5077"/>
      <c r="F5077"/>
      <c r="G5077"/>
    </row>
    <row r="5078" spans="5:7" x14ac:dyDescent="0.15">
      <c r="E5078"/>
      <c r="F5078"/>
      <c r="G5078"/>
    </row>
    <row r="5079" spans="5:7" x14ac:dyDescent="0.15">
      <c r="E5079"/>
      <c r="F5079"/>
      <c r="G5079"/>
    </row>
    <row r="5080" spans="5:7" x14ac:dyDescent="0.15">
      <c r="E5080"/>
      <c r="F5080"/>
      <c r="G5080"/>
    </row>
    <row r="5081" spans="5:7" x14ac:dyDescent="0.15">
      <c r="E5081"/>
      <c r="F5081"/>
      <c r="G5081"/>
    </row>
    <row r="5082" spans="5:7" x14ac:dyDescent="0.15">
      <c r="E5082"/>
      <c r="F5082"/>
      <c r="G5082"/>
    </row>
    <row r="5083" spans="5:7" x14ac:dyDescent="0.15">
      <c r="E5083"/>
      <c r="F5083"/>
      <c r="G5083"/>
    </row>
    <row r="5084" spans="5:7" x14ac:dyDescent="0.15">
      <c r="E5084"/>
      <c r="F5084"/>
      <c r="G5084"/>
    </row>
    <row r="5085" spans="5:7" x14ac:dyDescent="0.15">
      <c r="E5085"/>
      <c r="F5085"/>
      <c r="G5085"/>
    </row>
    <row r="5086" spans="5:7" x14ac:dyDescent="0.15">
      <c r="E5086"/>
      <c r="F5086"/>
      <c r="G5086"/>
    </row>
    <row r="5087" spans="5:7" x14ac:dyDescent="0.15">
      <c r="E5087"/>
      <c r="F5087"/>
      <c r="G5087"/>
    </row>
    <row r="5088" spans="5:7" x14ac:dyDescent="0.15">
      <c r="E5088"/>
      <c r="F5088"/>
      <c r="G5088"/>
    </row>
    <row r="5089" spans="5:7" x14ac:dyDescent="0.15">
      <c r="E5089"/>
      <c r="F5089"/>
      <c r="G5089"/>
    </row>
    <row r="5090" spans="5:7" x14ac:dyDescent="0.15">
      <c r="E5090"/>
      <c r="F5090"/>
      <c r="G5090"/>
    </row>
    <row r="5091" spans="5:7" x14ac:dyDescent="0.15">
      <c r="E5091"/>
      <c r="F5091"/>
      <c r="G5091"/>
    </row>
    <row r="5092" spans="5:7" x14ac:dyDescent="0.15">
      <c r="E5092"/>
      <c r="F5092"/>
      <c r="G5092"/>
    </row>
    <row r="5093" spans="5:7" x14ac:dyDescent="0.15">
      <c r="E5093"/>
      <c r="F5093"/>
      <c r="G5093"/>
    </row>
    <row r="5094" spans="5:7" x14ac:dyDescent="0.15">
      <c r="E5094"/>
      <c r="F5094"/>
      <c r="G5094"/>
    </row>
    <row r="5095" spans="5:7" x14ac:dyDescent="0.15">
      <c r="E5095"/>
      <c r="F5095"/>
      <c r="G5095"/>
    </row>
    <row r="5096" spans="5:7" x14ac:dyDescent="0.15">
      <c r="E5096"/>
      <c r="F5096"/>
      <c r="G5096"/>
    </row>
    <row r="5097" spans="5:7" x14ac:dyDescent="0.15">
      <c r="E5097"/>
      <c r="F5097"/>
      <c r="G5097"/>
    </row>
    <row r="5098" spans="5:7" x14ac:dyDescent="0.15">
      <c r="E5098"/>
      <c r="F5098"/>
      <c r="G5098"/>
    </row>
    <row r="5099" spans="5:7" x14ac:dyDescent="0.15">
      <c r="E5099"/>
      <c r="F5099"/>
      <c r="G5099"/>
    </row>
    <row r="5100" spans="5:7" x14ac:dyDescent="0.15">
      <c r="E5100"/>
      <c r="F5100"/>
      <c r="G5100"/>
    </row>
    <row r="5101" spans="5:7" x14ac:dyDescent="0.15">
      <c r="E5101"/>
      <c r="F5101"/>
      <c r="G5101"/>
    </row>
    <row r="5102" spans="5:7" x14ac:dyDescent="0.15">
      <c r="E5102"/>
      <c r="F5102"/>
      <c r="G5102"/>
    </row>
    <row r="5103" spans="5:7" x14ac:dyDescent="0.15">
      <c r="E5103"/>
      <c r="F5103"/>
      <c r="G5103"/>
    </row>
    <row r="5104" spans="5:7" x14ac:dyDescent="0.15">
      <c r="E5104"/>
      <c r="F5104"/>
      <c r="G5104"/>
    </row>
    <row r="5105" spans="5:7" x14ac:dyDescent="0.15">
      <c r="E5105"/>
      <c r="F5105"/>
      <c r="G5105"/>
    </row>
    <row r="5106" spans="5:7" x14ac:dyDescent="0.15">
      <c r="E5106"/>
      <c r="F5106"/>
      <c r="G5106"/>
    </row>
    <row r="5107" spans="5:7" x14ac:dyDescent="0.15">
      <c r="E5107"/>
      <c r="F5107"/>
      <c r="G5107"/>
    </row>
    <row r="5108" spans="5:7" x14ac:dyDescent="0.15">
      <c r="E5108"/>
      <c r="F5108"/>
      <c r="G5108"/>
    </row>
    <row r="5109" spans="5:7" x14ac:dyDescent="0.15">
      <c r="E5109"/>
      <c r="F5109"/>
      <c r="G5109"/>
    </row>
    <row r="5110" spans="5:7" x14ac:dyDescent="0.15">
      <c r="E5110"/>
      <c r="F5110"/>
      <c r="G5110"/>
    </row>
    <row r="5111" spans="5:7" x14ac:dyDescent="0.15">
      <c r="E5111"/>
      <c r="F5111"/>
      <c r="G5111"/>
    </row>
    <row r="5112" spans="5:7" x14ac:dyDescent="0.15">
      <c r="E5112"/>
      <c r="F5112"/>
      <c r="G5112"/>
    </row>
    <row r="5113" spans="5:7" x14ac:dyDescent="0.15">
      <c r="E5113"/>
      <c r="F5113"/>
      <c r="G5113"/>
    </row>
    <row r="5114" spans="5:7" x14ac:dyDescent="0.15">
      <c r="E5114"/>
      <c r="F5114"/>
      <c r="G5114"/>
    </row>
    <row r="5115" spans="5:7" x14ac:dyDescent="0.15">
      <c r="E5115"/>
      <c r="F5115"/>
      <c r="G5115"/>
    </row>
    <row r="5116" spans="5:7" x14ac:dyDescent="0.15">
      <c r="E5116"/>
      <c r="F5116"/>
      <c r="G5116"/>
    </row>
    <row r="5117" spans="5:7" x14ac:dyDescent="0.15">
      <c r="E5117"/>
      <c r="F5117"/>
      <c r="G5117"/>
    </row>
    <row r="5118" spans="5:7" x14ac:dyDescent="0.15">
      <c r="E5118"/>
      <c r="F5118"/>
      <c r="G5118"/>
    </row>
    <row r="5119" spans="5:7" x14ac:dyDescent="0.15">
      <c r="E5119"/>
      <c r="F5119"/>
      <c r="G5119"/>
    </row>
    <row r="5120" spans="5:7" x14ac:dyDescent="0.15">
      <c r="E5120"/>
      <c r="F5120"/>
      <c r="G5120"/>
    </row>
    <row r="5121" spans="5:7" x14ac:dyDescent="0.15">
      <c r="E5121"/>
      <c r="F5121"/>
      <c r="G5121"/>
    </row>
    <row r="5122" spans="5:7" x14ac:dyDescent="0.15">
      <c r="E5122"/>
      <c r="F5122"/>
      <c r="G5122"/>
    </row>
    <row r="5123" spans="5:7" x14ac:dyDescent="0.15">
      <c r="E5123"/>
      <c r="F5123"/>
      <c r="G5123"/>
    </row>
    <row r="5124" spans="5:7" x14ac:dyDescent="0.15">
      <c r="E5124"/>
      <c r="F5124"/>
      <c r="G5124"/>
    </row>
    <row r="5125" spans="5:7" x14ac:dyDescent="0.15">
      <c r="E5125"/>
      <c r="F5125"/>
      <c r="G5125"/>
    </row>
    <row r="5126" spans="5:7" x14ac:dyDescent="0.15">
      <c r="E5126"/>
      <c r="F5126"/>
      <c r="G5126"/>
    </row>
    <row r="5127" spans="5:7" x14ac:dyDescent="0.15">
      <c r="E5127"/>
      <c r="F5127"/>
      <c r="G5127"/>
    </row>
    <row r="5128" spans="5:7" x14ac:dyDescent="0.15">
      <c r="E5128"/>
      <c r="F5128"/>
      <c r="G5128"/>
    </row>
    <row r="5129" spans="5:7" x14ac:dyDescent="0.15">
      <c r="E5129"/>
      <c r="F5129"/>
      <c r="G5129"/>
    </row>
    <row r="5130" spans="5:7" x14ac:dyDescent="0.15">
      <c r="E5130"/>
      <c r="F5130"/>
      <c r="G5130"/>
    </row>
    <row r="5131" spans="5:7" x14ac:dyDescent="0.15">
      <c r="E5131"/>
      <c r="F5131"/>
      <c r="G5131"/>
    </row>
    <row r="5132" spans="5:7" x14ac:dyDescent="0.15">
      <c r="E5132"/>
      <c r="F5132"/>
      <c r="G5132"/>
    </row>
    <row r="5133" spans="5:7" x14ac:dyDescent="0.15">
      <c r="E5133"/>
      <c r="F5133"/>
      <c r="G5133"/>
    </row>
    <row r="5134" spans="5:7" x14ac:dyDescent="0.15">
      <c r="E5134"/>
      <c r="F5134"/>
      <c r="G5134"/>
    </row>
    <row r="5135" spans="5:7" x14ac:dyDescent="0.15">
      <c r="E5135"/>
      <c r="F5135"/>
      <c r="G5135"/>
    </row>
    <row r="5136" spans="5:7" x14ac:dyDescent="0.15">
      <c r="E5136"/>
      <c r="F5136"/>
      <c r="G5136"/>
    </row>
    <row r="5137" spans="5:7" x14ac:dyDescent="0.15">
      <c r="E5137"/>
      <c r="F5137"/>
      <c r="G5137"/>
    </row>
    <row r="5138" spans="5:7" x14ac:dyDescent="0.15">
      <c r="E5138"/>
      <c r="F5138"/>
      <c r="G5138"/>
    </row>
    <row r="5139" spans="5:7" x14ac:dyDescent="0.15">
      <c r="E5139"/>
      <c r="F5139"/>
      <c r="G5139"/>
    </row>
    <row r="5140" spans="5:7" x14ac:dyDescent="0.15">
      <c r="E5140"/>
      <c r="F5140"/>
      <c r="G5140"/>
    </row>
    <row r="5141" spans="5:7" x14ac:dyDescent="0.15">
      <c r="E5141"/>
      <c r="F5141"/>
      <c r="G5141"/>
    </row>
    <row r="5142" spans="5:7" x14ac:dyDescent="0.15">
      <c r="E5142"/>
      <c r="F5142"/>
      <c r="G5142"/>
    </row>
    <row r="5143" spans="5:7" x14ac:dyDescent="0.15">
      <c r="E5143"/>
      <c r="F5143"/>
      <c r="G5143"/>
    </row>
    <row r="5144" spans="5:7" x14ac:dyDescent="0.15">
      <c r="E5144"/>
      <c r="F5144"/>
      <c r="G5144"/>
    </row>
    <row r="5145" spans="5:7" x14ac:dyDescent="0.15">
      <c r="E5145"/>
      <c r="F5145"/>
      <c r="G5145"/>
    </row>
    <row r="5146" spans="5:7" x14ac:dyDescent="0.15">
      <c r="E5146"/>
      <c r="F5146"/>
      <c r="G5146"/>
    </row>
    <row r="5147" spans="5:7" x14ac:dyDescent="0.15">
      <c r="E5147"/>
      <c r="F5147"/>
      <c r="G5147"/>
    </row>
    <row r="5148" spans="5:7" x14ac:dyDescent="0.15">
      <c r="E5148"/>
      <c r="F5148"/>
      <c r="G5148"/>
    </row>
    <row r="5149" spans="5:7" x14ac:dyDescent="0.15">
      <c r="E5149"/>
      <c r="F5149"/>
      <c r="G5149"/>
    </row>
    <row r="5150" spans="5:7" x14ac:dyDescent="0.15">
      <c r="E5150"/>
      <c r="F5150"/>
      <c r="G5150"/>
    </row>
    <row r="5151" spans="5:7" x14ac:dyDescent="0.15">
      <c r="E5151"/>
      <c r="F5151"/>
      <c r="G5151"/>
    </row>
    <row r="5152" spans="5:7" x14ac:dyDescent="0.15">
      <c r="E5152"/>
      <c r="F5152"/>
      <c r="G5152"/>
    </row>
    <row r="5153" spans="5:7" x14ac:dyDescent="0.15">
      <c r="E5153"/>
      <c r="F5153"/>
      <c r="G5153"/>
    </row>
    <row r="5154" spans="5:7" x14ac:dyDescent="0.15">
      <c r="E5154"/>
      <c r="F5154"/>
      <c r="G5154"/>
    </row>
    <row r="5155" spans="5:7" x14ac:dyDescent="0.15">
      <c r="E5155"/>
      <c r="F5155"/>
      <c r="G5155"/>
    </row>
    <row r="5156" spans="5:7" x14ac:dyDescent="0.15">
      <c r="E5156"/>
      <c r="F5156"/>
      <c r="G5156"/>
    </row>
    <row r="5157" spans="5:7" x14ac:dyDescent="0.15">
      <c r="E5157"/>
      <c r="F5157"/>
      <c r="G5157"/>
    </row>
    <row r="5158" spans="5:7" x14ac:dyDescent="0.15">
      <c r="E5158"/>
      <c r="F5158"/>
      <c r="G5158"/>
    </row>
    <row r="5159" spans="5:7" x14ac:dyDescent="0.15">
      <c r="E5159"/>
      <c r="F5159"/>
      <c r="G5159"/>
    </row>
    <row r="5160" spans="5:7" x14ac:dyDescent="0.15">
      <c r="E5160"/>
      <c r="F5160"/>
      <c r="G5160"/>
    </row>
    <row r="5161" spans="5:7" x14ac:dyDescent="0.15">
      <c r="E5161"/>
      <c r="F5161"/>
      <c r="G5161"/>
    </row>
    <row r="5162" spans="5:7" x14ac:dyDescent="0.15">
      <c r="E5162"/>
      <c r="F5162"/>
      <c r="G5162"/>
    </row>
    <row r="5163" spans="5:7" x14ac:dyDescent="0.15">
      <c r="E5163"/>
      <c r="F5163"/>
      <c r="G5163"/>
    </row>
    <row r="5164" spans="5:7" x14ac:dyDescent="0.15">
      <c r="E5164"/>
      <c r="F5164"/>
      <c r="G5164"/>
    </row>
    <row r="5165" spans="5:7" x14ac:dyDescent="0.15">
      <c r="E5165"/>
      <c r="F5165"/>
      <c r="G5165"/>
    </row>
    <row r="5166" spans="5:7" x14ac:dyDescent="0.15">
      <c r="E5166"/>
      <c r="F5166"/>
      <c r="G5166"/>
    </row>
    <row r="5167" spans="5:7" x14ac:dyDescent="0.15">
      <c r="E5167"/>
      <c r="F5167"/>
      <c r="G5167"/>
    </row>
    <row r="5168" spans="5:7" x14ac:dyDescent="0.15">
      <c r="E5168"/>
      <c r="F5168"/>
      <c r="G5168"/>
    </row>
    <row r="5169" spans="5:7" x14ac:dyDescent="0.15">
      <c r="E5169"/>
      <c r="F5169"/>
      <c r="G5169"/>
    </row>
    <row r="5170" spans="5:7" x14ac:dyDescent="0.15">
      <c r="E5170"/>
      <c r="F5170"/>
      <c r="G5170"/>
    </row>
    <row r="5171" spans="5:7" x14ac:dyDescent="0.15">
      <c r="E5171"/>
      <c r="F5171"/>
      <c r="G5171"/>
    </row>
    <row r="5172" spans="5:7" x14ac:dyDescent="0.15">
      <c r="E5172"/>
      <c r="F5172"/>
      <c r="G5172"/>
    </row>
    <row r="5173" spans="5:7" x14ac:dyDescent="0.15">
      <c r="E5173"/>
      <c r="F5173"/>
      <c r="G5173"/>
    </row>
    <row r="5174" spans="5:7" x14ac:dyDescent="0.15">
      <c r="E5174"/>
      <c r="F5174"/>
      <c r="G5174"/>
    </row>
    <row r="5175" spans="5:7" x14ac:dyDescent="0.15">
      <c r="E5175"/>
      <c r="F5175"/>
      <c r="G5175"/>
    </row>
    <row r="5176" spans="5:7" x14ac:dyDescent="0.15">
      <c r="E5176"/>
      <c r="F5176"/>
      <c r="G5176"/>
    </row>
    <row r="5177" spans="5:7" x14ac:dyDescent="0.15">
      <c r="E5177"/>
      <c r="F5177"/>
      <c r="G5177"/>
    </row>
    <row r="5178" spans="5:7" x14ac:dyDescent="0.15">
      <c r="E5178"/>
      <c r="F5178"/>
      <c r="G5178"/>
    </row>
    <row r="5179" spans="5:7" x14ac:dyDescent="0.15">
      <c r="E5179"/>
      <c r="F5179"/>
      <c r="G5179"/>
    </row>
    <row r="5180" spans="5:7" x14ac:dyDescent="0.15">
      <c r="E5180"/>
      <c r="F5180"/>
      <c r="G5180"/>
    </row>
    <row r="5181" spans="5:7" x14ac:dyDescent="0.15">
      <c r="E5181"/>
      <c r="F5181"/>
      <c r="G5181"/>
    </row>
    <row r="5182" spans="5:7" x14ac:dyDescent="0.15">
      <c r="E5182"/>
      <c r="F5182"/>
      <c r="G5182"/>
    </row>
    <row r="5183" spans="5:7" x14ac:dyDescent="0.15">
      <c r="E5183"/>
      <c r="F5183"/>
      <c r="G5183"/>
    </row>
    <row r="5184" spans="5:7" x14ac:dyDescent="0.15">
      <c r="E5184"/>
      <c r="F5184"/>
      <c r="G5184"/>
    </row>
    <row r="5185" spans="5:7" x14ac:dyDescent="0.15">
      <c r="E5185"/>
      <c r="F5185"/>
      <c r="G5185"/>
    </row>
    <row r="5186" spans="5:7" x14ac:dyDescent="0.15">
      <c r="E5186"/>
      <c r="F5186"/>
      <c r="G5186"/>
    </row>
    <row r="5187" spans="5:7" x14ac:dyDescent="0.15">
      <c r="E5187"/>
      <c r="F5187"/>
      <c r="G5187"/>
    </row>
    <row r="5188" spans="5:7" x14ac:dyDescent="0.15">
      <c r="E5188"/>
      <c r="F5188"/>
      <c r="G5188"/>
    </row>
    <row r="5189" spans="5:7" x14ac:dyDescent="0.15">
      <c r="E5189"/>
      <c r="F5189"/>
      <c r="G5189"/>
    </row>
    <row r="5190" spans="5:7" x14ac:dyDescent="0.15">
      <c r="E5190"/>
      <c r="F5190"/>
      <c r="G5190"/>
    </row>
    <row r="5191" spans="5:7" x14ac:dyDescent="0.15">
      <c r="E5191"/>
      <c r="F5191"/>
      <c r="G5191"/>
    </row>
    <row r="5192" spans="5:7" x14ac:dyDescent="0.15">
      <c r="E5192"/>
      <c r="F5192"/>
      <c r="G5192"/>
    </row>
    <row r="5193" spans="5:7" x14ac:dyDescent="0.15">
      <c r="E5193"/>
      <c r="F5193"/>
      <c r="G5193"/>
    </row>
    <row r="5194" spans="5:7" x14ac:dyDescent="0.15">
      <c r="E5194"/>
      <c r="F5194"/>
      <c r="G5194"/>
    </row>
    <row r="5195" spans="5:7" x14ac:dyDescent="0.15">
      <c r="E5195"/>
      <c r="F5195"/>
      <c r="G5195"/>
    </row>
    <row r="5196" spans="5:7" x14ac:dyDescent="0.15">
      <c r="E5196"/>
      <c r="F5196"/>
      <c r="G5196"/>
    </row>
    <row r="5197" spans="5:7" x14ac:dyDescent="0.15">
      <c r="E5197"/>
      <c r="F5197"/>
      <c r="G5197"/>
    </row>
    <row r="5198" spans="5:7" x14ac:dyDescent="0.15">
      <c r="E5198"/>
      <c r="F5198"/>
      <c r="G5198"/>
    </row>
    <row r="5199" spans="5:7" x14ac:dyDescent="0.15">
      <c r="E5199"/>
      <c r="F5199"/>
      <c r="G5199"/>
    </row>
    <row r="5200" spans="5:7" x14ac:dyDescent="0.15">
      <c r="E5200"/>
      <c r="F5200"/>
      <c r="G5200"/>
    </row>
    <row r="5201" spans="5:7" x14ac:dyDescent="0.15">
      <c r="E5201"/>
      <c r="F5201"/>
      <c r="G5201"/>
    </row>
    <row r="5202" spans="5:7" x14ac:dyDescent="0.15">
      <c r="E5202"/>
      <c r="F5202"/>
      <c r="G5202"/>
    </row>
    <row r="5203" spans="5:7" x14ac:dyDescent="0.15">
      <c r="E5203"/>
      <c r="F5203"/>
      <c r="G5203"/>
    </row>
    <row r="5204" spans="5:7" x14ac:dyDescent="0.15">
      <c r="E5204"/>
      <c r="F5204"/>
      <c r="G5204"/>
    </row>
    <row r="5205" spans="5:7" x14ac:dyDescent="0.15">
      <c r="E5205"/>
      <c r="F5205"/>
      <c r="G5205"/>
    </row>
    <row r="5206" spans="5:7" x14ac:dyDescent="0.15">
      <c r="E5206"/>
      <c r="F5206"/>
      <c r="G5206"/>
    </row>
    <row r="5207" spans="5:7" x14ac:dyDescent="0.15">
      <c r="E5207"/>
      <c r="F5207"/>
      <c r="G5207"/>
    </row>
    <row r="5208" spans="5:7" x14ac:dyDescent="0.15">
      <c r="E5208"/>
      <c r="F5208"/>
      <c r="G5208"/>
    </row>
    <row r="5209" spans="5:7" x14ac:dyDescent="0.15">
      <c r="E5209"/>
      <c r="F5209"/>
      <c r="G5209"/>
    </row>
    <row r="5210" spans="5:7" x14ac:dyDescent="0.15">
      <c r="E5210"/>
      <c r="F5210"/>
      <c r="G5210"/>
    </row>
    <row r="5211" spans="5:7" x14ac:dyDescent="0.15">
      <c r="E5211"/>
      <c r="F5211"/>
      <c r="G5211"/>
    </row>
    <row r="5212" spans="5:7" x14ac:dyDescent="0.15">
      <c r="E5212"/>
      <c r="F5212"/>
      <c r="G5212"/>
    </row>
    <row r="5213" spans="5:7" x14ac:dyDescent="0.15">
      <c r="E5213"/>
      <c r="F5213"/>
      <c r="G5213"/>
    </row>
    <row r="5214" spans="5:7" x14ac:dyDescent="0.15">
      <c r="E5214"/>
      <c r="F5214"/>
      <c r="G5214"/>
    </row>
    <row r="5215" spans="5:7" x14ac:dyDescent="0.15">
      <c r="E5215"/>
      <c r="F5215"/>
      <c r="G5215"/>
    </row>
    <row r="5216" spans="5:7" x14ac:dyDescent="0.15">
      <c r="E5216"/>
      <c r="F5216"/>
      <c r="G5216"/>
    </row>
    <row r="5217" spans="5:7" x14ac:dyDescent="0.15">
      <c r="E5217"/>
      <c r="F5217"/>
      <c r="G5217"/>
    </row>
    <row r="5218" spans="5:7" x14ac:dyDescent="0.15">
      <c r="E5218"/>
      <c r="F5218"/>
      <c r="G5218"/>
    </row>
    <row r="5219" spans="5:7" x14ac:dyDescent="0.15">
      <c r="E5219"/>
      <c r="F5219"/>
      <c r="G5219"/>
    </row>
    <row r="5220" spans="5:7" x14ac:dyDescent="0.15">
      <c r="E5220"/>
      <c r="F5220"/>
      <c r="G5220"/>
    </row>
    <row r="5221" spans="5:7" x14ac:dyDescent="0.15">
      <c r="E5221"/>
      <c r="F5221"/>
      <c r="G5221"/>
    </row>
    <row r="5222" spans="5:7" x14ac:dyDescent="0.15">
      <c r="E5222"/>
      <c r="F5222"/>
      <c r="G5222"/>
    </row>
    <row r="5223" spans="5:7" x14ac:dyDescent="0.15">
      <c r="E5223"/>
      <c r="F5223"/>
      <c r="G5223"/>
    </row>
    <row r="5224" spans="5:7" x14ac:dyDescent="0.15">
      <c r="E5224"/>
      <c r="F5224"/>
      <c r="G5224"/>
    </row>
    <row r="5225" spans="5:7" x14ac:dyDescent="0.15">
      <c r="E5225"/>
      <c r="F5225"/>
      <c r="G5225"/>
    </row>
    <row r="5226" spans="5:7" x14ac:dyDescent="0.15">
      <c r="E5226"/>
      <c r="F5226"/>
      <c r="G5226"/>
    </row>
    <row r="5227" spans="5:7" x14ac:dyDescent="0.15">
      <c r="E5227"/>
      <c r="F5227"/>
      <c r="G5227"/>
    </row>
    <row r="5228" spans="5:7" x14ac:dyDescent="0.15">
      <c r="E5228"/>
      <c r="F5228"/>
      <c r="G5228"/>
    </row>
    <row r="5229" spans="5:7" x14ac:dyDescent="0.15">
      <c r="E5229"/>
      <c r="F5229"/>
      <c r="G5229"/>
    </row>
    <row r="5230" spans="5:7" x14ac:dyDescent="0.15">
      <c r="E5230"/>
      <c r="F5230"/>
      <c r="G5230"/>
    </row>
    <row r="5231" spans="5:7" x14ac:dyDescent="0.15">
      <c r="E5231"/>
      <c r="F5231"/>
      <c r="G5231"/>
    </row>
    <row r="5232" spans="5:7" x14ac:dyDescent="0.15">
      <c r="E5232"/>
      <c r="F5232"/>
      <c r="G5232"/>
    </row>
    <row r="5233" spans="5:7" x14ac:dyDescent="0.15">
      <c r="E5233"/>
      <c r="F5233"/>
      <c r="G5233"/>
    </row>
    <row r="5234" spans="5:7" x14ac:dyDescent="0.15">
      <c r="E5234"/>
      <c r="F5234"/>
      <c r="G5234"/>
    </row>
    <row r="5235" spans="5:7" x14ac:dyDescent="0.15">
      <c r="E5235"/>
      <c r="F5235"/>
      <c r="G5235"/>
    </row>
    <row r="5236" spans="5:7" x14ac:dyDescent="0.15">
      <c r="E5236"/>
      <c r="F5236"/>
      <c r="G5236"/>
    </row>
    <row r="5237" spans="5:7" x14ac:dyDescent="0.15">
      <c r="E5237"/>
      <c r="F5237"/>
      <c r="G5237"/>
    </row>
    <row r="5238" spans="5:7" x14ac:dyDescent="0.15">
      <c r="E5238"/>
      <c r="F5238"/>
      <c r="G5238"/>
    </row>
    <row r="5239" spans="5:7" x14ac:dyDescent="0.15">
      <c r="E5239"/>
      <c r="F5239"/>
      <c r="G5239"/>
    </row>
    <row r="5240" spans="5:7" x14ac:dyDescent="0.15">
      <c r="E5240"/>
      <c r="F5240"/>
      <c r="G5240"/>
    </row>
    <row r="5241" spans="5:7" x14ac:dyDescent="0.15">
      <c r="E5241"/>
      <c r="F5241"/>
      <c r="G5241"/>
    </row>
    <row r="5242" spans="5:7" x14ac:dyDescent="0.15">
      <c r="E5242"/>
      <c r="F5242"/>
      <c r="G5242"/>
    </row>
    <row r="5243" spans="5:7" x14ac:dyDescent="0.15">
      <c r="E5243"/>
      <c r="F5243"/>
      <c r="G5243"/>
    </row>
    <row r="5244" spans="5:7" x14ac:dyDescent="0.15">
      <c r="E5244"/>
      <c r="F5244"/>
      <c r="G5244"/>
    </row>
    <row r="5245" spans="5:7" x14ac:dyDescent="0.15">
      <c r="E5245"/>
      <c r="F5245"/>
      <c r="G5245"/>
    </row>
    <row r="5246" spans="5:7" x14ac:dyDescent="0.15">
      <c r="E5246"/>
      <c r="F5246"/>
      <c r="G5246"/>
    </row>
    <row r="5247" spans="5:7" x14ac:dyDescent="0.15">
      <c r="E5247"/>
      <c r="F5247"/>
      <c r="G5247"/>
    </row>
    <row r="5248" spans="5:7" x14ac:dyDescent="0.15">
      <c r="E5248"/>
      <c r="F5248"/>
      <c r="G5248"/>
    </row>
    <row r="5249" spans="5:7" x14ac:dyDescent="0.15">
      <c r="E5249"/>
      <c r="F5249"/>
      <c r="G5249"/>
    </row>
    <row r="5250" spans="5:7" x14ac:dyDescent="0.15">
      <c r="E5250"/>
      <c r="F5250"/>
      <c r="G5250"/>
    </row>
    <row r="5251" spans="5:7" x14ac:dyDescent="0.15">
      <c r="E5251"/>
      <c r="F5251"/>
      <c r="G5251"/>
    </row>
    <row r="5252" spans="5:7" x14ac:dyDescent="0.15">
      <c r="E5252"/>
      <c r="F5252"/>
      <c r="G5252"/>
    </row>
    <row r="5253" spans="5:7" x14ac:dyDescent="0.15">
      <c r="E5253"/>
      <c r="F5253"/>
      <c r="G5253"/>
    </row>
    <row r="5254" spans="5:7" x14ac:dyDescent="0.15">
      <c r="E5254"/>
      <c r="F5254"/>
      <c r="G5254"/>
    </row>
    <row r="5255" spans="5:7" x14ac:dyDescent="0.15">
      <c r="E5255"/>
      <c r="F5255"/>
      <c r="G5255"/>
    </row>
    <row r="5256" spans="5:7" x14ac:dyDescent="0.15">
      <c r="E5256"/>
      <c r="F5256"/>
      <c r="G5256"/>
    </row>
    <row r="5257" spans="5:7" x14ac:dyDescent="0.15">
      <c r="E5257"/>
      <c r="F5257"/>
      <c r="G5257"/>
    </row>
    <row r="5258" spans="5:7" x14ac:dyDescent="0.15">
      <c r="E5258"/>
      <c r="F5258"/>
      <c r="G5258"/>
    </row>
    <row r="5259" spans="5:7" x14ac:dyDescent="0.15">
      <c r="E5259"/>
      <c r="F5259"/>
      <c r="G5259"/>
    </row>
    <row r="5260" spans="5:7" x14ac:dyDescent="0.15">
      <c r="E5260"/>
      <c r="F5260"/>
      <c r="G5260"/>
    </row>
    <row r="5261" spans="5:7" x14ac:dyDescent="0.15">
      <c r="E5261"/>
      <c r="F5261"/>
      <c r="G5261"/>
    </row>
    <row r="5262" spans="5:7" x14ac:dyDescent="0.15">
      <c r="E5262"/>
      <c r="F5262"/>
      <c r="G5262"/>
    </row>
    <row r="5263" spans="5:7" x14ac:dyDescent="0.15">
      <c r="E5263"/>
      <c r="F5263"/>
      <c r="G5263"/>
    </row>
    <row r="5264" spans="5:7" x14ac:dyDescent="0.15">
      <c r="E5264"/>
      <c r="F5264"/>
      <c r="G5264"/>
    </row>
    <row r="5265" spans="5:7" x14ac:dyDescent="0.15">
      <c r="E5265"/>
      <c r="F5265"/>
      <c r="G5265"/>
    </row>
    <row r="5266" spans="5:7" x14ac:dyDescent="0.15">
      <c r="E5266"/>
      <c r="F5266"/>
      <c r="G5266"/>
    </row>
    <row r="5267" spans="5:7" x14ac:dyDescent="0.15">
      <c r="E5267"/>
      <c r="F5267"/>
      <c r="G5267"/>
    </row>
    <row r="5268" spans="5:7" x14ac:dyDescent="0.15">
      <c r="E5268"/>
      <c r="F5268"/>
      <c r="G5268"/>
    </row>
    <row r="5269" spans="5:7" x14ac:dyDescent="0.15">
      <c r="E5269"/>
      <c r="F5269"/>
      <c r="G5269"/>
    </row>
    <row r="5270" spans="5:7" x14ac:dyDescent="0.15">
      <c r="E5270"/>
      <c r="F5270"/>
      <c r="G5270"/>
    </row>
    <row r="5271" spans="5:7" x14ac:dyDescent="0.15">
      <c r="E5271"/>
      <c r="F5271"/>
      <c r="G5271"/>
    </row>
    <row r="5272" spans="5:7" x14ac:dyDescent="0.15">
      <c r="E5272"/>
      <c r="F5272"/>
      <c r="G5272"/>
    </row>
    <row r="5273" spans="5:7" x14ac:dyDescent="0.15">
      <c r="E5273"/>
      <c r="F5273"/>
      <c r="G5273"/>
    </row>
    <row r="5274" spans="5:7" x14ac:dyDescent="0.15">
      <c r="E5274"/>
      <c r="F5274"/>
      <c r="G5274"/>
    </row>
    <row r="5275" spans="5:7" x14ac:dyDescent="0.15">
      <c r="E5275"/>
      <c r="F5275"/>
      <c r="G5275"/>
    </row>
    <row r="5276" spans="5:7" x14ac:dyDescent="0.15">
      <c r="E5276"/>
      <c r="F5276"/>
      <c r="G5276"/>
    </row>
    <row r="5277" spans="5:7" x14ac:dyDescent="0.15">
      <c r="E5277"/>
      <c r="F5277"/>
      <c r="G5277"/>
    </row>
    <row r="5278" spans="5:7" x14ac:dyDescent="0.15">
      <c r="E5278"/>
      <c r="F5278"/>
      <c r="G5278"/>
    </row>
    <row r="5279" spans="5:7" x14ac:dyDescent="0.15">
      <c r="E5279"/>
      <c r="F5279"/>
      <c r="G5279"/>
    </row>
    <row r="5280" spans="5:7" x14ac:dyDescent="0.15">
      <c r="E5280"/>
      <c r="F5280"/>
      <c r="G5280"/>
    </row>
    <row r="5281" spans="5:7" x14ac:dyDescent="0.15">
      <c r="E5281"/>
      <c r="F5281"/>
      <c r="G5281"/>
    </row>
    <row r="5282" spans="5:7" x14ac:dyDescent="0.15">
      <c r="E5282"/>
      <c r="F5282"/>
      <c r="G5282"/>
    </row>
    <row r="5283" spans="5:7" x14ac:dyDescent="0.15">
      <c r="E5283"/>
      <c r="F5283"/>
      <c r="G5283"/>
    </row>
    <row r="5284" spans="5:7" x14ac:dyDescent="0.15">
      <c r="E5284"/>
      <c r="F5284"/>
      <c r="G5284"/>
    </row>
    <row r="5285" spans="5:7" x14ac:dyDescent="0.15">
      <c r="E5285"/>
      <c r="F5285"/>
      <c r="G5285"/>
    </row>
    <row r="5286" spans="5:7" x14ac:dyDescent="0.15">
      <c r="E5286"/>
      <c r="F5286"/>
      <c r="G5286"/>
    </row>
    <row r="5287" spans="5:7" x14ac:dyDescent="0.15">
      <c r="E5287"/>
      <c r="F5287"/>
      <c r="G5287"/>
    </row>
    <row r="5288" spans="5:7" x14ac:dyDescent="0.15">
      <c r="E5288"/>
      <c r="F5288"/>
      <c r="G5288"/>
    </row>
    <row r="5289" spans="5:7" x14ac:dyDescent="0.15">
      <c r="E5289"/>
      <c r="F5289"/>
      <c r="G5289"/>
    </row>
    <row r="5290" spans="5:7" x14ac:dyDescent="0.15">
      <c r="E5290"/>
      <c r="F5290"/>
      <c r="G5290"/>
    </row>
    <row r="5291" spans="5:7" x14ac:dyDescent="0.15">
      <c r="E5291"/>
      <c r="F5291"/>
      <c r="G5291"/>
    </row>
    <row r="5292" spans="5:7" x14ac:dyDescent="0.15">
      <c r="E5292"/>
      <c r="F5292"/>
      <c r="G5292"/>
    </row>
    <row r="5293" spans="5:7" x14ac:dyDescent="0.15">
      <c r="E5293"/>
      <c r="F5293"/>
      <c r="G5293"/>
    </row>
    <row r="5294" spans="5:7" x14ac:dyDescent="0.15">
      <c r="E5294"/>
      <c r="F5294"/>
      <c r="G5294"/>
    </row>
    <row r="5295" spans="5:7" x14ac:dyDescent="0.15">
      <c r="E5295"/>
      <c r="F5295"/>
      <c r="G5295"/>
    </row>
    <row r="5296" spans="5:7" x14ac:dyDescent="0.15">
      <c r="E5296"/>
      <c r="F5296"/>
      <c r="G5296"/>
    </row>
    <row r="5297" spans="5:7" x14ac:dyDescent="0.15">
      <c r="E5297"/>
      <c r="F5297"/>
      <c r="G5297"/>
    </row>
    <row r="5298" spans="5:7" x14ac:dyDescent="0.15">
      <c r="E5298"/>
      <c r="F5298"/>
      <c r="G5298"/>
    </row>
    <row r="5299" spans="5:7" x14ac:dyDescent="0.15">
      <c r="E5299"/>
      <c r="F5299"/>
      <c r="G5299"/>
    </row>
    <row r="5300" spans="5:7" x14ac:dyDescent="0.15">
      <c r="E5300"/>
      <c r="F5300"/>
      <c r="G5300"/>
    </row>
    <row r="5301" spans="5:7" x14ac:dyDescent="0.15">
      <c r="E5301"/>
      <c r="F5301"/>
      <c r="G5301"/>
    </row>
    <row r="5302" spans="5:7" x14ac:dyDescent="0.15">
      <c r="E5302"/>
      <c r="F5302"/>
      <c r="G5302"/>
    </row>
    <row r="5303" spans="5:7" x14ac:dyDescent="0.15">
      <c r="E5303"/>
      <c r="F5303"/>
      <c r="G5303"/>
    </row>
    <row r="5304" spans="5:7" x14ac:dyDescent="0.15">
      <c r="E5304"/>
      <c r="F5304"/>
      <c r="G5304"/>
    </row>
    <row r="5305" spans="5:7" x14ac:dyDescent="0.15">
      <c r="E5305"/>
      <c r="F5305"/>
      <c r="G5305"/>
    </row>
    <row r="5306" spans="5:7" x14ac:dyDescent="0.15">
      <c r="E5306"/>
      <c r="F5306"/>
      <c r="G5306"/>
    </row>
    <row r="5307" spans="5:7" x14ac:dyDescent="0.15">
      <c r="E5307"/>
      <c r="F5307"/>
      <c r="G5307"/>
    </row>
    <row r="5308" spans="5:7" x14ac:dyDescent="0.15">
      <c r="E5308"/>
      <c r="F5308"/>
      <c r="G5308"/>
    </row>
    <row r="5309" spans="5:7" x14ac:dyDescent="0.15">
      <c r="E5309"/>
      <c r="F5309"/>
      <c r="G5309"/>
    </row>
    <row r="5310" spans="5:7" x14ac:dyDescent="0.15">
      <c r="E5310"/>
      <c r="F5310"/>
      <c r="G5310"/>
    </row>
    <row r="5311" spans="5:7" x14ac:dyDescent="0.15">
      <c r="E5311"/>
      <c r="F5311"/>
      <c r="G5311"/>
    </row>
    <row r="5312" spans="5:7" x14ac:dyDescent="0.15">
      <c r="E5312"/>
      <c r="F5312"/>
      <c r="G5312"/>
    </row>
    <row r="5313" spans="5:7" x14ac:dyDescent="0.15">
      <c r="E5313"/>
      <c r="F5313"/>
      <c r="G5313"/>
    </row>
    <row r="5314" spans="5:7" x14ac:dyDescent="0.15">
      <c r="E5314"/>
      <c r="F5314"/>
      <c r="G5314"/>
    </row>
    <row r="5315" spans="5:7" x14ac:dyDescent="0.15">
      <c r="E5315"/>
      <c r="F5315"/>
      <c r="G5315"/>
    </row>
    <row r="5316" spans="5:7" x14ac:dyDescent="0.15">
      <c r="E5316"/>
      <c r="F5316"/>
      <c r="G5316"/>
    </row>
    <row r="5317" spans="5:7" x14ac:dyDescent="0.15">
      <c r="E5317"/>
      <c r="F5317"/>
      <c r="G5317"/>
    </row>
    <row r="5318" spans="5:7" x14ac:dyDescent="0.15">
      <c r="E5318"/>
      <c r="F5318"/>
      <c r="G5318"/>
    </row>
    <row r="5319" spans="5:7" x14ac:dyDescent="0.15">
      <c r="E5319"/>
      <c r="F5319"/>
      <c r="G5319"/>
    </row>
    <row r="5320" spans="5:7" x14ac:dyDescent="0.15">
      <c r="E5320"/>
      <c r="F5320"/>
      <c r="G5320"/>
    </row>
    <row r="5321" spans="5:7" x14ac:dyDescent="0.15">
      <c r="E5321"/>
      <c r="F5321"/>
      <c r="G5321"/>
    </row>
    <row r="5322" spans="5:7" x14ac:dyDescent="0.15">
      <c r="E5322"/>
      <c r="F5322"/>
      <c r="G5322"/>
    </row>
    <row r="5323" spans="5:7" x14ac:dyDescent="0.15">
      <c r="E5323"/>
      <c r="F5323"/>
      <c r="G5323"/>
    </row>
    <row r="5324" spans="5:7" x14ac:dyDescent="0.15">
      <c r="E5324"/>
      <c r="F5324"/>
      <c r="G5324"/>
    </row>
    <row r="5325" spans="5:7" x14ac:dyDescent="0.15">
      <c r="E5325"/>
      <c r="F5325"/>
      <c r="G5325"/>
    </row>
    <row r="5326" spans="5:7" x14ac:dyDescent="0.15">
      <c r="E5326"/>
      <c r="F5326"/>
      <c r="G5326"/>
    </row>
    <row r="5327" spans="5:7" x14ac:dyDescent="0.15">
      <c r="E5327"/>
      <c r="F5327"/>
      <c r="G5327"/>
    </row>
    <row r="5328" spans="5:7" x14ac:dyDescent="0.15">
      <c r="E5328"/>
      <c r="F5328"/>
      <c r="G5328"/>
    </row>
    <row r="5329" spans="5:7" x14ac:dyDescent="0.15">
      <c r="E5329"/>
      <c r="F5329"/>
      <c r="G5329"/>
    </row>
    <row r="5330" spans="5:7" x14ac:dyDescent="0.15">
      <c r="E5330"/>
      <c r="F5330"/>
      <c r="G5330"/>
    </row>
    <row r="5331" spans="5:7" x14ac:dyDescent="0.15">
      <c r="E5331"/>
      <c r="F5331"/>
      <c r="G5331"/>
    </row>
    <row r="5332" spans="5:7" x14ac:dyDescent="0.15">
      <c r="E5332"/>
      <c r="F5332"/>
      <c r="G5332"/>
    </row>
    <row r="5333" spans="5:7" x14ac:dyDescent="0.15">
      <c r="E5333"/>
      <c r="F5333"/>
      <c r="G5333"/>
    </row>
    <row r="5334" spans="5:7" x14ac:dyDescent="0.15">
      <c r="E5334"/>
      <c r="F5334"/>
      <c r="G5334"/>
    </row>
    <row r="5335" spans="5:7" x14ac:dyDescent="0.15">
      <c r="E5335"/>
      <c r="F5335"/>
      <c r="G5335"/>
    </row>
    <row r="5336" spans="5:7" x14ac:dyDescent="0.15">
      <c r="E5336"/>
      <c r="F5336"/>
      <c r="G5336"/>
    </row>
    <row r="5337" spans="5:7" x14ac:dyDescent="0.15">
      <c r="E5337"/>
      <c r="F5337"/>
      <c r="G5337"/>
    </row>
    <row r="5338" spans="5:7" x14ac:dyDescent="0.15">
      <c r="E5338"/>
      <c r="F5338"/>
      <c r="G5338"/>
    </row>
    <row r="5339" spans="5:7" x14ac:dyDescent="0.15">
      <c r="E5339"/>
      <c r="F5339"/>
      <c r="G5339"/>
    </row>
    <row r="5340" spans="5:7" x14ac:dyDescent="0.15">
      <c r="E5340"/>
      <c r="F5340"/>
      <c r="G5340"/>
    </row>
    <row r="5341" spans="5:7" x14ac:dyDescent="0.15">
      <c r="E5341"/>
      <c r="F5341"/>
      <c r="G5341"/>
    </row>
    <row r="5342" spans="5:7" x14ac:dyDescent="0.15">
      <c r="E5342"/>
      <c r="F5342"/>
      <c r="G5342"/>
    </row>
    <row r="5343" spans="5:7" x14ac:dyDescent="0.15">
      <c r="E5343"/>
      <c r="F5343"/>
      <c r="G5343"/>
    </row>
    <row r="5344" spans="5:7" x14ac:dyDescent="0.15">
      <c r="E5344"/>
      <c r="F5344"/>
      <c r="G5344"/>
    </row>
    <row r="5345" spans="5:7" x14ac:dyDescent="0.15">
      <c r="E5345"/>
      <c r="F5345"/>
      <c r="G5345"/>
    </row>
    <row r="5346" spans="5:7" x14ac:dyDescent="0.15">
      <c r="E5346"/>
      <c r="F5346"/>
      <c r="G5346"/>
    </row>
    <row r="5347" spans="5:7" x14ac:dyDescent="0.15">
      <c r="E5347"/>
      <c r="F5347"/>
      <c r="G5347"/>
    </row>
    <row r="5348" spans="5:7" x14ac:dyDescent="0.15">
      <c r="E5348"/>
      <c r="F5348"/>
      <c r="G5348"/>
    </row>
    <row r="5349" spans="5:7" x14ac:dyDescent="0.15">
      <c r="E5349"/>
      <c r="F5349"/>
      <c r="G5349"/>
    </row>
    <row r="5350" spans="5:7" x14ac:dyDescent="0.15">
      <c r="E5350"/>
      <c r="F5350"/>
      <c r="G5350"/>
    </row>
    <row r="5351" spans="5:7" x14ac:dyDescent="0.15">
      <c r="E5351"/>
      <c r="F5351"/>
      <c r="G5351"/>
    </row>
    <row r="5352" spans="5:7" x14ac:dyDescent="0.15">
      <c r="E5352"/>
      <c r="F5352"/>
      <c r="G5352"/>
    </row>
    <row r="5353" spans="5:7" x14ac:dyDescent="0.15">
      <c r="E5353"/>
      <c r="F5353"/>
      <c r="G5353"/>
    </row>
    <row r="5354" spans="5:7" x14ac:dyDescent="0.15">
      <c r="E5354"/>
      <c r="F5354"/>
      <c r="G5354"/>
    </row>
    <row r="5355" spans="5:7" x14ac:dyDescent="0.15">
      <c r="E5355"/>
      <c r="F5355"/>
      <c r="G5355"/>
    </row>
    <row r="5356" spans="5:7" x14ac:dyDescent="0.15">
      <c r="E5356"/>
      <c r="F5356"/>
      <c r="G5356"/>
    </row>
    <row r="5357" spans="5:7" x14ac:dyDescent="0.15">
      <c r="E5357"/>
      <c r="F5357"/>
      <c r="G5357"/>
    </row>
    <row r="5358" spans="5:7" x14ac:dyDescent="0.15">
      <c r="E5358"/>
      <c r="F5358"/>
      <c r="G5358"/>
    </row>
    <row r="5359" spans="5:7" x14ac:dyDescent="0.15">
      <c r="E5359"/>
      <c r="F5359"/>
      <c r="G5359"/>
    </row>
    <row r="5360" spans="5:7" x14ac:dyDescent="0.15">
      <c r="E5360"/>
      <c r="F5360"/>
      <c r="G5360"/>
    </row>
    <row r="5361" spans="5:7" x14ac:dyDescent="0.15">
      <c r="E5361"/>
      <c r="F5361"/>
      <c r="G5361"/>
    </row>
    <row r="5362" spans="5:7" x14ac:dyDescent="0.15">
      <c r="E5362"/>
      <c r="F5362"/>
      <c r="G5362"/>
    </row>
    <row r="5363" spans="5:7" x14ac:dyDescent="0.15">
      <c r="E5363"/>
      <c r="F5363"/>
      <c r="G5363"/>
    </row>
    <row r="5364" spans="5:7" x14ac:dyDescent="0.15">
      <c r="E5364"/>
      <c r="F5364"/>
      <c r="G5364"/>
    </row>
    <row r="5365" spans="5:7" x14ac:dyDescent="0.15">
      <c r="E5365"/>
      <c r="F5365"/>
      <c r="G5365"/>
    </row>
    <row r="5366" spans="5:7" x14ac:dyDescent="0.15">
      <c r="E5366"/>
      <c r="F5366"/>
      <c r="G5366"/>
    </row>
    <row r="5367" spans="5:7" x14ac:dyDescent="0.15">
      <c r="E5367"/>
      <c r="F5367"/>
      <c r="G5367"/>
    </row>
    <row r="5368" spans="5:7" x14ac:dyDescent="0.15">
      <c r="E5368"/>
      <c r="F5368"/>
      <c r="G5368"/>
    </row>
    <row r="5369" spans="5:7" x14ac:dyDescent="0.15">
      <c r="E5369"/>
      <c r="F5369"/>
      <c r="G5369"/>
    </row>
    <row r="5370" spans="5:7" x14ac:dyDescent="0.15">
      <c r="E5370"/>
      <c r="F5370"/>
      <c r="G5370"/>
    </row>
    <row r="5371" spans="5:7" x14ac:dyDescent="0.15">
      <c r="E5371"/>
      <c r="F5371"/>
      <c r="G5371"/>
    </row>
    <row r="5372" spans="5:7" x14ac:dyDescent="0.15">
      <c r="E5372"/>
      <c r="F5372"/>
      <c r="G5372"/>
    </row>
    <row r="5373" spans="5:7" x14ac:dyDescent="0.15">
      <c r="E5373"/>
      <c r="F5373"/>
      <c r="G5373"/>
    </row>
    <row r="5374" spans="5:7" x14ac:dyDescent="0.15">
      <c r="E5374"/>
      <c r="F5374"/>
      <c r="G5374"/>
    </row>
    <row r="5375" spans="5:7" x14ac:dyDescent="0.15">
      <c r="E5375"/>
      <c r="F5375"/>
      <c r="G5375"/>
    </row>
    <row r="5376" spans="5:7" x14ac:dyDescent="0.15">
      <c r="E5376"/>
      <c r="F5376"/>
      <c r="G5376"/>
    </row>
    <row r="5377" spans="5:7" x14ac:dyDescent="0.15">
      <c r="E5377"/>
      <c r="F5377"/>
      <c r="G5377"/>
    </row>
    <row r="5378" spans="5:7" x14ac:dyDescent="0.15">
      <c r="E5378"/>
      <c r="F5378"/>
      <c r="G5378"/>
    </row>
    <row r="5379" spans="5:7" x14ac:dyDescent="0.15">
      <c r="E5379"/>
      <c r="F5379"/>
      <c r="G5379"/>
    </row>
    <row r="5380" spans="5:7" x14ac:dyDescent="0.15">
      <c r="E5380"/>
      <c r="F5380"/>
      <c r="G5380"/>
    </row>
    <row r="5381" spans="5:7" x14ac:dyDescent="0.15">
      <c r="E5381"/>
      <c r="F5381"/>
      <c r="G5381"/>
    </row>
    <row r="5382" spans="5:7" x14ac:dyDescent="0.15">
      <c r="E5382"/>
      <c r="F5382"/>
      <c r="G5382"/>
    </row>
    <row r="5383" spans="5:7" x14ac:dyDescent="0.15">
      <c r="E5383"/>
      <c r="F5383"/>
      <c r="G5383"/>
    </row>
    <row r="5384" spans="5:7" x14ac:dyDescent="0.15">
      <c r="E5384"/>
      <c r="F5384"/>
      <c r="G5384"/>
    </row>
    <row r="5385" spans="5:7" x14ac:dyDescent="0.15">
      <c r="E5385"/>
      <c r="F5385"/>
      <c r="G5385"/>
    </row>
    <row r="5386" spans="5:7" x14ac:dyDescent="0.15">
      <c r="E5386"/>
      <c r="F5386"/>
      <c r="G5386"/>
    </row>
    <row r="5387" spans="5:7" x14ac:dyDescent="0.15">
      <c r="E5387"/>
      <c r="F5387"/>
      <c r="G5387"/>
    </row>
    <row r="5388" spans="5:7" x14ac:dyDescent="0.15">
      <c r="E5388"/>
      <c r="F5388"/>
      <c r="G5388"/>
    </row>
    <row r="5389" spans="5:7" x14ac:dyDescent="0.15">
      <c r="E5389"/>
      <c r="F5389"/>
      <c r="G5389"/>
    </row>
    <row r="5390" spans="5:7" x14ac:dyDescent="0.15">
      <c r="E5390"/>
      <c r="F5390"/>
      <c r="G5390"/>
    </row>
    <row r="5391" spans="5:7" x14ac:dyDescent="0.15">
      <c r="E5391"/>
      <c r="F5391"/>
      <c r="G5391"/>
    </row>
    <row r="5392" spans="5:7" x14ac:dyDescent="0.15">
      <c r="E5392"/>
      <c r="F5392"/>
      <c r="G5392"/>
    </row>
    <row r="5393" spans="5:7" x14ac:dyDescent="0.15">
      <c r="E5393"/>
      <c r="F5393"/>
      <c r="G5393"/>
    </row>
    <row r="5394" spans="5:7" x14ac:dyDescent="0.15">
      <c r="E5394"/>
      <c r="F5394"/>
      <c r="G5394"/>
    </row>
    <row r="5395" spans="5:7" x14ac:dyDescent="0.15">
      <c r="E5395"/>
      <c r="F5395"/>
      <c r="G5395"/>
    </row>
    <row r="5396" spans="5:7" x14ac:dyDescent="0.15">
      <c r="E5396"/>
      <c r="F5396"/>
      <c r="G5396"/>
    </row>
    <row r="5397" spans="5:7" x14ac:dyDescent="0.15">
      <c r="E5397"/>
      <c r="F5397"/>
      <c r="G5397"/>
    </row>
    <row r="5398" spans="5:7" x14ac:dyDescent="0.15">
      <c r="E5398"/>
      <c r="F5398"/>
      <c r="G5398"/>
    </row>
    <row r="5399" spans="5:7" x14ac:dyDescent="0.15">
      <c r="E5399"/>
      <c r="F5399"/>
      <c r="G5399"/>
    </row>
    <row r="5400" spans="5:7" x14ac:dyDescent="0.15">
      <c r="E5400"/>
      <c r="F5400"/>
      <c r="G5400"/>
    </row>
    <row r="5401" spans="5:7" x14ac:dyDescent="0.15">
      <c r="E5401"/>
      <c r="F5401"/>
      <c r="G5401"/>
    </row>
    <row r="5402" spans="5:7" x14ac:dyDescent="0.15">
      <c r="E5402"/>
      <c r="F5402"/>
      <c r="G5402"/>
    </row>
    <row r="5403" spans="5:7" x14ac:dyDescent="0.15">
      <c r="E5403"/>
      <c r="F5403"/>
      <c r="G5403"/>
    </row>
    <row r="5404" spans="5:7" x14ac:dyDescent="0.15">
      <c r="E5404"/>
      <c r="F5404"/>
      <c r="G5404"/>
    </row>
    <row r="5405" spans="5:7" x14ac:dyDescent="0.15">
      <c r="E5405"/>
      <c r="F5405"/>
      <c r="G5405"/>
    </row>
    <row r="5406" spans="5:7" x14ac:dyDescent="0.15">
      <c r="E5406"/>
      <c r="F5406"/>
      <c r="G5406"/>
    </row>
    <row r="5407" spans="5:7" x14ac:dyDescent="0.15">
      <c r="E5407"/>
      <c r="F5407"/>
      <c r="G5407"/>
    </row>
    <row r="5408" spans="5:7" x14ac:dyDescent="0.15">
      <c r="E5408"/>
      <c r="F5408"/>
      <c r="G5408"/>
    </row>
    <row r="5409" spans="5:7" x14ac:dyDescent="0.15">
      <c r="E5409"/>
      <c r="F5409"/>
      <c r="G5409"/>
    </row>
    <row r="5410" spans="5:7" x14ac:dyDescent="0.15">
      <c r="E5410"/>
      <c r="F5410"/>
      <c r="G5410"/>
    </row>
    <row r="5411" spans="5:7" x14ac:dyDescent="0.15">
      <c r="E5411"/>
      <c r="F5411"/>
      <c r="G5411"/>
    </row>
    <row r="5412" spans="5:7" x14ac:dyDescent="0.15">
      <c r="E5412"/>
      <c r="F5412"/>
      <c r="G5412"/>
    </row>
    <row r="5413" spans="5:7" x14ac:dyDescent="0.15">
      <c r="E5413"/>
      <c r="F5413"/>
      <c r="G5413"/>
    </row>
    <row r="5414" spans="5:7" x14ac:dyDescent="0.15">
      <c r="E5414"/>
      <c r="F5414"/>
      <c r="G5414"/>
    </row>
    <row r="5415" spans="5:7" x14ac:dyDescent="0.15">
      <c r="E5415"/>
      <c r="F5415"/>
      <c r="G5415"/>
    </row>
    <row r="5416" spans="5:7" x14ac:dyDescent="0.15">
      <c r="E5416"/>
      <c r="F5416"/>
      <c r="G5416"/>
    </row>
    <row r="5417" spans="5:7" x14ac:dyDescent="0.15">
      <c r="E5417"/>
      <c r="F5417"/>
      <c r="G5417"/>
    </row>
    <row r="5418" spans="5:7" x14ac:dyDescent="0.15">
      <c r="E5418"/>
      <c r="F5418"/>
      <c r="G5418"/>
    </row>
    <row r="5419" spans="5:7" x14ac:dyDescent="0.15">
      <c r="E5419"/>
      <c r="F5419"/>
      <c r="G5419"/>
    </row>
    <row r="5420" spans="5:7" x14ac:dyDescent="0.15">
      <c r="E5420"/>
      <c r="F5420"/>
      <c r="G5420"/>
    </row>
    <row r="5421" spans="5:7" x14ac:dyDescent="0.15">
      <c r="E5421"/>
      <c r="F5421"/>
      <c r="G5421"/>
    </row>
    <row r="5422" spans="5:7" x14ac:dyDescent="0.15">
      <c r="E5422"/>
      <c r="F5422"/>
      <c r="G5422"/>
    </row>
    <row r="5423" spans="5:7" x14ac:dyDescent="0.15">
      <c r="E5423"/>
      <c r="F5423"/>
      <c r="G5423"/>
    </row>
    <row r="5424" spans="5:7" x14ac:dyDescent="0.15">
      <c r="E5424"/>
      <c r="F5424"/>
      <c r="G5424"/>
    </row>
    <row r="5425" spans="5:7" x14ac:dyDescent="0.15">
      <c r="E5425"/>
      <c r="F5425"/>
      <c r="G5425"/>
    </row>
    <row r="5426" spans="5:7" x14ac:dyDescent="0.15">
      <c r="E5426"/>
      <c r="F5426"/>
      <c r="G5426"/>
    </row>
    <row r="5427" spans="5:7" x14ac:dyDescent="0.15">
      <c r="E5427"/>
      <c r="F5427"/>
      <c r="G5427"/>
    </row>
    <row r="5428" spans="5:7" x14ac:dyDescent="0.15">
      <c r="E5428"/>
      <c r="F5428"/>
      <c r="G5428"/>
    </row>
    <row r="5429" spans="5:7" x14ac:dyDescent="0.15">
      <c r="E5429"/>
      <c r="F5429"/>
      <c r="G5429"/>
    </row>
    <row r="5430" spans="5:7" x14ac:dyDescent="0.15">
      <c r="E5430"/>
      <c r="F5430"/>
      <c r="G5430"/>
    </row>
    <row r="5431" spans="5:7" x14ac:dyDescent="0.15">
      <c r="E5431"/>
      <c r="F5431"/>
      <c r="G5431"/>
    </row>
    <row r="5432" spans="5:7" x14ac:dyDescent="0.15">
      <c r="E5432"/>
      <c r="F5432"/>
      <c r="G5432"/>
    </row>
    <row r="5433" spans="5:7" x14ac:dyDescent="0.15">
      <c r="E5433"/>
      <c r="F5433"/>
      <c r="G5433"/>
    </row>
    <row r="5434" spans="5:7" x14ac:dyDescent="0.15">
      <c r="E5434"/>
      <c r="F5434"/>
      <c r="G5434"/>
    </row>
    <row r="5435" spans="5:7" x14ac:dyDescent="0.15">
      <c r="E5435"/>
      <c r="F5435"/>
      <c r="G5435"/>
    </row>
    <row r="5436" spans="5:7" x14ac:dyDescent="0.15">
      <c r="E5436"/>
      <c r="F5436"/>
      <c r="G5436"/>
    </row>
    <row r="5437" spans="5:7" x14ac:dyDescent="0.15">
      <c r="E5437"/>
      <c r="F5437"/>
      <c r="G5437"/>
    </row>
    <row r="5438" spans="5:7" x14ac:dyDescent="0.15">
      <c r="E5438"/>
      <c r="F5438"/>
      <c r="G5438"/>
    </row>
    <row r="5439" spans="5:7" x14ac:dyDescent="0.15">
      <c r="E5439"/>
      <c r="F5439"/>
      <c r="G5439"/>
    </row>
    <row r="5440" spans="5:7" x14ac:dyDescent="0.15">
      <c r="E5440"/>
      <c r="F5440"/>
      <c r="G5440"/>
    </row>
    <row r="5441" spans="5:7" x14ac:dyDescent="0.15">
      <c r="E5441"/>
      <c r="F5441"/>
      <c r="G5441"/>
    </row>
    <row r="5442" spans="5:7" x14ac:dyDescent="0.15">
      <c r="E5442"/>
      <c r="F5442"/>
      <c r="G5442"/>
    </row>
    <row r="5443" spans="5:7" x14ac:dyDescent="0.15">
      <c r="E5443"/>
      <c r="F5443"/>
      <c r="G5443"/>
    </row>
    <row r="5444" spans="5:7" x14ac:dyDescent="0.15">
      <c r="E5444"/>
      <c r="F5444"/>
      <c r="G5444"/>
    </row>
    <row r="5445" spans="5:7" x14ac:dyDescent="0.15">
      <c r="E5445"/>
      <c r="F5445"/>
      <c r="G5445"/>
    </row>
    <row r="5446" spans="5:7" x14ac:dyDescent="0.15">
      <c r="E5446"/>
      <c r="F5446"/>
      <c r="G5446"/>
    </row>
    <row r="5447" spans="5:7" x14ac:dyDescent="0.15">
      <c r="E5447"/>
      <c r="F5447"/>
      <c r="G5447"/>
    </row>
    <row r="5448" spans="5:7" x14ac:dyDescent="0.15">
      <c r="E5448"/>
      <c r="F5448"/>
      <c r="G5448"/>
    </row>
    <row r="5449" spans="5:7" x14ac:dyDescent="0.15">
      <c r="E5449"/>
      <c r="F5449"/>
      <c r="G5449"/>
    </row>
    <row r="5450" spans="5:7" x14ac:dyDescent="0.15">
      <c r="E5450"/>
      <c r="F5450"/>
      <c r="G5450"/>
    </row>
    <row r="5451" spans="5:7" x14ac:dyDescent="0.15">
      <c r="E5451"/>
      <c r="F5451"/>
      <c r="G5451"/>
    </row>
    <row r="5452" spans="5:7" x14ac:dyDescent="0.15">
      <c r="E5452"/>
      <c r="F5452"/>
      <c r="G5452"/>
    </row>
    <row r="5453" spans="5:7" x14ac:dyDescent="0.15">
      <c r="E5453"/>
      <c r="F5453"/>
      <c r="G5453"/>
    </row>
    <row r="5454" spans="5:7" x14ac:dyDescent="0.15">
      <c r="E5454"/>
      <c r="F5454"/>
      <c r="G5454"/>
    </row>
    <row r="5455" spans="5:7" x14ac:dyDescent="0.15">
      <c r="E5455"/>
      <c r="F5455"/>
      <c r="G5455"/>
    </row>
    <row r="5456" spans="5:7" x14ac:dyDescent="0.15">
      <c r="E5456"/>
      <c r="F5456"/>
      <c r="G5456"/>
    </row>
    <row r="5457" spans="5:7" x14ac:dyDescent="0.15">
      <c r="E5457"/>
      <c r="F5457"/>
      <c r="G5457"/>
    </row>
    <row r="5458" spans="5:7" x14ac:dyDescent="0.15">
      <c r="E5458"/>
      <c r="F5458"/>
      <c r="G5458"/>
    </row>
    <row r="5459" spans="5:7" x14ac:dyDescent="0.15">
      <c r="E5459"/>
      <c r="F5459"/>
      <c r="G5459"/>
    </row>
    <row r="5460" spans="5:7" x14ac:dyDescent="0.15">
      <c r="E5460"/>
      <c r="F5460"/>
      <c r="G5460"/>
    </row>
    <row r="5461" spans="5:7" x14ac:dyDescent="0.15">
      <c r="E5461"/>
      <c r="F5461"/>
      <c r="G5461"/>
    </row>
    <row r="5462" spans="5:7" x14ac:dyDescent="0.15">
      <c r="E5462"/>
      <c r="F5462"/>
      <c r="G5462"/>
    </row>
    <row r="5463" spans="5:7" x14ac:dyDescent="0.15">
      <c r="E5463"/>
      <c r="F5463"/>
      <c r="G5463"/>
    </row>
    <row r="5464" spans="5:7" x14ac:dyDescent="0.15">
      <c r="E5464"/>
      <c r="F5464"/>
      <c r="G5464"/>
    </row>
    <row r="5465" spans="5:7" x14ac:dyDescent="0.15">
      <c r="E5465"/>
      <c r="F5465"/>
      <c r="G5465"/>
    </row>
    <row r="5466" spans="5:7" x14ac:dyDescent="0.15">
      <c r="E5466"/>
      <c r="F5466"/>
      <c r="G5466"/>
    </row>
    <row r="5467" spans="5:7" x14ac:dyDescent="0.15">
      <c r="E5467"/>
      <c r="F5467"/>
      <c r="G5467"/>
    </row>
    <row r="5468" spans="5:7" x14ac:dyDescent="0.15">
      <c r="E5468"/>
      <c r="F5468"/>
      <c r="G5468"/>
    </row>
    <row r="5469" spans="5:7" x14ac:dyDescent="0.15">
      <c r="E5469"/>
      <c r="F5469"/>
      <c r="G5469"/>
    </row>
    <row r="5470" spans="5:7" x14ac:dyDescent="0.15">
      <c r="E5470"/>
      <c r="F5470"/>
      <c r="G5470"/>
    </row>
    <row r="5471" spans="5:7" x14ac:dyDescent="0.15">
      <c r="E5471"/>
      <c r="F5471"/>
      <c r="G5471"/>
    </row>
    <row r="5472" spans="5:7" x14ac:dyDescent="0.15">
      <c r="E5472"/>
      <c r="F5472"/>
      <c r="G5472"/>
    </row>
    <row r="5473" spans="5:7" x14ac:dyDescent="0.15">
      <c r="E5473"/>
      <c r="F5473"/>
      <c r="G5473"/>
    </row>
    <row r="5474" spans="5:7" x14ac:dyDescent="0.15">
      <c r="E5474"/>
      <c r="F5474"/>
      <c r="G5474"/>
    </row>
    <row r="5475" spans="5:7" x14ac:dyDescent="0.15">
      <c r="E5475"/>
      <c r="F5475"/>
      <c r="G5475"/>
    </row>
    <row r="5476" spans="5:7" x14ac:dyDescent="0.15">
      <c r="E5476"/>
      <c r="F5476"/>
      <c r="G5476"/>
    </row>
    <row r="5477" spans="5:7" x14ac:dyDescent="0.15">
      <c r="E5477"/>
      <c r="F5477"/>
      <c r="G5477"/>
    </row>
    <row r="5478" spans="5:7" x14ac:dyDescent="0.15">
      <c r="E5478"/>
      <c r="F5478"/>
      <c r="G5478"/>
    </row>
    <row r="5479" spans="5:7" x14ac:dyDescent="0.15">
      <c r="E5479"/>
      <c r="F5479"/>
      <c r="G5479"/>
    </row>
    <row r="5480" spans="5:7" x14ac:dyDescent="0.15">
      <c r="E5480"/>
      <c r="F5480"/>
      <c r="G5480"/>
    </row>
    <row r="5481" spans="5:7" x14ac:dyDescent="0.15">
      <c r="E5481"/>
      <c r="F5481"/>
      <c r="G5481"/>
    </row>
    <row r="5482" spans="5:7" x14ac:dyDescent="0.15">
      <c r="E5482"/>
      <c r="F5482"/>
      <c r="G5482"/>
    </row>
    <row r="5483" spans="5:7" x14ac:dyDescent="0.15">
      <c r="E5483"/>
      <c r="F5483"/>
      <c r="G5483"/>
    </row>
    <row r="5484" spans="5:7" x14ac:dyDescent="0.15">
      <c r="E5484"/>
      <c r="F5484"/>
      <c r="G5484"/>
    </row>
    <row r="5485" spans="5:7" x14ac:dyDescent="0.15">
      <c r="E5485"/>
      <c r="F5485"/>
      <c r="G5485"/>
    </row>
    <row r="5486" spans="5:7" x14ac:dyDescent="0.15">
      <c r="E5486"/>
      <c r="F5486"/>
      <c r="G5486"/>
    </row>
    <row r="5487" spans="5:7" x14ac:dyDescent="0.15">
      <c r="E5487"/>
      <c r="F5487"/>
      <c r="G5487"/>
    </row>
    <row r="5488" spans="5:7" x14ac:dyDescent="0.15">
      <c r="E5488"/>
      <c r="F5488"/>
      <c r="G5488"/>
    </row>
    <row r="5489" spans="5:7" x14ac:dyDescent="0.15">
      <c r="E5489"/>
      <c r="F5489"/>
      <c r="G5489"/>
    </row>
    <row r="5490" spans="5:7" x14ac:dyDescent="0.15">
      <c r="E5490"/>
      <c r="F5490"/>
      <c r="G5490"/>
    </row>
    <row r="5491" spans="5:7" x14ac:dyDescent="0.15">
      <c r="E5491"/>
      <c r="F5491"/>
      <c r="G5491"/>
    </row>
    <row r="5492" spans="5:7" x14ac:dyDescent="0.15">
      <c r="E5492"/>
      <c r="F5492"/>
      <c r="G5492"/>
    </row>
    <row r="5493" spans="5:7" x14ac:dyDescent="0.15">
      <c r="E5493"/>
      <c r="F5493"/>
      <c r="G5493"/>
    </row>
    <row r="5494" spans="5:7" x14ac:dyDescent="0.15">
      <c r="E5494"/>
      <c r="F5494"/>
      <c r="G5494"/>
    </row>
    <row r="5495" spans="5:7" x14ac:dyDescent="0.15">
      <c r="E5495"/>
      <c r="F5495"/>
      <c r="G5495"/>
    </row>
    <row r="5496" spans="5:7" x14ac:dyDescent="0.15">
      <c r="E5496"/>
      <c r="F5496"/>
      <c r="G5496"/>
    </row>
    <row r="5497" spans="5:7" x14ac:dyDescent="0.15">
      <c r="E5497"/>
      <c r="F5497"/>
      <c r="G5497"/>
    </row>
    <row r="5498" spans="5:7" x14ac:dyDescent="0.15">
      <c r="E5498"/>
      <c r="F5498"/>
      <c r="G5498"/>
    </row>
    <row r="5499" spans="5:7" x14ac:dyDescent="0.15">
      <c r="E5499"/>
      <c r="F5499"/>
      <c r="G5499"/>
    </row>
    <row r="5500" spans="5:7" x14ac:dyDescent="0.15">
      <c r="E5500"/>
      <c r="F5500"/>
      <c r="G5500"/>
    </row>
    <row r="5501" spans="5:7" x14ac:dyDescent="0.15">
      <c r="E5501"/>
      <c r="F5501"/>
      <c r="G5501"/>
    </row>
    <row r="5502" spans="5:7" x14ac:dyDescent="0.15">
      <c r="E5502"/>
      <c r="F5502"/>
      <c r="G5502"/>
    </row>
    <row r="5503" spans="5:7" x14ac:dyDescent="0.15">
      <c r="E5503"/>
      <c r="F5503"/>
      <c r="G5503"/>
    </row>
    <row r="5504" spans="5:7" x14ac:dyDescent="0.15">
      <c r="E5504"/>
      <c r="F5504"/>
      <c r="G5504"/>
    </row>
    <row r="5505" spans="5:7" x14ac:dyDescent="0.15">
      <c r="E5505"/>
      <c r="F5505"/>
      <c r="G5505"/>
    </row>
    <row r="5506" spans="5:7" x14ac:dyDescent="0.15">
      <c r="E5506"/>
      <c r="F5506"/>
      <c r="G5506"/>
    </row>
    <row r="5507" spans="5:7" x14ac:dyDescent="0.15">
      <c r="E5507"/>
      <c r="F5507"/>
      <c r="G5507"/>
    </row>
    <row r="5508" spans="5:7" x14ac:dyDescent="0.15">
      <c r="E5508"/>
      <c r="F5508"/>
      <c r="G5508"/>
    </row>
    <row r="5509" spans="5:7" x14ac:dyDescent="0.15">
      <c r="E5509"/>
      <c r="F5509"/>
      <c r="G5509"/>
    </row>
    <row r="5510" spans="5:7" x14ac:dyDescent="0.15">
      <c r="E5510"/>
      <c r="F5510"/>
      <c r="G5510"/>
    </row>
    <row r="5511" spans="5:7" x14ac:dyDescent="0.15">
      <c r="E5511"/>
      <c r="F5511"/>
      <c r="G5511"/>
    </row>
    <row r="5512" spans="5:7" x14ac:dyDescent="0.15">
      <c r="E5512"/>
      <c r="F5512"/>
      <c r="G5512"/>
    </row>
    <row r="5513" spans="5:7" x14ac:dyDescent="0.15">
      <c r="E5513"/>
      <c r="F5513"/>
      <c r="G5513"/>
    </row>
    <row r="5514" spans="5:7" x14ac:dyDescent="0.15">
      <c r="E5514"/>
      <c r="F5514"/>
      <c r="G5514"/>
    </row>
    <row r="5515" spans="5:7" x14ac:dyDescent="0.15">
      <c r="E5515"/>
      <c r="F5515"/>
      <c r="G5515"/>
    </row>
    <row r="5516" spans="5:7" x14ac:dyDescent="0.15">
      <c r="E5516"/>
      <c r="F5516"/>
      <c r="G5516"/>
    </row>
    <row r="5517" spans="5:7" x14ac:dyDescent="0.15">
      <c r="E5517"/>
      <c r="F5517"/>
      <c r="G5517"/>
    </row>
    <row r="5518" spans="5:7" x14ac:dyDescent="0.15">
      <c r="E5518"/>
      <c r="F5518"/>
      <c r="G5518"/>
    </row>
    <row r="5519" spans="5:7" x14ac:dyDescent="0.15">
      <c r="E5519"/>
      <c r="F5519"/>
      <c r="G5519"/>
    </row>
    <row r="5520" spans="5:7" x14ac:dyDescent="0.15">
      <c r="E5520"/>
      <c r="F5520"/>
      <c r="G5520"/>
    </row>
    <row r="5521" spans="5:7" x14ac:dyDescent="0.15">
      <c r="E5521"/>
      <c r="F5521"/>
      <c r="G5521"/>
    </row>
    <row r="5522" spans="5:7" x14ac:dyDescent="0.15">
      <c r="E5522"/>
      <c r="F5522"/>
      <c r="G5522"/>
    </row>
    <row r="5523" spans="5:7" x14ac:dyDescent="0.15">
      <c r="E5523"/>
      <c r="F5523"/>
      <c r="G5523"/>
    </row>
    <row r="5524" spans="5:7" x14ac:dyDescent="0.15">
      <c r="E5524"/>
      <c r="F5524"/>
      <c r="G5524"/>
    </row>
    <row r="5525" spans="5:7" x14ac:dyDescent="0.15">
      <c r="E5525"/>
      <c r="F5525"/>
      <c r="G5525"/>
    </row>
    <row r="5526" spans="5:7" x14ac:dyDescent="0.15">
      <c r="E5526"/>
      <c r="F5526"/>
      <c r="G5526"/>
    </row>
    <row r="5527" spans="5:7" x14ac:dyDescent="0.15">
      <c r="E5527"/>
      <c r="F5527"/>
      <c r="G5527"/>
    </row>
    <row r="5528" spans="5:7" x14ac:dyDescent="0.15">
      <c r="E5528"/>
      <c r="F5528"/>
      <c r="G5528"/>
    </row>
    <row r="5529" spans="5:7" x14ac:dyDescent="0.15">
      <c r="E5529"/>
      <c r="F5529"/>
      <c r="G5529"/>
    </row>
    <row r="5530" spans="5:7" x14ac:dyDescent="0.15">
      <c r="E5530"/>
      <c r="F5530"/>
      <c r="G5530"/>
    </row>
    <row r="5531" spans="5:7" x14ac:dyDescent="0.15">
      <c r="E5531"/>
      <c r="F5531"/>
      <c r="G5531"/>
    </row>
    <row r="5532" spans="5:7" x14ac:dyDescent="0.15">
      <c r="E5532"/>
      <c r="F5532"/>
      <c r="G5532"/>
    </row>
    <row r="5533" spans="5:7" x14ac:dyDescent="0.15">
      <c r="E5533"/>
      <c r="F5533"/>
      <c r="G5533"/>
    </row>
    <row r="5534" spans="5:7" x14ac:dyDescent="0.15">
      <c r="E5534"/>
      <c r="F5534"/>
      <c r="G5534"/>
    </row>
    <row r="5535" spans="5:7" x14ac:dyDescent="0.15">
      <c r="E5535"/>
      <c r="F5535"/>
      <c r="G5535"/>
    </row>
    <row r="5536" spans="5:7" x14ac:dyDescent="0.15">
      <c r="E5536"/>
      <c r="F5536"/>
      <c r="G5536"/>
    </row>
    <row r="5537" spans="5:7" x14ac:dyDescent="0.15">
      <c r="E5537"/>
      <c r="F5537"/>
      <c r="G5537"/>
    </row>
    <row r="5538" spans="5:7" x14ac:dyDescent="0.15">
      <c r="E5538"/>
      <c r="F5538"/>
      <c r="G5538"/>
    </row>
    <row r="5539" spans="5:7" x14ac:dyDescent="0.15">
      <c r="E5539"/>
      <c r="F5539"/>
      <c r="G5539"/>
    </row>
    <row r="5540" spans="5:7" x14ac:dyDescent="0.15">
      <c r="E5540"/>
      <c r="F5540"/>
      <c r="G5540"/>
    </row>
    <row r="5541" spans="5:7" x14ac:dyDescent="0.15">
      <c r="E5541"/>
      <c r="F5541"/>
      <c r="G5541"/>
    </row>
    <row r="5542" spans="5:7" x14ac:dyDescent="0.15">
      <c r="E5542"/>
      <c r="F5542"/>
      <c r="G5542"/>
    </row>
    <row r="5543" spans="5:7" x14ac:dyDescent="0.15">
      <c r="E5543"/>
      <c r="F5543"/>
      <c r="G5543"/>
    </row>
    <row r="5544" spans="5:7" x14ac:dyDescent="0.15">
      <c r="E5544"/>
      <c r="F5544"/>
      <c r="G5544"/>
    </row>
    <row r="5545" spans="5:7" x14ac:dyDescent="0.15">
      <c r="E5545"/>
      <c r="F5545"/>
      <c r="G5545"/>
    </row>
    <row r="5546" spans="5:7" x14ac:dyDescent="0.15">
      <c r="E5546"/>
      <c r="F5546"/>
      <c r="G5546"/>
    </row>
    <row r="5547" spans="5:7" x14ac:dyDescent="0.15">
      <c r="E5547"/>
      <c r="F5547"/>
      <c r="G5547"/>
    </row>
    <row r="5548" spans="5:7" x14ac:dyDescent="0.15">
      <c r="E5548"/>
      <c r="F5548"/>
      <c r="G5548"/>
    </row>
    <row r="5549" spans="5:7" x14ac:dyDescent="0.15">
      <c r="E5549"/>
      <c r="F5549"/>
      <c r="G5549"/>
    </row>
    <row r="5550" spans="5:7" x14ac:dyDescent="0.15">
      <c r="E5550"/>
      <c r="F5550"/>
      <c r="G5550"/>
    </row>
    <row r="5551" spans="5:7" x14ac:dyDescent="0.15">
      <c r="E5551"/>
      <c r="F5551"/>
      <c r="G5551"/>
    </row>
    <row r="5552" spans="5:7" x14ac:dyDescent="0.15">
      <c r="E5552"/>
      <c r="F5552"/>
      <c r="G5552"/>
    </row>
    <row r="5553" spans="5:7" x14ac:dyDescent="0.15">
      <c r="E5553"/>
      <c r="F5553"/>
      <c r="G5553"/>
    </row>
    <row r="5554" spans="5:7" x14ac:dyDescent="0.15">
      <c r="E5554"/>
      <c r="F5554"/>
      <c r="G5554"/>
    </row>
    <row r="5555" spans="5:7" x14ac:dyDescent="0.15">
      <c r="E5555"/>
      <c r="F5555"/>
      <c r="G5555"/>
    </row>
    <row r="5556" spans="5:7" x14ac:dyDescent="0.15">
      <c r="E5556"/>
      <c r="F5556"/>
      <c r="G5556"/>
    </row>
    <row r="5557" spans="5:7" x14ac:dyDescent="0.15">
      <c r="E5557"/>
      <c r="F5557"/>
      <c r="G5557"/>
    </row>
    <row r="5558" spans="5:7" x14ac:dyDescent="0.15">
      <c r="E5558"/>
      <c r="F5558"/>
      <c r="G5558"/>
    </row>
    <row r="5559" spans="5:7" x14ac:dyDescent="0.15">
      <c r="E5559"/>
      <c r="F5559"/>
      <c r="G5559"/>
    </row>
    <row r="5560" spans="5:7" x14ac:dyDescent="0.15">
      <c r="E5560"/>
      <c r="F5560"/>
      <c r="G5560"/>
    </row>
    <row r="5561" spans="5:7" x14ac:dyDescent="0.15">
      <c r="E5561"/>
      <c r="F5561"/>
      <c r="G5561"/>
    </row>
    <row r="5562" spans="5:7" x14ac:dyDescent="0.15">
      <c r="E5562"/>
      <c r="F5562"/>
      <c r="G5562"/>
    </row>
    <row r="5563" spans="5:7" x14ac:dyDescent="0.15">
      <c r="E5563"/>
      <c r="F5563"/>
      <c r="G5563"/>
    </row>
    <row r="5564" spans="5:7" x14ac:dyDescent="0.15">
      <c r="E5564"/>
      <c r="F5564"/>
      <c r="G5564"/>
    </row>
    <row r="5565" spans="5:7" x14ac:dyDescent="0.15">
      <c r="E5565"/>
      <c r="F5565"/>
      <c r="G5565"/>
    </row>
    <row r="5566" spans="5:7" x14ac:dyDescent="0.15">
      <c r="E5566"/>
      <c r="F5566"/>
      <c r="G5566"/>
    </row>
    <row r="5567" spans="5:7" x14ac:dyDescent="0.15">
      <c r="E5567"/>
      <c r="F5567"/>
      <c r="G5567"/>
    </row>
    <row r="5568" spans="5:7" x14ac:dyDescent="0.15">
      <c r="E5568"/>
      <c r="F5568"/>
      <c r="G5568"/>
    </row>
    <row r="5569" spans="5:7" x14ac:dyDescent="0.15">
      <c r="E5569"/>
      <c r="F5569"/>
      <c r="G5569"/>
    </row>
    <row r="5570" spans="5:7" x14ac:dyDescent="0.15">
      <c r="E5570"/>
      <c r="F5570"/>
      <c r="G5570"/>
    </row>
    <row r="5571" spans="5:7" x14ac:dyDescent="0.15">
      <c r="E5571"/>
      <c r="F5571"/>
      <c r="G5571"/>
    </row>
    <row r="5572" spans="5:7" x14ac:dyDescent="0.15">
      <c r="E5572"/>
      <c r="F5572"/>
      <c r="G5572"/>
    </row>
    <row r="5573" spans="5:7" x14ac:dyDescent="0.15">
      <c r="E5573"/>
      <c r="F5573"/>
      <c r="G5573"/>
    </row>
    <row r="5574" spans="5:7" x14ac:dyDescent="0.15">
      <c r="E5574"/>
      <c r="F5574"/>
      <c r="G5574"/>
    </row>
    <row r="5575" spans="5:7" x14ac:dyDescent="0.15">
      <c r="E5575"/>
      <c r="F5575"/>
      <c r="G5575"/>
    </row>
    <row r="5576" spans="5:7" x14ac:dyDescent="0.15">
      <c r="E5576"/>
      <c r="F5576"/>
      <c r="G5576"/>
    </row>
    <row r="5577" spans="5:7" x14ac:dyDescent="0.15">
      <c r="E5577"/>
      <c r="F5577"/>
      <c r="G5577"/>
    </row>
    <row r="5578" spans="5:7" x14ac:dyDescent="0.15">
      <c r="E5578"/>
      <c r="F5578"/>
      <c r="G5578"/>
    </row>
    <row r="5579" spans="5:7" x14ac:dyDescent="0.15">
      <c r="E5579"/>
      <c r="F5579"/>
      <c r="G5579"/>
    </row>
    <row r="5580" spans="5:7" x14ac:dyDescent="0.15">
      <c r="E5580"/>
      <c r="F5580"/>
      <c r="G5580"/>
    </row>
    <row r="5581" spans="5:7" x14ac:dyDescent="0.15">
      <c r="E5581"/>
      <c r="F5581"/>
      <c r="G5581"/>
    </row>
    <row r="5582" spans="5:7" x14ac:dyDescent="0.15">
      <c r="E5582"/>
      <c r="F5582"/>
      <c r="G5582"/>
    </row>
    <row r="5583" spans="5:7" x14ac:dyDescent="0.15">
      <c r="E5583"/>
      <c r="F5583"/>
      <c r="G5583"/>
    </row>
    <row r="5584" spans="5:7" x14ac:dyDescent="0.15">
      <c r="E5584"/>
      <c r="F5584"/>
      <c r="G5584"/>
    </row>
    <row r="5585" spans="5:7" x14ac:dyDescent="0.15">
      <c r="E5585"/>
      <c r="F5585"/>
      <c r="G5585"/>
    </row>
    <row r="5586" spans="5:7" x14ac:dyDescent="0.15">
      <c r="E5586"/>
      <c r="F5586"/>
      <c r="G5586"/>
    </row>
    <row r="5587" spans="5:7" x14ac:dyDescent="0.15">
      <c r="E5587"/>
      <c r="F5587"/>
      <c r="G5587"/>
    </row>
    <row r="5588" spans="5:7" x14ac:dyDescent="0.15">
      <c r="E5588"/>
      <c r="F5588"/>
      <c r="G5588"/>
    </row>
    <row r="5589" spans="5:7" x14ac:dyDescent="0.15">
      <c r="E5589"/>
      <c r="F5589"/>
      <c r="G5589"/>
    </row>
    <row r="5590" spans="5:7" x14ac:dyDescent="0.15">
      <c r="E5590"/>
      <c r="F5590"/>
      <c r="G5590"/>
    </row>
    <row r="5591" spans="5:7" x14ac:dyDescent="0.15">
      <c r="E5591"/>
      <c r="F5591"/>
      <c r="G5591"/>
    </row>
    <row r="5592" spans="5:7" x14ac:dyDescent="0.15">
      <c r="E5592"/>
      <c r="F5592"/>
      <c r="G5592"/>
    </row>
    <row r="5593" spans="5:7" x14ac:dyDescent="0.15">
      <c r="E5593"/>
      <c r="F5593"/>
      <c r="G5593"/>
    </row>
    <row r="5594" spans="5:7" x14ac:dyDescent="0.15">
      <c r="E5594"/>
      <c r="F5594"/>
      <c r="G5594"/>
    </row>
    <row r="5595" spans="5:7" x14ac:dyDescent="0.15">
      <c r="E5595"/>
      <c r="F5595"/>
      <c r="G5595"/>
    </row>
    <row r="5596" spans="5:7" x14ac:dyDescent="0.15">
      <c r="E5596"/>
      <c r="F5596"/>
      <c r="G5596"/>
    </row>
    <row r="5597" spans="5:7" x14ac:dyDescent="0.15">
      <c r="E5597"/>
      <c r="F5597"/>
      <c r="G5597"/>
    </row>
    <row r="5598" spans="5:7" x14ac:dyDescent="0.15">
      <c r="E5598"/>
      <c r="F5598"/>
      <c r="G5598"/>
    </row>
    <row r="5599" spans="5:7" x14ac:dyDescent="0.15">
      <c r="E5599"/>
      <c r="F5599"/>
      <c r="G5599"/>
    </row>
    <row r="5600" spans="5:7" x14ac:dyDescent="0.15">
      <c r="E5600"/>
      <c r="F5600"/>
      <c r="G5600"/>
    </row>
    <row r="5601" spans="5:7" x14ac:dyDescent="0.15">
      <c r="E5601"/>
      <c r="F5601"/>
      <c r="G5601"/>
    </row>
    <row r="5602" spans="5:7" x14ac:dyDescent="0.15">
      <c r="E5602"/>
      <c r="F5602"/>
      <c r="G5602"/>
    </row>
    <row r="5603" spans="5:7" x14ac:dyDescent="0.15">
      <c r="E5603"/>
      <c r="F5603"/>
      <c r="G5603"/>
    </row>
    <row r="5604" spans="5:7" x14ac:dyDescent="0.15">
      <c r="E5604"/>
      <c r="F5604"/>
      <c r="G5604"/>
    </row>
    <row r="5605" spans="5:7" x14ac:dyDescent="0.15">
      <c r="E5605"/>
      <c r="F5605"/>
      <c r="G5605"/>
    </row>
    <row r="5606" spans="5:7" x14ac:dyDescent="0.15">
      <c r="E5606"/>
      <c r="F5606"/>
      <c r="G5606"/>
    </row>
    <row r="5607" spans="5:7" x14ac:dyDescent="0.15">
      <c r="E5607"/>
      <c r="F5607"/>
      <c r="G5607"/>
    </row>
    <row r="5608" spans="5:7" x14ac:dyDescent="0.15">
      <c r="E5608"/>
      <c r="F5608"/>
      <c r="G5608"/>
    </row>
    <row r="5609" spans="5:7" x14ac:dyDescent="0.15">
      <c r="E5609"/>
      <c r="F5609"/>
      <c r="G5609"/>
    </row>
    <row r="5610" spans="5:7" x14ac:dyDescent="0.15">
      <c r="E5610"/>
      <c r="F5610"/>
      <c r="G5610"/>
    </row>
    <row r="5611" spans="5:7" x14ac:dyDescent="0.15">
      <c r="E5611"/>
      <c r="F5611"/>
      <c r="G5611"/>
    </row>
    <row r="5612" spans="5:7" x14ac:dyDescent="0.15">
      <c r="E5612"/>
      <c r="F5612"/>
      <c r="G5612"/>
    </row>
    <row r="5613" spans="5:7" x14ac:dyDescent="0.15">
      <c r="E5613"/>
      <c r="F5613"/>
      <c r="G5613"/>
    </row>
    <row r="5614" spans="5:7" x14ac:dyDescent="0.15">
      <c r="E5614"/>
      <c r="F5614"/>
      <c r="G5614"/>
    </row>
    <row r="5615" spans="5:7" x14ac:dyDescent="0.15">
      <c r="E5615"/>
      <c r="F5615"/>
      <c r="G5615"/>
    </row>
    <row r="5616" spans="5:7" x14ac:dyDescent="0.15">
      <c r="E5616"/>
      <c r="F5616"/>
      <c r="G5616"/>
    </row>
    <row r="5617" spans="5:7" x14ac:dyDescent="0.15">
      <c r="E5617"/>
      <c r="F5617"/>
      <c r="G5617"/>
    </row>
    <row r="5618" spans="5:7" x14ac:dyDescent="0.15">
      <c r="E5618"/>
      <c r="F5618"/>
      <c r="G5618"/>
    </row>
    <row r="5619" spans="5:7" x14ac:dyDescent="0.15">
      <c r="E5619"/>
      <c r="F5619"/>
      <c r="G5619"/>
    </row>
    <row r="5620" spans="5:7" x14ac:dyDescent="0.15">
      <c r="E5620"/>
      <c r="F5620"/>
      <c r="G5620"/>
    </row>
    <row r="5621" spans="5:7" x14ac:dyDescent="0.15">
      <c r="E5621"/>
      <c r="F5621"/>
      <c r="G5621"/>
    </row>
    <row r="5622" spans="5:7" x14ac:dyDescent="0.15">
      <c r="E5622"/>
      <c r="F5622"/>
      <c r="G5622"/>
    </row>
    <row r="5623" spans="5:7" x14ac:dyDescent="0.15">
      <c r="E5623"/>
      <c r="F5623"/>
      <c r="G5623"/>
    </row>
    <row r="5624" spans="5:7" x14ac:dyDescent="0.15">
      <c r="E5624"/>
      <c r="F5624"/>
      <c r="G5624"/>
    </row>
    <row r="5625" spans="5:7" x14ac:dyDescent="0.15">
      <c r="E5625"/>
      <c r="F5625"/>
      <c r="G5625"/>
    </row>
    <row r="5626" spans="5:7" x14ac:dyDescent="0.15">
      <c r="E5626"/>
      <c r="F5626"/>
      <c r="G5626"/>
    </row>
    <row r="5627" spans="5:7" x14ac:dyDescent="0.15">
      <c r="E5627"/>
      <c r="F5627"/>
      <c r="G5627"/>
    </row>
    <row r="5628" spans="5:7" x14ac:dyDescent="0.15">
      <c r="E5628"/>
      <c r="F5628"/>
      <c r="G5628"/>
    </row>
    <row r="5629" spans="5:7" x14ac:dyDescent="0.15">
      <c r="E5629"/>
      <c r="F5629"/>
      <c r="G5629"/>
    </row>
    <row r="5630" spans="5:7" x14ac:dyDescent="0.15">
      <c r="E5630"/>
      <c r="F5630"/>
      <c r="G5630"/>
    </row>
    <row r="5631" spans="5:7" x14ac:dyDescent="0.15">
      <c r="E5631"/>
      <c r="F5631"/>
      <c r="G5631"/>
    </row>
    <row r="5632" spans="5:7" x14ac:dyDescent="0.15">
      <c r="E5632"/>
      <c r="F5632"/>
      <c r="G5632"/>
    </row>
    <row r="5633" spans="5:7" x14ac:dyDescent="0.15">
      <c r="E5633"/>
      <c r="F5633"/>
      <c r="G5633"/>
    </row>
    <row r="5634" spans="5:7" x14ac:dyDescent="0.15">
      <c r="E5634"/>
      <c r="F5634"/>
      <c r="G5634"/>
    </row>
    <row r="5635" spans="5:7" x14ac:dyDescent="0.15">
      <c r="E5635"/>
      <c r="F5635"/>
      <c r="G5635"/>
    </row>
    <row r="5636" spans="5:7" x14ac:dyDescent="0.15">
      <c r="E5636"/>
      <c r="F5636"/>
      <c r="G5636"/>
    </row>
    <row r="5637" spans="5:7" x14ac:dyDescent="0.15">
      <c r="E5637"/>
      <c r="F5637"/>
      <c r="G5637"/>
    </row>
    <row r="5638" spans="5:7" x14ac:dyDescent="0.15">
      <c r="E5638"/>
      <c r="F5638"/>
      <c r="G5638"/>
    </row>
    <row r="5639" spans="5:7" x14ac:dyDescent="0.15">
      <c r="E5639"/>
      <c r="F5639"/>
      <c r="G5639"/>
    </row>
    <row r="5640" spans="5:7" x14ac:dyDescent="0.15">
      <c r="E5640"/>
      <c r="F5640"/>
      <c r="G5640"/>
    </row>
    <row r="5641" spans="5:7" x14ac:dyDescent="0.15">
      <c r="E5641"/>
      <c r="F5641"/>
      <c r="G5641"/>
    </row>
    <row r="5642" spans="5:7" x14ac:dyDescent="0.15">
      <c r="E5642"/>
      <c r="F5642"/>
      <c r="G5642"/>
    </row>
    <row r="5643" spans="5:7" x14ac:dyDescent="0.15">
      <c r="E5643"/>
      <c r="F5643"/>
      <c r="G5643"/>
    </row>
    <row r="5644" spans="5:7" x14ac:dyDescent="0.15">
      <c r="E5644"/>
      <c r="F5644"/>
      <c r="G5644"/>
    </row>
    <row r="5645" spans="5:7" x14ac:dyDescent="0.15">
      <c r="E5645"/>
      <c r="F5645"/>
      <c r="G5645"/>
    </row>
    <row r="5646" spans="5:7" x14ac:dyDescent="0.15">
      <c r="E5646"/>
      <c r="F5646"/>
      <c r="G5646"/>
    </row>
    <row r="5647" spans="5:7" x14ac:dyDescent="0.15">
      <c r="E5647"/>
      <c r="F5647"/>
      <c r="G5647"/>
    </row>
    <row r="5648" spans="5:7" x14ac:dyDescent="0.15">
      <c r="E5648"/>
      <c r="F5648"/>
      <c r="G5648"/>
    </row>
    <row r="5649" spans="5:7" x14ac:dyDescent="0.15">
      <c r="E5649"/>
      <c r="F5649"/>
      <c r="G5649"/>
    </row>
    <row r="5650" spans="5:7" x14ac:dyDescent="0.15">
      <c r="E5650"/>
      <c r="F5650"/>
      <c r="G5650"/>
    </row>
    <row r="5651" spans="5:7" x14ac:dyDescent="0.15">
      <c r="E5651"/>
      <c r="F5651"/>
      <c r="G5651"/>
    </row>
    <row r="5652" spans="5:7" x14ac:dyDescent="0.15">
      <c r="E5652"/>
      <c r="F5652"/>
      <c r="G5652"/>
    </row>
    <row r="5653" spans="5:7" x14ac:dyDescent="0.15">
      <c r="E5653"/>
      <c r="F5653"/>
      <c r="G5653"/>
    </row>
    <row r="5654" spans="5:7" x14ac:dyDescent="0.15">
      <c r="E5654"/>
      <c r="F5654"/>
      <c r="G5654"/>
    </row>
    <row r="5655" spans="5:7" x14ac:dyDescent="0.15">
      <c r="E5655"/>
      <c r="F5655"/>
      <c r="G5655"/>
    </row>
    <row r="5656" spans="5:7" x14ac:dyDescent="0.15">
      <c r="E5656"/>
      <c r="F5656"/>
      <c r="G5656"/>
    </row>
    <row r="5657" spans="5:7" x14ac:dyDescent="0.15">
      <c r="E5657"/>
      <c r="F5657"/>
      <c r="G5657"/>
    </row>
    <row r="5658" spans="5:7" x14ac:dyDescent="0.15">
      <c r="E5658"/>
      <c r="F5658"/>
      <c r="G5658"/>
    </row>
    <row r="5659" spans="5:7" x14ac:dyDescent="0.15">
      <c r="E5659"/>
      <c r="F5659"/>
      <c r="G5659"/>
    </row>
    <row r="5660" spans="5:7" x14ac:dyDescent="0.15">
      <c r="E5660"/>
      <c r="F5660"/>
      <c r="G5660"/>
    </row>
    <row r="5661" spans="5:7" x14ac:dyDescent="0.15">
      <c r="E5661"/>
      <c r="F5661"/>
      <c r="G5661"/>
    </row>
    <row r="5662" spans="5:7" x14ac:dyDescent="0.15">
      <c r="E5662"/>
      <c r="F5662"/>
      <c r="G5662"/>
    </row>
    <row r="5663" spans="5:7" x14ac:dyDescent="0.15">
      <c r="E5663"/>
      <c r="F5663"/>
      <c r="G5663"/>
    </row>
    <row r="5664" spans="5:7" x14ac:dyDescent="0.15">
      <c r="E5664"/>
      <c r="F5664"/>
      <c r="G5664"/>
    </row>
    <row r="5665" spans="5:7" x14ac:dyDescent="0.15">
      <c r="E5665"/>
      <c r="F5665"/>
      <c r="G5665"/>
    </row>
    <row r="5666" spans="5:7" x14ac:dyDescent="0.15">
      <c r="E5666"/>
      <c r="F5666"/>
      <c r="G5666"/>
    </row>
    <row r="5667" spans="5:7" x14ac:dyDescent="0.15">
      <c r="E5667"/>
      <c r="F5667"/>
      <c r="G5667"/>
    </row>
    <row r="5668" spans="5:7" x14ac:dyDescent="0.15">
      <c r="E5668"/>
      <c r="F5668"/>
      <c r="G5668"/>
    </row>
    <row r="5669" spans="5:7" x14ac:dyDescent="0.15">
      <c r="E5669"/>
      <c r="F5669"/>
      <c r="G5669"/>
    </row>
    <row r="5670" spans="5:7" x14ac:dyDescent="0.15">
      <c r="E5670"/>
      <c r="F5670"/>
      <c r="G5670"/>
    </row>
    <row r="5671" spans="5:7" x14ac:dyDescent="0.15">
      <c r="E5671"/>
      <c r="F5671"/>
      <c r="G5671"/>
    </row>
    <row r="5672" spans="5:7" x14ac:dyDescent="0.15">
      <c r="E5672"/>
      <c r="F5672"/>
      <c r="G5672"/>
    </row>
    <row r="5673" spans="5:7" x14ac:dyDescent="0.15">
      <c r="E5673"/>
      <c r="F5673"/>
      <c r="G5673"/>
    </row>
    <row r="5674" spans="5:7" x14ac:dyDescent="0.15">
      <c r="E5674"/>
      <c r="F5674"/>
      <c r="G5674"/>
    </row>
    <row r="5675" spans="5:7" x14ac:dyDescent="0.15">
      <c r="E5675"/>
      <c r="F5675"/>
      <c r="G5675"/>
    </row>
    <row r="5676" spans="5:7" x14ac:dyDescent="0.15">
      <c r="E5676"/>
      <c r="F5676"/>
      <c r="G5676"/>
    </row>
    <row r="5677" spans="5:7" x14ac:dyDescent="0.15">
      <c r="E5677"/>
      <c r="F5677"/>
      <c r="G5677"/>
    </row>
    <row r="5678" spans="5:7" x14ac:dyDescent="0.15">
      <c r="E5678"/>
      <c r="F5678"/>
      <c r="G5678"/>
    </row>
    <row r="5679" spans="5:7" x14ac:dyDescent="0.15">
      <c r="E5679"/>
      <c r="F5679"/>
      <c r="G5679"/>
    </row>
    <row r="5680" spans="5:7" x14ac:dyDescent="0.15">
      <c r="E5680"/>
      <c r="F5680"/>
      <c r="G5680"/>
    </row>
    <row r="5681" spans="5:7" x14ac:dyDescent="0.15">
      <c r="E5681"/>
      <c r="F5681"/>
      <c r="G5681"/>
    </row>
    <row r="5682" spans="5:7" x14ac:dyDescent="0.15">
      <c r="E5682"/>
      <c r="F5682"/>
      <c r="G5682"/>
    </row>
    <row r="5683" spans="5:7" x14ac:dyDescent="0.15">
      <c r="E5683"/>
      <c r="F5683"/>
      <c r="G5683"/>
    </row>
    <row r="5684" spans="5:7" x14ac:dyDescent="0.15">
      <c r="E5684"/>
      <c r="F5684"/>
      <c r="G5684"/>
    </row>
    <row r="5685" spans="5:7" x14ac:dyDescent="0.15">
      <c r="E5685"/>
      <c r="F5685"/>
      <c r="G5685"/>
    </row>
    <row r="5686" spans="5:7" x14ac:dyDescent="0.15">
      <c r="E5686"/>
      <c r="F5686"/>
      <c r="G5686"/>
    </row>
    <row r="5687" spans="5:7" x14ac:dyDescent="0.15">
      <c r="E5687"/>
      <c r="F5687"/>
      <c r="G5687"/>
    </row>
    <row r="5688" spans="5:7" x14ac:dyDescent="0.15">
      <c r="E5688"/>
      <c r="F5688"/>
      <c r="G5688"/>
    </row>
    <row r="5689" spans="5:7" x14ac:dyDescent="0.15">
      <c r="E5689"/>
      <c r="F5689"/>
      <c r="G5689"/>
    </row>
    <row r="5690" spans="5:7" x14ac:dyDescent="0.15">
      <c r="E5690"/>
      <c r="F5690"/>
      <c r="G5690"/>
    </row>
    <row r="5691" spans="5:7" x14ac:dyDescent="0.15">
      <c r="E5691"/>
      <c r="F5691"/>
      <c r="G5691"/>
    </row>
    <row r="5692" spans="5:7" x14ac:dyDescent="0.15">
      <c r="E5692"/>
      <c r="F5692"/>
      <c r="G5692"/>
    </row>
    <row r="5693" spans="5:7" x14ac:dyDescent="0.15">
      <c r="E5693"/>
      <c r="F5693"/>
      <c r="G5693"/>
    </row>
    <row r="5694" spans="5:7" x14ac:dyDescent="0.15">
      <c r="E5694"/>
      <c r="F5694"/>
      <c r="G5694"/>
    </row>
    <row r="5695" spans="5:7" x14ac:dyDescent="0.15">
      <c r="E5695"/>
      <c r="F5695"/>
      <c r="G5695"/>
    </row>
    <row r="5696" spans="5:7" x14ac:dyDescent="0.15">
      <c r="E5696"/>
      <c r="F5696"/>
      <c r="G5696"/>
    </row>
    <row r="5697" spans="5:7" x14ac:dyDescent="0.15">
      <c r="E5697"/>
      <c r="F5697"/>
      <c r="G5697"/>
    </row>
    <row r="5698" spans="5:7" x14ac:dyDescent="0.15">
      <c r="E5698"/>
      <c r="F5698"/>
      <c r="G5698"/>
    </row>
    <row r="5699" spans="5:7" x14ac:dyDescent="0.15">
      <c r="E5699"/>
      <c r="F5699"/>
      <c r="G5699"/>
    </row>
    <row r="5700" spans="5:7" x14ac:dyDescent="0.15">
      <c r="E5700"/>
      <c r="F5700"/>
      <c r="G5700"/>
    </row>
    <row r="5701" spans="5:7" x14ac:dyDescent="0.15">
      <c r="E5701"/>
      <c r="F5701"/>
      <c r="G5701"/>
    </row>
    <row r="5702" spans="5:7" x14ac:dyDescent="0.15">
      <c r="E5702"/>
      <c r="F5702"/>
      <c r="G5702"/>
    </row>
    <row r="5703" spans="5:7" x14ac:dyDescent="0.15">
      <c r="E5703"/>
      <c r="F5703"/>
      <c r="G5703"/>
    </row>
    <row r="5704" spans="5:7" x14ac:dyDescent="0.15">
      <c r="E5704"/>
      <c r="F5704"/>
      <c r="G5704"/>
    </row>
    <row r="5705" spans="5:7" x14ac:dyDescent="0.15">
      <c r="E5705"/>
      <c r="F5705"/>
      <c r="G5705"/>
    </row>
    <row r="5706" spans="5:7" x14ac:dyDescent="0.15">
      <c r="E5706"/>
      <c r="F5706"/>
      <c r="G5706"/>
    </row>
    <row r="5707" spans="5:7" x14ac:dyDescent="0.15">
      <c r="E5707"/>
      <c r="F5707"/>
      <c r="G5707"/>
    </row>
    <row r="5708" spans="5:7" x14ac:dyDescent="0.15">
      <c r="E5708"/>
      <c r="F5708"/>
      <c r="G5708"/>
    </row>
    <row r="5709" spans="5:7" x14ac:dyDescent="0.15">
      <c r="E5709"/>
      <c r="F5709"/>
      <c r="G5709"/>
    </row>
    <row r="5710" spans="5:7" x14ac:dyDescent="0.15">
      <c r="E5710"/>
      <c r="F5710"/>
      <c r="G5710"/>
    </row>
    <row r="5711" spans="5:7" x14ac:dyDescent="0.15">
      <c r="E5711"/>
      <c r="F5711"/>
      <c r="G5711"/>
    </row>
    <row r="5712" spans="5:7" x14ac:dyDescent="0.15">
      <c r="E5712"/>
      <c r="F5712"/>
      <c r="G5712"/>
    </row>
    <row r="5713" spans="5:7" x14ac:dyDescent="0.15">
      <c r="E5713"/>
      <c r="F5713"/>
      <c r="G5713"/>
    </row>
    <row r="5714" spans="5:7" x14ac:dyDescent="0.15">
      <c r="E5714"/>
      <c r="F5714"/>
      <c r="G5714"/>
    </row>
    <row r="5715" spans="5:7" x14ac:dyDescent="0.15">
      <c r="E5715"/>
      <c r="F5715"/>
      <c r="G5715"/>
    </row>
    <row r="5716" spans="5:7" x14ac:dyDescent="0.15">
      <c r="E5716"/>
      <c r="F5716"/>
      <c r="G5716"/>
    </row>
    <row r="5717" spans="5:7" x14ac:dyDescent="0.15">
      <c r="E5717"/>
      <c r="F5717"/>
      <c r="G5717"/>
    </row>
    <row r="5718" spans="5:7" x14ac:dyDescent="0.15">
      <c r="E5718"/>
      <c r="F5718"/>
      <c r="G5718"/>
    </row>
    <row r="5719" spans="5:7" x14ac:dyDescent="0.15">
      <c r="E5719"/>
      <c r="F5719"/>
      <c r="G5719"/>
    </row>
    <row r="5720" spans="5:7" x14ac:dyDescent="0.15">
      <c r="E5720"/>
      <c r="F5720"/>
      <c r="G5720"/>
    </row>
    <row r="5721" spans="5:7" x14ac:dyDescent="0.15">
      <c r="E5721"/>
      <c r="F5721"/>
      <c r="G5721"/>
    </row>
    <row r="5722" spans="5:7" x14ac:dyDescent="0.15">
      <c r="E5722"/>
      <c r="F5722"/>
      <c r="G5722"/>
    </row>
    <row r="5723" spans="5:7" x14ac:dyDescent="0.15">
      <c r="E5723"/>
      <c r="F5723"/>
      <c r="G5723"/>
    </row>
    <row r="5724" spans="5:7" x14ac:dyDescent="0.15">
      <c r="E5724"/>
      <c r="F5724"/>
      <c r="G5724"/>
    </row>
    <row r="5725" spans="5:7" x14ac:dyDescent="0.15">
      <c r="E5725"/>
      <c r="F5725"/>
      <c r="G5725"/>
    </row>
    <row r="5726" spans="5:7" x14ac:dyDescent="0.15">
      <c r="E5726"/>
      <c r="F5726"/>
      <c r="G5726"/>
    </row>
    <row r="5727" spans="5:7" x14ac:dyDescent="0.15">
      <c r="E5727"/>
      <c r="F5727"/>
      <c r="G5727"/>
    </row>
    <row r="5728" spans="5:7" x14ac:dyDescent="0.15">
      <c r="E5728"/>
      <c r="F5728"/>
      <c r="G5728"/>
    </row>
    <row r="5729" spans="5:7" x14ac:dyDescent="0.15">
      <c r="E5729"/>
      <c r="F5729"/>
      <c r="G5729"/>
    </row>
    <row r="5730" spans="5:7" x14ac:dyDescent="0.15">
      <c r="E5730"/>
      <c r="F5730"/>
      <c r="G5730"/>
    </row>
    <row r="5731" spans="5:7" x14ac:dyDescent="0.15">
      <c r="E5731"/>
      <c r="F5731"/>
      <c r="G5731"/>
    </row>
    <row r="5732" spans="5:7" x14ac:dyDescent="0.15">
      <c r="E5732"/>
      <c r="F5732"/>
      <c r="G5732"/>
    </row>
    <row r="5733" spans="5:7" x14ac:dyDescent="0.15">
      <c r="E5733"/>
      <c r="F5733"/>
      <c r="G5733"/>
    </row>
    <row r="5734" spans="5:7" x14ac:dyDescent="0.15">
      <c r="E5734"/>
      <c r="F5734"/>
      <c r="G5734"/>
    </row>
    <row r="5735" spans="5:7" x14ac:dyDescent="0.15">
      <c r="E5735"/>
      <c r="F5735"/>
      <c r="G5735"/>
    </row>
    <row r="5736" spans="5:7" x14ac:dyDescent="0.15">
      <c r="E5736"/>
      <c r="F5736"/>
      <c r="G5736"/>
    </row>
    <row r="5737" spans="5:7" x14ac:dyDescent="0.15">
      <c r="E5737"/>
      <c r="F5737"/>
      <c r="G5737"/>
    </row>
    <row r="5738" spans="5:7" x14ac:dyDescent="0.15">
      <c r="E5738"/>
      <c r="F5738"/>
      <c r="G5738"/>
    </row>
    <row r="5739" spans="5:7" x14ac:dyDescent="0.15">
      <c r="E5739"/>
      <c r="F5739"/>
      <c r="G5739"/>
    </row>
    <row r="5740" spans="5:7" x14ac:dyDescent="0.15">
      <c r="E5740"/>
      <c r="F5740"/>
      <c r="G5740"/>
    </row>
    <row r="5741" spans="5:7" x14ac:dyDescent="0.15">
      <c r="E5741"/>
      <c r="F5741"/>
      <c r="G5741"/>
    </row>
    <row r="5742" spans="5:7" x14ac:dyDescent="0.15">
      <c r="E5742"/>
      <c r="F5742"/>
      <c r="G5742"/>
    </row>
    <row r="5743" spans="5:7" x14ac:dyDescent="0.15">
      <c r="E5743"/>
      <c r="F5743"/>
      <c r="G5743"/>
    </row>
    <row r="5744" spans="5:7" x14ac:dyDescent="0.15">
      <c r="E5744"/>
      <c r="F5744"/>
      <c r="G5744"/>
    </row>
    <row r="5745" spans="5:7" x14ac:dyDescent="0.15">
      <c r="E5745"/>
      <c r="F5745"/>
      <c r="G5745"/>
    </row>
    <row r="5746" spans="5:7" x14ac:dyDescent="0.15">
      <c r="E5746"/>
      <c r="F5746"/>
      <c r="G5746"/>
    </row>
    <row r="5747" spans="5:7" x14ac:dyDescent="0.15">
      <c r="E5747"/>
      <c r="F5747"/>
      <c r="G5747"/>
    </row>
    <row r="5748" spans="5:7" x14ac:dyDescent="0.15">
      <c r="E5748"/>
      <c r="F5748"/>
      <c r="G5748"/>
    </row>
    <row r="5749" spans="5:7" x14ac:dyDescent="0.15">
      <c r="E5749"/>
      <c r="F5749"/>
      <c r="G5749"/>
    </row>
    <row r="5750" spans="5:7" x14ac:dyDescent="0.15">
      <c r="E5750"/>
      <c r="F5750"/>
      <c r="G5750"/>
    </row>
    <row r="5751" spans="5:7" x14ac:dyDescent="0.15">
      <c r="E5751"/>
      <c r="F5751"/>
      <c r="G5751"/>
    </row>
    <row r="5752" spans="5:7" x14ac:dyDescent="0.15">
      <c r="E5752"/>
      <c r="F5752"/>
      <c r="G5752"/>
    </row>
    <row r="5753" spans="5:7" x14ac:dyDescent="0.15">
      <c r="E5753"/>
      <c r="F5753"/>
      <c r="G5753"/>
    </row>
    <row r="5754" spans="5:7" x14ac:dyDescent="0.15">
      <c r="E5754"/>
      <c r="F5754"/>
      <c r="G5754"/>
    </row>
    <row r="5755" spans="5:7" x14ac:dyDescent="0.15">
      <c r="E5755"/>
      <c r="F5755"/>
      <c r="G5755"/>
    </row>
    <row r="5756" spans="5:7" x14ac:dyDescent="0.15">
      <c r="E5756"/>
      <c r="F5756"/>
      <c r="G5756"/>
    </row>
    <row r="5757" spans="5:7" x14ac:dyDescent="0.15">
      <c r="E5757"/>
      <c r="F5757"/>
      <c r="G5757"/>
    </row>
    <row r="5758" spans="5:7" x14ac:dyDescent="0.15">
      <c r="E5758"/>
      <c r="F5758"/>
      <c r="G5758"/>
    </row>
    <row r="5759" spans="5:7" x14ac:dyDescent="0.15">
      <c r="E5759"/>
      <c r="F5759"/>
      <c r="G5759"/>
    </row>
    <row r="5760" spans="5:7" x14ac:dyDescent="0.15">
      <c r="E5760"/>
      <c r="F5760"/>
      <c r="G5760"/>
    </row>
    <row r="5761" spans="5:7" x14ac:dyDescent="0.15">
      <c r="E5761"/>
      <c r="F5761"/>
      <c r="G5761"/>
    </row>
    <row r="5762" spans="5:7" x14ac:dyDescent="0.15">
      <c r="E5762"/>
      <c r="F5762"/>
      <c r="G5762"/>
    </row>
    <row r="5763" spans="5:7" x14ac:dyDescent="0.15">
      <c r="E5763"/>
      <c r="F5763"/>
      <c r="G5763"/>
    </row>
    <row r="5764" spans="5:7" x14ac:dyDescent="0.15">
      <c r="E5764"/>
      <c r="F5764"/>
      <c r="G5764"/>
    </row>
    <row r="5765" spans="5:7" x14ac:dyDescent="0.15">
      <c r="E5765"/>
      <c r="F5765"/>
      <c r="G5765"/>
    </row>
    <row r="5766" spans="5:7" x14ac:dyDescent="0.15">
      <c r="E5766"/>
      <c r="F5766"/>
      <c r="G5766"/>
    </row>
    <row r="5767" spans="5:7" x14ac:dyDescent="0.15">
      <c r="E5767"/>
      <c r="F5767"/>
      <c r="G5767"/>
    </row>
    <row r="5768" spans="5:7" x14ac:dyDescent="0.15">
      <c r="E5768"/>
      <c r="F5768"/>
      <c r="G5768"/>
    </row>
    <row r="5769" spans="5:7" x14ac:dyDescent="0.15">
      <c r="E5769"/>
      <c r="F5769"/>
      <c r="G5769"/>
    </row>
    <row r="5770" spans="5:7" x14ac:dyDescent="0.15">
      <c r="E5770"/>
      <c r="F5770"/>
      <c r="G5770"/>
    </row>
    <row r="5771" spans="5:7" x14ac:dyDescent="0.15">
      <c r="E5771"/>
      <c r="F5771"/>
      <c r="G5771"/>
    </row>
    <row r="5772" spans="5:7" x14ac:dyDescent="0.15">
      <c r="E5772"/>
      <c r="F5772"/>
      <c r="G5772"/>
    </row>
    <row r="5773" spans="5:7" x14ac:dyDescent="0.15">
      <c r="E5773"/>
      <c r="F5773"/>
      <c r="G5773"/>
    </row>
    <row r="5774" spans="5:7" x14ac:dyDescent="0.15">
      <c r="E5774"/>
      <c r="F5774"/>
      <c r="G5774"/>
    </row>
    <row r="5775" spans="5:7" x14ac:dyDescent="0.15">
      <c r="E5775"/>
      <c r="F5775"/>
      <c r="G5775"/>
    </row>
    <row r="5776" spans="5:7" x14ac:dyDescent="0.15">
      <c r="E5776"/>
      <c r="F5776"/>
      <c r="G5776"/>
    </row>
    <row r="5777" spans="5:7" x14ac:dyDescent="0.15">
      <c r="E5777"/>
      <c r="F5777"/>
      <c r="G5777"/>
    </row>
    <row r="5778" spans="5:7" x14ac:dyDescent="0.15">
      <c r="E5778"/>
      <c r="F5778"/>
      <c r="G5778"/>
    </row>
    <row r="5779" spans="5:7" x14ac:dyDescent="0.15">
      <c r="E5779"/>
      <c r="F5779"/>
      <c r="G5779"/>
    </row>
    <row r="5780" spans="5:7" x14ac:dyDescent="0.15">
      <c r="E5780"/>
      <c r="F5780"/>
      <c r="G5780"/>
    </row>
    <row r="5781" spans="5:7" x14ac:dyDescent="0.15">
      <c r="E5781"/>
      <c r="F5781"/>
      <c r="G5781"/>
    </row>
    <row r="5782" spans="5:7" x14ac:dyDescent="0.15">
      <c r="E5782"/>
      <c r="F5782"/>
      <c r="G5782"/>
    </row>
    <row r="5783" spans="5:7" x14ac:dyDescent="0.15">
      <c r="E5783"/>
      <c r="F5783"/>
      <c r="G5783"/>
    </row>
    <row r="5784" spans="5:7" x14ac:dyDescent="0.15">
      <c r="E5784"/>
      <c r="F5784"/>
      <c r="G5784"/>
    </row>
    <row r="5785" spans="5:7" x14ac:dyDescent="0.15">
      <c r="E5785"/>
      <c r="F5785"/>
      <c r="G5785"/>
    </row>
    <row r="5786" spans="5:7" x14ac:dyDescent="0.15">
      <c r="E5786"/>
      <c r="F5786"/>
      <c r="G5786"/>
    </row>
    <row r="5787" spans="5:7" x14ac:dyDescent="0.15">
      <c r="E5787"/>
      <c r="F5787"/>
      <c r="G5787"/>
    </row>
    <row r="5788" spans="5:7" x14ac:dyDescent="0.15">
      <c r="E5788"/>
      <c r="F5788"/>
      <c r="G5788"/>
    </row>
    <row r="5789" spans="5:7" x14ac:dyDescent="0.15">
      <c r="E5789"/>
      <c r="F5789"/>
      <c r="G5789"/>
    </row>
    <row r="5790" spans="5:7" x14ac:dyDescent="0.15">
      <c r="E5790"/>
      <c r="F5790"/>
      <c r="G5790"/>
    </row>
    <row r="5791" spans="5:7" x14ac:dyDescent="0.15">
      <c r="E5791"/>
      <c r="F5791"/>
      <c r="G5791"/>
    </row>
    <row r="5792" spans="5:7" x14ac:dyDescent="0.15">
      <c r="E5792"/>
      <c r="F5792"/>
      <c r="G5792"/>
    </row>
    <row r="5793" spans="5:7" x14ac:dyDescent="0.15">
      <c r="E5793"/>
      <c r="F5793"/>
      <c r="G5793"/>
    </row>
    <row r="5794" spans="5:7" x14ac:dyDescent="0.15">
      <c r="E5794"/>
      <c r="F5794"/>
      <c r="G5794"/>
    </row>
    <row r="5795" spans="5:7" x14ac:dyDescent="0.15">
      <c r="E5795"/>
      <c r="F5795"/>
      <c r="G5795"/>
    </row>
    <row r="5796" spans="5:7" x14ac:dyDescent="0.15">
      <c r="E5796"/>
      <c r="F5796"/>
      <c r="G5796"/>
    </row>
    <row r="5797" spans="5:7" x14ac:dyDescent="0.15">
      <c r="E5797"/>
      <c r="F5797"/>
      <c r="G5797"/>
    </row>
    <row r="5798" spans="5:7" x14ac:dyDescent="0.15">
      <c r="E5798"/>
      <c r="F5798"/>
      <c r="G5798"/>
    </row>
    <row r="5799" spans="5:7" x14ac:dyDescent="0.15">
      <c r="E5799"/>
      <c r="F5799"/>
      <c r="G5799"/>
    </row>
    <row r="5800" spans="5:7" x14ac:dyDescent="0.15">
      <c r="E5800"/>
      <c r="F5800"/>
      <c r="G5800"/>
    </row>
    <row r="5801" spans="5:7" x14ac:dyDescent="0.15">
      <c r="E5801"/>
      <c r="F5801"/>
      <c r="G5801"/>
    </row>
    <row r="5802" spans="5:7" x14ac:dyDescent="0.15">
      <c r="E5802"/>
      <c r="F5802"/>
      <c r="G5802"/>
    </row>
    <row r="5803" spans="5:7" x14ac:dyDescent="0.15">
      <c r="E5803"/>
      <c r="F5803"/>
      <c r="G5803"/>
    </row>
    <row r="5804" spans="5:7" x14ac:dyDescent="0.15">
      <c r="E5804"/>
      <c r="F5804"/>
      <c r="G5804"/>
    </row>
    <row r="5805" spans="5:7" x14ac:dyDescent="0.15">
      <c r="E5805"/>
      <c r="F5805"/>
      <c r="G5805"/>
    </row>
    <row r="5806" spans="5:7" x14ac:dyDescent="0.15">
      <c r="E5806"/>
      <c r="F5806"/>
      <c r="G5806"/>
    </row>
    <row r="5807" spans="5:7" x14ac:dyDescent="0.15">
      <c r="E5807"/>
      <c r="F5807"/>
      <c r="G5807"/>
    </row>
    <row r="5808" spans="5:7" x14ac:dyDescent="0.15">
      <c r="E5808"/>
      <c r="F5808"/>
      <c r="G5808"/>
    </row>
    <row r="5809" spans="5:7" x14ac:dyDescent="0.15">
      <c r="E5809"/>
      <c r="F5809"/>
      <c r="G5809"/>
    </row>
    <row r="5810" spans="5:7" x14ac:dyDescent="0.15">
      <c r="E5810"/>
      <c r="F5810"/>
      <c r="G5810"/>
    </row>
    <row r="5811" spans="5:7" x14ac:dyDescent="0.15">
      <c r="E5811"/>
      <c r="F5811"/>
      <c r="G5811"/>
    </row>
    <row r="5812" spans="5:7" x14ac:dyDescent="0.15">
      <c r="E5812"/>
      <c r="F5812"/>
      <c r="G5812"/>
    </row>
    <row r="5813" spans="5:7" x14ac:dyDescent="0.15">
      <c r="E5813"/>
      <c r="F5813"/>
      <c r="G5813"/>
    </row>
    <row r="5814" spans="5:7" x14ac:dyDescent="0.15">
      <c r="E5814"/>
      <c r="F5814"/>
      <c r="G5814"/>
    </row>
    <row r="5815" spans="5:7" x14ac:dyDescent="0.15">
      <c r="E5815"/>
      <c r="F5815"/>
      <c r="G5815"/>
    </row>
    <row r="5816" spans="5:7" x14ac:dyDescent="0.15">
      <c r="E5816"/>
      <c r="F5816"/>
      <c r="G5816"/>
    </row>
    <row r="5817" spans="5:7" x14ac:dyDescent="0.15">
      <c r="E5817"/>
      <c r="F5817"/>
      <c r="G5817"/>
    </row>
    <row r="5818" spans="5:7" x14ac:dyDescent="0.15">
      <c r="E5818"/>
      <c r="F5818"/>
      <c r="G5818"/>
    </row>
    <row r="5819" spans="5:7" x14ac:dyDescent="0.15">
      <c r="E5819"/>
      <c r="F5819"/>
      <c r="G5819"/>
    </row>
    <row r="5820" spans="5:7" x14ac:dyDescent="0.15">
      <c r="E5820"/>
      <c r="F5820"/>
      <c r="G5820"/>
    </row>
    <row r="5821" spans="5:7" x14ac:dyDescent="0.15">
      <c r="E5821"/>
      <c r="F5821"/>
      <c r="G5821"/>
    </row>
    <row r="5822" spans="5:7" x14ac:dyDescent="0.15">
      <c r="E5822"/>
      <c r="F5822"/>
      <c r="G5822"/>
    </row>
    <row r="5823" spans="5:7" x14ac:dyDescent="0.15">
      <c r="E5823"/>
      <c r="F5823"/>
      <c r="G5823"/>
    </row>
    <row r="5824" spans="5:7" x14ac:dyDescent="0.15">
      <c r="E5824"/>
      <c r="F5824"/>
      <c r="G5824"/>
    </row>
    <row r="5825" spans="5:7" x14ac:dyDescent="0.15">
      <c r="E5825"/>
      <c r="F5825"/>
      <c r="G5825"/>
    </row>
    <row r="5826" spans="5:7" x14ac:dyDescent="0.15">
      <c r="E5826"/>
      <c r="F5826"/>
      <c r="G5826"/>
    </row>
    <row r="5827" spans="5:7" x14ac:dyDescent="0.15">
      <c r="E5827"/>
      <c r="F5827"/>
      <c r="G5827"/>
    </row>
    <row r="5828" spans="5:7" x14ac:dyDescent="0.15">
      <c r="E5828"/>
      <c r="F5828"/>
      <c r="G5828"/>
    </row>
    <row r="5829" spans="5:7" x14ac:dyDescent="0.15">
      <c r="E5829"/>
      <c r="F5829"/>
      <c r="G5829"/>
    </row>
    <row r="5830" spans="5:7" x14ac:dyDescent="0.15">
      <c r="E5830"/>
      <c r="F5830"/>
      <c r="G5830"/>
    </row>
    <row r="5831" spans="5:7" x14ac:dyDescent="0.15">
      <c r="E5831"/>
      <c r="F5831"/>
      <c r="G5831"/>
    </row>
    <row r="5832" spans="5:7" x14ac:dyDescent="0.15">
      <c r="E5832"/>
      <c r="F5832"/>
      <c r="G5832"/>
    </row>
    <row r="5833" spans="5:7" x14ac:dyDescent="0.15">
      <c r="E5833"/>
      <c r="F5833"/>
      <c r="G5833"/>
    </row>
    <row r="5834" spans="5:7" x14ac:dyDescent="0.15">
      <c r="E5834"/>
      <c r="F5834"/>
      <c r="G5834"/>
    </row>
    <row r="5835" spans="5:7" x14ac:dyDescent="0.15">
      <c r="E5835"/>
      <c r="F5835"/>
      <c r="G5835"/>
    </row>
    <row r="5836" spans="5:7" x14ac:dyDescent="0.15">
      <c r="E5836"/>
      <c r="F5836"/>
      <c r="G5836"/>
    </row>
    <row r="5837" spans="5:7" x14ac:dyDescent="0.15">
      <c r="E5837"/>
      <c r="F5837"/>
      <c r="G5837"/>
    </row>
    <row r="5838" spans="5:7" x14ac:dyDescent="0.15">
      <c r="E5838"/>
      <c r="F5838"/>
      <c r="G5838"/>
    </row>
    <row r="5839" spans="5:7" x14ac:dyDescent="0.15">
      <c r="E5839"/>
      <c r="F5839"/>
      <c r="G5839"/>
    </row>
    <row r="5840" spans="5:7" x14ac:dyDescent="0.15">
      <c r="E5840"/>
      <c r="F5840"/>
      <c r="G5840"/>
    </row>
    <row r="5841" spans="5:7" x14ac:dyDescent="0.15">
      <c r="E5841"/>
      <c r="F5841"/>
      <c r="G5841"/>
    </row>
    <row r="5842" spans="5:7" x14ac:dyDescent="0.15">
      <c r="E5842"/>
      <c r="F5842"/>
      <c r="G5842"/>
    </row>
    <row r="5843" spans="5:7" x14ac:dyDescent="0.15">
      <c r="E5843"/>
      <c r="F5843"/>
      <c r="G5843"/>
    </row>
    <row r="5844" spans="5:7" x14ac:dyDescent="0.15">
      <c r="E5844"/>
      <c r="F5844"/>
      <c r="G5844"/>
    </row>
    <row r="5845" spans="5:7" x14ac:dyDescent="0.15">
      <c r="E5845"/>
      <c r="F5845"/>
      <c r="G5845"/>
    </row>
    <row r="5846" spans="5:7" x14ac:dyDescent="0.15">
      <c r="E5846"/>
      <c r="F5846"/>
      <c r="G5846"/>
    </row>
    <row r="5847" spans="5:7" x14ac:dyDescent="0.15">
      <c r="E5847"/>
      <c r="F5847"/>
      <c r="G5847"/>
    </row>
    <row r="5848" spans="5:7" x14ac:dyDescent="0.15">
      <c r="E5848"/>
      <c r="F5848"/>
      <c r="G5848"/>
    </row>
    <row r="5849" spans="5:7" x14ac:dyDescent="0.15">
      <c r="E5849"/>
      <c r="F5849"/>
      <c r="G5849"/>
    </row>
    <row r="5850" spans="5:7" x14ac:dyDescent="0.15">
      <c r="E5850"/>
      <c r="F5850"/>
      <c r="G5850"/>
    </row>
    <row r="5851" spans="5:7" x14ac:dyDescent="0.15">
      <c r="E5851"/>
      <c r="F5851"/>
      <c r="G5851"/>
    </row>
    <row r="5852" spans="5:7" x14ac:dyDescent="0.15">
      <c r="E5852"/>
      <c r="F5852"/>
      <c r="G5852"/>
    </row>
    <row r="5853" spans="5:7" x14ac:dyDescent="0.15">
      <c r="E5853"/>
      <c r="F5853"/>
      <c r="G5853"/>
    </row>
    <row r="5854" spans="5:7" x14ac:dyDescent="0.15">
      <c r="E5854"/>
      <c r="F5854"/>
      <c r="G5854"/>
    </row>
    <row r="5855" spans="5:7" x14ac:dyDescent="0.15">
      <c r="E5855"/>
      <c r="F5855"/>
      <c r="G5855"/>
    </row>
    <row r="5856" spans="5:7" x14ac:dyDescent="0.15">
      <c r="E5856"/>
      <c r="F5856"/>
      <c r="G5856"/>
    </row>
    <row r="5857" spans="5:7" x14ac:dyDescent="0.15">
      <c r="E5857"/>
      <c r="F5857"/>
      <c r="G5857"/>
    </row>
    <row r="5858" spans="5:7" x14ac:dyDescent="0.15">
      <c r="E5858"/>
      <c r="F5858"/>
      <c r="G5858"/>
    </row>
    <row r="5859" spans="5:7" x14ac:dyDescent="0.15">
      <c r="E5859"/>
      <c r="F5859"/>
      <c r="G5859"/>
    </row>
    <row r="5860" spans="5:7" x14ac:dyDescent="0.15">
      <c r="E5860"/>
      <c r="F5860"/>
      <c r="G5860"/>
    </row>
    <row r="5861" spans="5:7" x14ac:dyDescent="0.15">
      <c r="E5861"/>
      <c r="F5861"/>
      <c r="G5861"/>
    </row>
    <row r="5862" spans="5:7" x14ac:dyDescent="0.15">
      <c r="E5862"/>
      <c r="F5862"/>
      <c r="G5862"/>
    </row>
    <row r="5863" spans="5:7" x14ac:dyDescent="0.15">
      <c r="E5863"/>
      <c r="F5863"/>
      <c r="G5863"/>
    </row>
    <row r="5864" spans="5:7" x14ac:dyDescent="0.15">
      <c r="E5864"/>
      <c r="F5864"/>
      <c r="G5864"/>
    </row>
    <row r="5865" spans="5:7" x14ac:dyDescent="0.15">
      <c r="E5865"/>
      <c r="F5865"/>
      <c r="G5865"/>
    </row>
    <row r="5866" spans="5:7" x14ac:dyDescent="0.15">
      <c r="E5866"/>
      <c r="F5866"/>
      <c r="G5866"/>
    </row>
    <row r="5867" spans="5:7" x14ac:dyDescent="0.15">
      <c r="E5867"/>
      <c r="F5867"/>
      <c r="G5867"/>
    </row>
    <row r="5868" spans="5:7" x14ac:dyDescent="0.15">
      <c r="E5868"/>
      <c r="F5868"/>
      <c r="G5868"/>
    </row>
    <row r="5869" spans="5:7" x14ac:dyDescent="0.15">
      <c r="E5869"/>
      <c r="F5869"/>
      <c r="G5869"/>
    </row>
    <row r="5870" spans="5:7" x14ac:dyDescent="0.15">
      <c r="E5870"/>
      <c r="F5870"/>
      <c r="G5870"/>
    </row>
    <row r="5871" spans="5:7" x14ac:dyDescent="0.15">
      <c r="E5871"/>
      <c r="F5871"/>
      <c r="G5871"/>
    </row>
    <row r="5872" spans="5:7" x14ac:dyDescent="0.15">
      <c r="E5872"/>
      <c r="F5872"/>
      <c r="G5872"/>
    </row>
    <row r="5873" spans="5:7" x14ac:dyDescent="0.15">
      <c r="E5873"/>
      <c r="F5873"/>
      <c r="G5873"/>
    </row>
    <row r="5874" spans="5:7" x14ac:dyDescent="0.15">
      <c r="E5874"/>
      <c r="F5874"/>
      <c r="G5874"/>
    </row>
    <row r="5875" spans="5:7" x14ac:dyDescent="0.15">
      <c r="E5875"/>
      <c r="F5875"/>
      <c r="G5875"/>
    </row>
    <row r="5876" spans="5:7" x14ac:dyDescent="0.15">
      <c r="E5876"/>
      <c r="F5876"/>
      <c r="G5876"/>
    </row>
    <row r="5877" spans="5:7" x14ac:dyDescent="0.15">
      <c r="E5877"/>
      <c r="F5877"/>
      <c r="G5877"/>
    </row>
    <row r="5878" spans="5:7" x14ac:dyDescent="0.15">
      <c r="E5878"/>
      <c r="F5878"/>
      <c r="G5878"/>
    </row>
    <row r="5879" spans="5:7" x14ac:dyDescent="0.15">
      <c r="E5879"/>
      <c r="F5879"/>
      <c r="G5879"/>
    </row>
    <row r="5880" spans="5:7" x14ac:dyDescent="0.15">
      <c r="E5880"/>
      <c r="F5880"/>
      <c r="G5880"/>
    </row>
    <row r="5881" spans="5:7" x14ac:dyDescent="0.15">
      <c r="E5881"/>
      <c r="F5881"/>
      <c r="G5881"/>
    </row>
    <row r="5882" spans="5:7" x14ac:dyDescent="0.15">
      <c r="E5882"/>
      <c r="F5882"/>
      <c r="G5882"/>
    </row>
    <row r="5883" spans="5:7" x14ac:dyDescent="0.15">
      <c r="E5883"/>
      <c r="F5883"/>
      <c r="G5883"/>
    </row>
    <row r="5884" spans="5:7" x14ac:dyDescent="0.15">
      <c r="E5884"/>
      <c r="F5884"/>
      <c r="G5884"/>
    </row>
    <row r="5885" spans="5:7" x14ac:dyDescent="0.15">
      <c r="E5885"/>
      <c r="F5885"/>
      <c r="G5885"/>
    </row>
    <row r="5886" spans="5:7" x14ac:dyDescent="0.15">
      <c r="E5886"/>
      <c r="F5886"/>
      <c r="G5886"/>
    </row>
    <row r="5887" spans="5:7" x14ac:dyDescent="0.15">
      <c r="E5887"/>
      <c r="F5887"/>
      <c r="G5887"/>
    </row>
    <row r="5888" spans="5:7" x14ac:dyDescent="0.15">
      <c r="E5888"/>
      <c r="F5888"/>
      <c r="G5888"/>
    </row>
    <row r="5889" spans="5:7" x14ac:dyDescent="0.15">
      <c r="E5889"/>
      <c r="F5889"/>
      <c r="G5889"/>
    </row>
    <row r="5890" spans="5:7" x14ac:dyDescent="0.15">
      <c r="E5890"/>
      <c r="F5890"/>
      <c r="G5890"/>
    </row>
    <row r="5891" spans="5:7" x14ac:dyDescent="0.15">
      <c r="E5891"/>
      <c r="F5891"/>
      <c r="G5891"/>
    </row>
    <row r="5892" spans="5:7" x14ac:dyDescent="0.15">
      <c r="E5892"/>
      <c r="F5892"/>
      <c r="G5892"/>
    </row>
    <row r="5893" spans="5:7" x14ac:dyDescent="0.15">
      <c r="E5893"/>
      <c r="F5893"/>
      <c r="G5893"/>
    </row>
    <row r="5894" spans="5:7" x14ac:dyDescent="0.15">
      <c r="E5894"/>
      <c r="F5894"/>
      <c r="G5894"/>
    </row>
    <row r="5895" spans="5:7" x14ac:dyDescent="0.15">
      <c r="E5895"/>
      <c r="F5895"/>
      <c r="G5895"/>
    </row>
    <row r="5896" spans="5:7" x14ac:dyDescent="0.15">
      <c r="E5896"/>
      <c r="F5896"/>
      <c r="G5896"/>
    </row>
    <row r="5897" spans="5:7" x14ac:dyDescent="0.15">
      <c r="E5897"/>
      <c r="F5897"/>
      <c r="G5897"/>
    </row>
    <row r="5898" spans="5:7" x14ac:dyDescent="0.15">
      <c r="E5898"/>
      <c r="F5898"/>
      <c r="G5898"/>
    </row>
    <row r="5899" spans="5:7" x14ac:dyDescent="0.15">
      <c r="E5899"/>
      <c r="F5899"/>
      <c r="G5899"/>
    </row>
    <row r="5900" spans="5:7" x14ac:dyDescent="0.15">
      <c r="E5900"/>
      <c r="F5900"/>
      <c r="G5900"/>
    </row>
    <row r="5901" spans="5:7" x14ac:dyDescent="0.15">
      <c r="E5901"/>
      <c r="F5901"/>
      <c r="G5901"/>
    </row>
    <row r="5902" spans="5:7" x14ac:dyDescent="0.15">
      <c r="E5902"/>
      <c r="F5902"/>
      <c r="G5902"/>
    </row>
    <row r="5903" spans="5:7" x14ac:dyDescent="0.15">
      <c r="E5903"/>
      <c r="F5903"/>
      <c r="G5903"/>
    </row>
    <row r="5904" spans="5:7" x14ac:dyDescent="0.15">
      <c r="E5904"/>
      <c r="F5904"/>
      <c r="G5904"/>
    </row>
    <row r="5905" spans="5:7" x14ac:dyDescent="0.15">
      <c r="E5905"/>
      <c r="F5905"/>
      <c r="G5905"/>
    </row>
    <row r="5906" spans="5:7" x14ac:dyDescent="0.15">
      <c r="E5906"/>
      <c r="F5906"/>
      <c r="G5906"/>
    </row>
    <row r="5907" spans="5:7" x14ac:dyDescent="0.15">
      <c r="E5907"/>
      <c r="F5907"/>
      <c r="G5907"/>
    </row>
    <row r="5908" spans="5:7" x14ac:dyDescent="0.15">
      <c r="E5908"/>
      <c r="F5908"/>
      <c r="G5908"/>
    </row>
    <row r="5909" spans="5:7" x14ac:dyDescent="0.15">
      <c r="E5909"/>
      <c r="F5909"/>
      <c r="G5909"/>
    </row>
    <row r="5910" spans="5:7" x14ac:dyDescent="0.15">
      <c r="E5910"/>
      <c r="F5910"/>
      <c r="G5910"/>
    </row>
    <row r="5911" spans="5:7" x14ac:dyDescent="0.15">
      <c r="E5911"/>
      <c r="F5911"/>
      <c r="G5911"/>
    </row>
    <row r="5912" spans="5:7" x14ac:dyDescent="0.15">
      <c r="E5912"/>
      <c r="F5912"/>
      <c r="G5912"/>
    </row>
    <row r="5913" spans="5:7" x14ac:dyDescent="0.15">
      <c r="E5913"/>
      <c r="F5913"/>
      <c r="G5913"/>
    </row>
    <row r="5914" spans="5:7" x14ac:dyDescent="0.15">
      <c r="E5914"/>
      <c r="F5914"/>
      <c r="G5914"/>
    </row>
    <row r="5915" spans="5:7" x14ac:dyDescent="0.15">
      <c r="E5915"/>
      <c r="F5915"/>
      <c r="G5915"/>
    </row>
    <row r="5916" spans="5:7" x14ac:dyDescent="0.15">
      <c r="E5916"/>
      <c r="F5916"/>
      <c r="G5916"/>
    </row>
    <row r="5917" spans="5:7" x14ac:dyDescent="0.15">
      <c r="E5917"/>
      <c r="F5917"/>
      <c r="G5917"/>
    </row>
    <row r="5918" spans="5:7" x14ac:dyDescent="0.15">
      <c r="E5918"/>
      <c r="F5918"/>
      <c r="G5918"/>
    </row>
    <row r="5919" spans="5:7" x14ac:dyDescent="0.15">
      <c r="E5919"/>
      <c r="F5919"/>
      <c r="G5919"/>
    </row>
    <row r="5920" spans="5:7" x14ac:dyDescent="0.15">
      <c r="E5920"/>
      <c r="F5920"/>
      <c r="G5920"/>
    </row>
    <row r="5921" spans="5:7" x14ac:dyDescent="0.15">
      <c r="E5921"/>
      <c r="F5921"/>
      <c r="G5921"/>
    </row>
    <row r="5922" spans="5:7" x14ac:dyDescent="0.15">
      <c r="E5922"/>
      <c r="F5922"/>
      <c r="G5922"/>
    </row>
    <row r="5923" spans="5:7" x14ac:dyDescent="0.15">
      <c r="E5923"/>
      <c r="F5923"/>
      <c r="G5923"/>
    </row>
    <row r="5924" spans="5:7" x14ac:dyDescent="0.15">
      <c r="E5924"/>
      <c r="F5924"/>
      <c r="G5924"/>
    </row>
    <row r="5925" spans="5:7" x14ac:dyDescent="0.15">
      <c r="E5925"/>
      <c r="F5925"/>
      <c r="G5925"/>
    </row>
    <row r="5926" spans="5:7" x14ac:dyDescent="0.15">
      <c r="E5926"/>
      <c r="F5926"/>
      <c r="G5926"/>
    </row>
    <row r="5927" spans="5:7" x14ac:dyDescent="0.15">
      <c r="E5927"/>
      <c r="F5927"/>
      <c r="G5927"/>
    </row>
    <row r="5928" spans="5:7" x14ac:dyDescent="0.15">
      <c r="E5928"/>
      <c r="F5928"/>
      <c r="G5928"/>
    </row>
    <row r="5929" spans="5:7" x14ac:dyDescent="0.15">
      <c r="E5929"/>
      <c r="F5929"/>
      <c r="G5929"/>
    </row>
    <row r="5930" spans="5:7" x14ac:dyDescent="0.15">
      <c r="E5930"/>
      <c r="F5930"/>
      <c r="G5930"/>
    </row>
    <row r="5931" spans="5:7" x14ac:dyDescent="0.15">
      <c r="E5931"/>
      <c r="F5931"/>
      <c r="G5931"/>
    </row>
    <row r="5932" spans="5:7" x14ac:dyDescent="0.15">
      <c r="E5932"/>
      <c r="F5932"/>
      <c r="G5932"/>
    </row>
    <row r="5933" spans="5:7" x14ac:dyDescent="0.15">
      <c r="E5933"/>
      <c r="F5933"/>
      <c r="G5933"/>
    </row>
    <row r="5934" spans="5:7" x14ac:dyDescent="0.15">
      <c r="E5934"/>
      <c r="F5934"/>
      <c r="G5934"/>
    </row>
    <row r="5935" spans="5:7" x14ac:dyDescent="0.15">
      <c r="E5935"/>
      <c r="F5935"/>
      <c r="G5935"/>
    </row>
    <row r="5936" spans="5:7" x14ac:dyDescent="0.15">
      <c r="E5936"/>
      <c r="F5936"/>
      <c r="G5936"/>
    </row>
    <row r="5937" spans="5:7" x14ac:dyDescent="0.15">
      <c r="E5937"/>
      <c r="F5937"/>
      <c r="G5937"/>
    </row>
    <row r="5938" spans="5:7" x14ac:dyDescent="0.15">
      <c r="E5938"/>
      <c r="F5938"/>
      <c r="G5938"/>
    </row>
    <row r="5939" spans="5:7" x14ac:dyDescent="0.15">
      <c r="E5939"/>
      <c r="F5939"/>
      <c r="G5939"/>
    </row>
    <row r="5940" spans="5:7" x14ac:dyDescent="0.15">
      <c r="E5940"/>
      <c r="F5940"/>
      <c r="G5940"/>
    </row>
    <row r="5941" spans="5:7" x14ac:dyDescent="0.15">
      <c r="E5941"/>
      <c r="F5941"/>
      <c r="G5941"/>
    </row>
    <row r="5942" spans="5:7" x14ac:dyDescent="0.15">
      <c r="E5942"/>
      <c r="F5942"/>
      <c r="G5942"/>
    </row>
    <row r="5943" spans="5:7" x14ac:dyDescent="0.15">
      <c r="E5943"/>
      <c r="F5943"/>
      <c r="G5943"/>
    </row>
    <row r="5944" spans="5:7" x14ac:dyDescent="0.15">
      <c r="E5944"/>
      <c r="F5944"/>
      <c r="G5944"/>
    </row>
    <row r="5945" spans="5:7" x14ac:dyDescent="0.15">
      <c r="E5945"/>
      <c r="F5945"/>
      <c r="G5945"/>
    </row>
    <row r="5946" spans="5:7" x14ac:dyDescent="0.15">
      <c r="E5946"/>
      <c r="F5946"/>
      <c r="G5946"/>
    </row>
    <row r="5947" spans="5:7" x14ac:dyDescent="0.15">
      <c r="E5947"/>
      <c r="F5947"/>
      <c r="G5947"/>
    </row>
    <row r="5948" spans="5:7" x14ac:dyDescent="0.15">
      <c r="E5948"/>
      <c r="F5948"/>
      <c r="G5948"/>
    </row>
    <row r="5949" spans="5:7" x14ac:dyDescent="0.15">
      <c r="E5949"/>
      <c r="F5949"/>
      <c r="G5949"/>
    </row>
    <row r="5950" spans="5:7" x14ac:dyDescent="0.15">
      <c r="E5950"/>
      <c r="F5950"/>
      <c r="G5950"/>
    </row>
    <row r="5951" spans="5:7" x14ac:dyDescent="0.15">
      <c r="E5951"/>
      <c r="F5951"/>
      <c r="G5951"/>
    </row>
    <row r="5952" spans="5:7" x14ac:dyDescent="0.15">
      <c r="E5952"/>
      <c r="F5952"/>
      <c r="G5952"/>
    </row>
    <row r="5953" spans="5:7" x14ac:dyDescent="0.15">
      <c r="E5953"/>
      <c r="F5953"/>
      <c r="G5953"/>
    </row>
    <row r="5954" spans="5:7" x14ac:dyDescent="0.15">
      <c r="E5954"/>
      <c r="F5954"/>
      <c r="G5954"/>
    </row>
    <row r="5955" spans="5:7" x14ac:dyDescent="0.15">
      <c r="E5955"/>
      <c r="F5955"/>
      <c r="G5955"/>
    </row>
    <row r="5956" spans="5:7" x14ac:dyDescent="0.15">
      <c r="E5956"/>
      <c r="F5956"/>
      <c r="G5956"/>
    </row>
    <row r="5957" spans="5:7" x14ac:dyDescent="0.15">
      <c r="E5957"/>
      <c r="F5957"/>
      <c r="G5957"/>
    </row>
    <row r="5958" spans="5:7" x14ac:dyDescent="0.15">
      <c r="E5958"/>
      <c r="F5958"/>
      <c r="G5958"/>
    </row>
    <row r="5959" spans="5:7" x14ac:dyDescent="0.15">
      <c r="E5959"/>
      <c r="F5959"/>
      <c r="G5959"/>
    </row>
    <row r="5960" spans="5:7" x14ac:dyDescent="0.15">
      <c r="E5960"/>
      <c r="F5960"/>
      <c r="G5960"/>
    </row>
    <row r="5961" spans="5:7" x14ac:dyDescent="0.15">
      <c r="E5961"/>
      <c r="F5961"/>
      <c r="G5961"/>
    </row>
    <row r="5962" spans="5:7" x14ac:dyDescent="0.15">
      <c r="E5962"/>
      <c r="F5962"/>
      <c r="G5962"/>
    </row>
    <row r="5963" spans="5:7" x14ac:dyDescent="0.15">
      <c r="E5963"/>
      <c r="F5963"/>
      <c r="G5963"/>
    </row>
    <row r="5964" spans="5:7" x14ac:dyDescent="0.15">
      <c r="E5964"/>
      <c r="F5964"/>
      <c r="G5964"/>
    </row>
    <row r="5965" spans="5:7" x14ac:dyDescent="0.15">
      <c r="E5965"/>
      <c r="F5965"/>
      <c r="G5965"/>
    </row>
    <row r="5966" spans="5:7" x14ac:dyDescent="0.15">
      <c r="E5966"/>
      <c r="F5966"/>
      <c r="G5966"/>
    </row>
    <row r="5967" spans="5:7" x14ac:dyDescent="0.15">
      <c r="E5967"/>
      <c r="F5967"/>
      <c r="G5967"/>
    </row>
    <row r="5968" spans="5:7" x14ac:dyDescent="0.15">
      <c r="E5968"/>
      <c r="F5968"/>
      <c r="G5968"/>
    </row>
    <row r="5969" spans="5:7" x14ac:dyDescent="0.15">
      <c r="E5969"/>
      <c r="F5969"/>
      <c r="G5969"/>
    </row>
    <row r="5970" spans="5:7" x14ac:dyDescent="0.15">
      <c r="E5970"/>
      <c r="F5970"/>
      <c r="G5970"/>
    </row>
    <row r="5971" spans="5:7" x14ac:dyDescent="0.15">
      <c r="E5971"/>
      <c r="F5971"/>
      <c r="G5971"/>
    </row>
    <row r="5972" spans="5:7" x14ac:dyDescent="0.15">
      <c r="E5972"/>
      <c r="F5972"/>
      <c r="G5972"/>
    </row>
    <row r="5973" spans="5:7" x14ac:dyDescent="0.15">
      <c r="E5973"/>
      <c r="F5973"/>
      <c r="G5973"/>
    </row>
    <row r="5974" spans="5:7" x14ac:dyDescent="0.15">
      <c r="E5974"/>
      <c r="F5974"/>
      <c r="G5974"/>
    </row>
    <row r="5975" spans="5:7" x14ac:dyDescent="0.15">
      <c r="E5975"/>
      <c r="F5975"/>
      <c r="G5975"/>
    </row>
    <row r="5976" spans="5:7" x14ac:dyDescent="0.15">
      <c r="E5976"/>
      <c r="F5976"/>
      <c r="G5976"/>
    </row>
    <row r="5977" spans="5:7" x14ac:dyDescent="0.15">
      <c r="E5977"/>
      <c r="F5977"/>
      <c r="G5977"/>
    </row>
    <row r="5978" spans="5:7" x14ac:dyDescent="0.15">
      <c r="E5978"/>
      <c r="F5978"/>
      <c r="G5978"/>
    </row>
    <row r="5979" spans="5:7" x14ac:dyDescent="0.15">
      <c r="E5979"/>
      <c r="F5979"/>
      <c r="G5979"/>
    </row>
    <row r="5980" spans="5:7" x14ac:dyDescent="0.15">
      <c r="E5980"/>
      <c r="F5980"/>
      <c r="G5980"/>
    </row>
    <row r="5981" spans="5:7" x14ac:dyDescent="0.15">
      <c r="E5981"/>
      <c r="F5981"/>
      <c r="G5981"/>
    </row>
    <row r="5982" spans="5:7" x14ac:dyDescent="0.15">
      <c r="E5982"/>
      <c r="F5982"/>
      <c r="G5982"/>
    </row>
    <row r="5983" spans="5:7" x14ac:dyDescent="0.15">
      <c r="E5983"/>
      <c r="F5983"/>
      <c r="G5983"/>
    </row>
    <row r="5984" spans="5:7" x14ac:dyDescent="0.15">
      <c r="E5984"/>
      <c r="F5984"/>
      <c r="G5984"/>
    </row>
    <row r="5985" spans="5:7" x14ac:dyDescent="0.15">
      <c r="E5985"/>
      <c r="F5985"/>
      <c r="G5985"/>
    </row>
    <row r="5986" spans="5:7" x14ac:dyDescent="0.15">
      <c r="E5986"/>
      <c r="F5986"/>
      <c r="G5986"/>
    </row>
    <row r="5987" spans="5:7" x14ac:dyDescent="0.15">
      <c r="E5987"/>
      <c r="F5987"/>
      <c r="G5987"/>
    </row>
    <row r="5988" spans="5:7" x14ac:dyDescent="0.15">
      <c r="E5988"/>
      <c r="F5988"/>
      <c r="G5988"/>
    </row>
    <row r="5989" spans="5:7" x14ac:dyDescent="0.15">
      <c r="E5989"/>
      <c r="F5989"/>
      <c r="G5989"/>
    </row>
    <row r="5990" spans="5:7" x14ac:dyDescent="0.15">
      <c r="E5990"/>
      <c r="F5990"/>
      <c r="G5990"/>
    </row>
    <row r="5991" spans="5:7" x14ac:dyDescent="0.15">
      <c r="E5991"/>
      <c r="F5991"/>
      <c r="G5991"/>
    </row>
    <row r="5992" spans="5:7" x14ac:dyDescent="0.15">
      <c r="E5992"/>
      <c r="F5992"/>
      <c r="G5992"/>
    </row>
    <row r="5993" spans="5:7" x14ac:dyDescent="0.15">
      <c r="E5993"/>
      <c r="F5993"/>
      <c r="G5993"/>
    </row>
    <row r="5994" spans="5:7" x14ac:dyDescent="0.15">
      <c r="E5994"/>
      <c r="F5994"/>
      <c r="G5994"/>
    </row>
    <row r="5995" spans="5:7" x14ac:dyDescent="0.15">
      <c r="E5995"/>
      <c r="F5995"/>
      <c r="G5995"/>
    </row>
    <row r="5996" spans="5:7" x14ac:dyDescent="0.15">
      <c r="E5996"/>
      <c r="F5996"/>
      <c r="G5996"/>
    </row>
    <row r="5997" spans="5:7" x14ac:dyDescent="0.15">
      <c r="E5997"/>
      <c r="F5997"/>
      <c r="G5997"/>
    </row>
    <row r="5998" spans="5:7" x14ac:dyDescent="0.15">
      <c r="E5998"/>
      <c r="F5998"/>
      <c r="G5998"/>
    </row>
    <row r="5999" spans="5:7" x14ac:dyDescent="0.15">
      <c r="E5999"/>
      <c r="F5999"/>
      <c r="G5999"/>
    </row>
    <row r="6000" spans="5:7" x14ac:dyDescent="0.15">
      <c r="E6000"/>
      <c r="F6000"/>
      <c r="G6000"/>
    </row>
    <row r="6001" spans="5:7" x14ac:dyDescent="0.15">
      <c r="E6001"/>
      <c r="F6001"/>
      <c r="G6001"/>
    </row>
    <row r="6002" spans="5:7" x14ac:dyDescent="0.15">
      <c r="E6002"/>
      <c r="F6002"/>
      <c r="G6002"/>
    </row>
    <row r="6003" spans="5:7" x14ac:dyDescent="0.15">
      <c r="E6003"/>
      <c r="F6003"/>
      <c r="G6003"/>
    </row>
    <row r="6004" spans="5:7" x14ac:dyDescent="0.15">
      <c r="E6004"/>
      <c r="F6004"/>
      <c r="G6004"/>
    </row>
    <row r="6005" spans="5:7" x14ac:dyDescent="0.15">
      <c r="E6005"/>
      <c r="F6005"/>
      <c r="G6005"/>
    </row>
    <row r="6006" spans="5:7" x14ac:dyDescent="0.15">
      <c r="E6006"/>
      <c r="F6006"/>
      <c r="G6006"/>
    </row>
    <row r="6007" spans="5:7" x14ac:dyDescent="0.15">
      <c r="E6007"/>
      <c r="F6007"/>
      <c r="G6007"/>
    </row>
    <row r="6008" spans="5:7" x14ac:dyDescent="0.15">
      <c r="E6008"/>
      <c r="F6008"/>
      <c r="G6008"/>
    </row>
    <row r="6009" spans="5:7" x14ac:dyDescent="0.15">
      <c r="E6009"/>
      <c r="F6009"/>
      <c r="G6009"/>
    </row>
    <row r="6010" spans="5:7" x14ac:dyDescent="0.15">
      <c r="E6010"/>
      <c r="F6010"/>
      <c r="G6010"/>
    </row>
    <row r="6011" spans="5:7" x14ac:dyDescent="0.15">
      <c r="E6011"/>
      <c r="F6011"/>
      <c r="G6011"/>
    </row>
    <row r="6012" spans="5:7" x14ac:dyDescent="0.15">
      <c r="E6012"/>
      <c r="F6012"/>
      <c r="G6012"/>
    </row>
    <row r="6013" spans="5:7" x14ac:dyDescent="0.15">
      <c r="E6013"/>
      <c r="F6013"/>
      <c r="G6013"/>
    </row>
    <row r="6014" spans="5:7" x14ac:dyDescent="0.15">
      <c r="E6014"/>
      <c r="F6014"/>
      <c r="G6014"/>
    </row>
    <row r="6015" spans="5:7" x14ac:dyDescent="0.15">
      <c r="E6015"/>
      <c r="F6015"/>
      <c r="G6015"/>
    </row>
    <row r="6016" spans="5:7" x14ac:dyDescent="0.15">
      <c r="E6016"/>
      <c r="F6016"/>
      <c r="G6016"/>
    </row>
    <row r="6017" spans="5:7" x14ac:dyDescent="0.15">
      <c r="E6017"/>
      <c r="F6017"/>
      <c r="G6017"/>
    </row>
    <row r="6018" spans="5:7" x14ac:dyDescent="0.15">
      <c r="E6018"/>
      <c r="F6018"/>
      <c r="G6018"/>
    </row>
    <row r="6019" spans="5:7" x14ac:dyDescent="0.15">
      <c r="E6019"/>
      <c r="F6019"/>
      <c r="G6019"/>
    </row>
    <row r="6020" spans="5:7" x14ac:dyDescent="0.15">
      <c r="E6020"/>
      <c r="F6020"/>
      <c r="G6020"/>
    </row>
    <row r="6021" spans="5:7" x14ac:dyDescent="0.15">
      <c r="E6021"/>
      <c r="F6021"/>
      <c r="G6021"/>
    </row>
    <row r="6022" spans="5:7" x14ac:dyDescent="0.15">
      <c r="E6022"/>
      <c r="F6022"/>
      <c r="G6022"/>
    </row>
    <row r="6023" spans="5:7" x14ac:dyDescent="0.15">
      <c r="E6023"/>
      <c r="F6023"/>
      <c r="G6023"/>
    </row>
    <row r="6024" spans="5:7" x14ac:dyDescent="0.15">
      <c r="E6024"/>
      <c r="F6024"/>
      <c r="G6024"/>
    </row>
    <row r="6025" spans="5:7" x14ac:dyDescent="0.15">
      <c r="E6025"/>
      <c r="F6025"/>
      <c r="G6025"/>
    </row>
    <row r="6026" spans="5:7" x14ac:dyDescent="0.15">
      <c r="E6026"/>
      <c r="F6026"/>
      <c r="G6026"/>
    </row>
    <row r="6027" spans="5:7" x14ac:dyDescent="0.15">
      <c r="E6027"/>
      <c r="F6027"/>
      <c r="G6027"/>
    </row>
    <row r="6028" spans="5:7" x14ac:dyDescent="0.15">
      <c r="E6028"/>
      <c r="F6028"/>
      <c r="G6028"/>
    </row>
    <row r="6029" spans="5:7" x14ac:dyDescent="0.15">
      <c r="E6029"/>
      <c r="F6029"/>
      <c r="G6029"/>
    </row>
    <row r="6030" spans="5:7" x14ac:dyDescent="0.15">
      <c r="E6030"/>
      <c r="F6030"/>
      <c r="G6030"/>
    </row>
    <row r="6031" spans="5:7" x14ac:dyDescent="0.15">
      <c r="E6031"/>
      <c r="F6031"/>
      <c r="G6031"/>
    </row>
    <row r="6032" spans="5:7" x14ac:dyDescent="0.15">
      <c r="E6032"/>
      <c r="F6032"/>
      <c r="G6032"/>
    </row>
    <row r="6033" spans="5:7" x14ac:dyDescent="0.15">
      <c r="E6033"/>
      <c r="F6033"/>
      <c r="G6033"/>
    </row>
    <row r="6034" spans="5:7" x14ac:dyDescent="0.15">
      <c r="E6034"/>
      <c r="F6034"/>
      <c r="G6034"/>
    </row>
    <row r="6035" spans="5:7" x14ac:dyDescent="0.15">
      <c r="E6035"/>
      <c r="F6035"/>
      <c r="G6035"/>
    </row>
    <row r="6036" spans="5:7" x14ac:dyDescent="0.15">
      <c r="E6036"/>
      <c r="F6036"/>
      <c r="G6036"/>
    </row>
    <row r="6037" spans="5:7" x14ac:dyDescent="0.15">
      <c r="E6037"/>
      <c r="F6037"/>
      <c r="G6037"/>
    </row>
    <row r="6038" spans="5:7" x14ac:dyDescent="0.15">
      <c r="E6038"/>
      <c r="F6038"/>
      <c r="G6038"/>
    </row>
    <row r="6039" spans="5:7" x14ac:dyDescent="0.15">
      <c r="E6039"/>
      <c r="F6039"/>
      <c r="G6039"/>
    </row>
    <row r="6040" spans="5:7" x14ac:dyDescent="0.15">
      <c r="E6040"/>
      <c r="F6040"/>
      <c r="G6040"/>
    </row>
    <row r="6041" spans="5:7" x14ac:dyDescent="0.15">
      <c r="E6041"/>
      <c r="F6041"/>
      <c r="G6041"/>
    </row>
    <row r="6042" spans="5:7" x14ac:dyDescent="0.15">
      <c r="E6042"/>
      <c r="F6042"/>
      <c r="G6042"/>
    </row>
    <row r="6043" spans="5:7" x14ac:dyDescent="0.15">
      <c r="E6043"/>
      <c r="F6043"/>
      <c r="G6043"/>
    </row>
    <row r="6044" spans="5:7" x14ac:dyDescent="0.15">
      <c r="E6044"/>
      <c r="F6044"/>
      <c r="G6044"/>
    </row>
    <row r="6045" spans="5:7" x14ac:dyDescent="0.15">
      <c r="E6045"/>
      <c r="F6045"/>
      <c r="G6045"/>
    </row>
    <row r="6046" spans="5:7" x14ac:dyDescent="0.15">
      <c r="E6046"/>
      <c r="F6046"/>
      <c r="G6046"/>
    </row>
    <row r="6047" spans="5:7" x14ac:dyDescent="0.15">
      <c r="E6047"/>
      <c r="F6047"/>
      <c r="G6047"/>
    </row>
    <row r="6048" spans="5:7" x14ac:dyDescent="0.15">
      <c r="E6048"/>
      <c r="F6048"/>
      <c r="G6048"/>
    </row>
    <row r="6049" spans="5:7" x14ac:dyDescent="0.15">
      <c r="E6049"/>
      <c r="F6049"/>
      <c r="G6049"/>
    </row>
    <row r="6050" spans="5:7" x14ac:dyDescent="0.15">
      <c r="E6050"/>
      <c r="F6050"/>
      <c r="G6050"/>
    </row>
    <row r="6051" spans="5:7" x14ac:dyDescent="0.15">
      <c r="E6051"/>
      <c r="F6051"/>
      <c r="G6051"/>
    </row>
    <row r="6052" spans="5:7" x14ac:dyDescent="0.15">
      <c r="E6052"/>
      <c r="F6052"/>
      <c r="G6052"/>
    </row>
    <row r="6053" spans="5:7" x14ac:dyDescent="0.15">
      <c r="E6053"/>
      <c r="F6053"/>
      <c r="G6053"/>
    </row>
    <row r="6054" spans="5:7" x14ac:dyDescent="0.15">
      <c r="E6054"/>
      <c r="F6054"/>
      <c r="G6054"/>
    </row>
    <row r="6055" spans="5:7" x14ac:dyDescent="0.15">
      <c r="E6055"/>
      <c r="F6055"/>
      <c r="G6055"/>
    </row>
    <row r="6056" spans="5:7" x14ac:dyDescent="0.15">
      <c r="E6056"/>
      <c r="F6056"/>
      <c r="G6056"/>
    </row>
    <row r="6057" spans="5:7" x14ac:dyDescent="0.15">
      <c r="E6057"/>
      <c r="F6057"/>
      <c r="G6057"/>
    </row>
    <row r="6058" spans="5:7" x14ac:dyDescent="0.15">
      <c r="E6058"/>
      <c r="F6058"/>
      <c r="G6058"/>
    </row>
    <row r="6059" spans="5:7" x14ac:dyDescent="0.15">
      <c r="E6059"/>
      <c r="F6059"/>
      <c r="G6059"/>
    </row>
    <row r="6060" spans="5:7" x14ac:dyDescent="0.15">
      <c r="E6060"/>
      <c r="F6060"/>
      <c r="G6060"/>
    </row>
    <row r="6061" spans="5:7" x14ac:dyDescent="0.15">
      <c r="E6061"/>
      <c r="F6061"/>
      <c r="G6061"/>
    </row>
    <row r="6062" spans="5:7" x14ac:dyDescent="0.15">
      <c r="E6062"/>
      <c r="F6062"/>
      <c r="G6062"/>
    </row>
    <row r="6063" spans="5:7" x14ac:dyDescent="0.15">
      <c r="E6063"/>
      <c r="F6063"/>
      <c r="G6063"/>
    </row>
    <row r="6064" spans="5:7" x14ac:dyDescent="0.15">
      <c r="E6064"/>
      <c r="F6064"/>
      <c r="G6064"/>
    </row>
    <row r="6065" spans="5:7" x14ac:dyDescent="0.15">
      <c r="E6065"/>
      <c r="F6065"/>
      <c r="G6065"/>
    </row>
    <row r="6066" spans="5:7" x14ac:dyDescent="0.15">
      <c r="E6066"/>
      <c r="F6066"/>
      <c r="G6066"/>
    </row>
    <row r="6067" spans="5:7" x14ac:dyDescent="0.15">
      <c r="E6067"/>
      <c r="F6067"/>
      <c r="G6067"/>
    </row>
    <row r="6068" spans="5:7" x14ac:dyDescent="0.15">
      <c r="E6068"/>
      <c r="F6068"/>
      <c r="G6068"/>
    </row>
    <row r="6069" spans="5:7" x14ac:dyDescent="0.15">
      <c r="E6069"/>
      <c r="F6069"/>
      <c r="G6069"/>
    </row>
    <row r="6070" spans="5:7" x14ac:dyDescent="0.15">
      <c r="E6070"/>
      <c r="F6070"/>
      <c r="G6070"/>
    </row>
    <row r="6071" spans="5:7" x14ac:dyDescent="0.15">
      <c r="E6071"/>
      <c r="F6071"/>
      <c r="G6071"/>
    </row>
    <row r="6072" spans="5:7" x14ac:dyDescent="0.15">
      <c r="E6072"/>
      <c r="F6072"/>
      <c r="G6072"/>
    </row>
    <row r="6073" spans="5:7" x14ac:dyDescent="0.15">
      <c r="E6073"/>
      <c r="F6073"/>
      <c r="G6073"/>
    </row>
    <row r="6074" spans="5:7" x14ac:dyDescent="0.15">
      <c r="E6074"/>
      <c r="F6074"/>
      <c r="G6074"/>
    </row>
    <row r="6075" spans="5:7" x14ac:dyDescent="0.15">
      <c r="E6075"/>
      <c r="F6075"/>
      <c r="G6075"/>
    </row>
    <row r="6076" spans="5:7" x14ac:dyDescent="0.15">
      <c r="E6076"/>
      <c r="F6076"/>
      <c r="G6076"/>
    </row>
    <row r="6077" spans="5:7" x14ac:dyDescent="0.15">
      <c r="E6077"/>
      <c r="F6077"/>
      <c r="G6077"/>
    </row>
    <row r="6078" spans="5:7" x14ac:dyDescent="0.15">
      <c r="E6078"/>
      <c r="F6078"/>
      <c r="G6078"/>
    </row>
    <row r="6079" spans="5:7" x14ac:dyDescent="0.15">
      <c r="E6079"/>
      <c r="F6079"/>
      <c r="G6079"/>
    </row>
    <row r="6080" spans="5:7" x14ac:dyDescent="0.15">
      <c r="E6080"/>
      <c r="F6080"/>
      <c r="G6080"/>
    </row>
    <row r="6081" spans="5:7" x14ac:dyDescent="0.15">
      <c r="E6081"/>
      <c r="F6081"/>
      <c r="G6081"/>
    </row>
    <row r="6082" spans="5:7" x14ac:dyDescent="0.15">
      <c r="E6082"/>
      <c r="F6082"/>
      <c r="G6082"/>
    </row>
    <row r="6083" spans="5:7" x14ac:dyDescent="0.15">
      <c r="E6083"/>
      <c r="F6083"/>
      <c r="G6083"/>
    </row>
    <row r="6084" spans="5:7" x14ac:dyDescent="0.15">
      <c r="E6084"/>
      <c r="F6084"/>
      <c r="G6084"/>
    </row>
    <row r="6085" spans="5:7" x14ac:dyDescent="0.15">
      <c r="E6085"/>
      <c r="F6085"/>
      <c r="G6085"/>
    </row>
    <row r="6086" spans="5:7" x14ac:dyDescent="0.15">
      <c r="E6086"/>
      <c r="F6086"/>
      <c r="G6086"/>
    </row>
    <row r="6087" spans="5:7" x14ac:dyDescent="0.15">
      <c r="E6087"/>
      <c r="F6087"/>
      <c r="G6087"/>
    </row>
    <row r="6088" spans="5:7" x14ac:dyDescent="0.15">
      <c r="E6088"/>
      <c r="F6088"/>
      <c r="G6088"/>
    </row>
    <row r="6089" spans="5:7" x14ac:dyDescent="0.15">
      <c r="E6089"/>
      <c r="F6089"/>
      <c r="G6089"/>
    </row>
    <row r="6090" spans="5:7" x14ac:dyDescent="0.15">
      <c r="E6090"/>
      <c r="F6090"/>
      <c r="G6090"/>
    </row>
    <row r="6091" spans="5:7" x14ac:dyDescent="0.15">
      <c r="E6091"/>
      <c r="F6091"/>
      <c r="G6091"/>
    </row>
    <row r="6092" spans="5:7" x14ac:dyDescent="0.15">
      <c r="E6092"/>
      <c r="F6092"/>
      <c r="G6092"/>
    </row>
    <row r="6093" spans="5:7" x14ac:dyDescent="0.15">
      <c r="E6093"/>
      <c r="F6093"/>
      <c r="G6093"/>
    </row>
    <row r="6094" spans="5:7" x14ac:dyDescent="0.15">
      <c r="E6094"/>
      <c r="F6094"/>
      <c r="G6094"/>
    </row>
    <row r="6095" spans="5:7" x14ac:dyDescent="0.15">
      <c r="E6095"/>
      <c r="F6095"/>
      <c r="G6095"/>
    </row>
    <row r="6096" spans="5:7" x14ac:dyDescent="0.15">
      <c r="E6096"/>
      <c r="F6096"/>
      <c r="G6096"/>
    </row>
    <row r="6097" spans="5:7" x14ac:dyDescent="0.15">
      <c r="E6097"/>
      <c r="F6097"/>
      <c r="G6097"/>
    </row>
    <row r="6098" spans="5:7" x14ac:dyDescent="0.15">
      <c r="E6098"/>
      <c r="F6098"/>
      <c r="G6098"/>
    </row>
    <row r="6099" spans="5:7" x14ac:dyDescent="0.15">
      <c r="E6099"/>
      <c r="F6099"/>
      <c r="G6099"/>
    </row>
    <row r="6100" spans="5:7" x14ac:dyDescent="0.15">
      <c r="E6100"/>
      <c r="F6100"/>
      <c r="G6100"/>
    </row>
    <row r="6101" spans="5:7" x14ac:dyDescent="0.15">
      <c r="E6101"/>
      <c r="F6101"/>
      <c r="G6101"/>
    </row>
    <row r="6102" spans="5:7" x14ac:dyDescent="0.15">
      <c r="E6102"/>
      <c r="F6102"/>
      <c r="G6102"/>
    </row>
    <row r="6103" spans="5:7" x14ac:dyDescent="0.15">
      <c r="E6103"/>
      <c r="F6103"/>
      <c r="G6103"/>
    </row>
    <row r="6104" spans="5:7" x14ac:dyDescent="0.15">
      <c r="E6104"/>
      <c r="F6104"/>
      <c r="G6104"/>
    </row>
    <row r="6105" spans="5:7" x14ac:dyDescent="0.15">
      <c r="E6105"/>
      <c r="F6105"/>
      <c r="G6105"/>
    </row>
    <row r="6106" spans="5:7" x14ac:dyDescent="0.15">
      <c r="E6106"/>
      <c r="F6106"/>
      <c r="G6106"/>
    </row>
    <row r="6107" spans="5:7" x14ac:dyDescent="0.15">
      <c r="E6107"/>
      <c r="F6107"/>
      <c r="G6107"/>
    </row>
    <row r="6108" spans="5:7" x14ac:dyDescent="0.15">
      <c r="E6108"/>
      <c r="F6108"/>
      <c r="G6108"/>
    </row>
    <row r="6109" spans="5:7" x14ac:dyDescent="0.15">
      <c r="E6109"/>
      <c r="F6109"/>
      <c r="G6109"/>
    </row>
    <row r="6110" spans="5:7" x14ac:dyDescent="0.15">
      <c r="E6110"/>
      <c r="F6110"/>
      <c r="G6110"/>
    </row>
    <row r="6111" spans="5:7" x14ac:dyDescent="0.15">
      <c r="E6111"/>
      <c r="F6111"/>
      <c r="G6111"/>
    </row>
    <row r="6112" spans="5:7" x14ac:dyDescent="0.15">
      <c r="E6112"/>
      <c r="F6112"/>
      <c r="G6112"/>
    </row>
    <row r="6113" spans="5:7" x14ac:dyDescent="0.15">
      <c r="E6113"/>
      <c r="F6113"/>
      <c r="G6113"/>
    </row>
    <row r="6114" spans="5:7" x14ac:dyDescent="0.15">
      <c r="E6114"/>
      <c r="F6114"/>
      <c r="G6114"/>
    </row>
    <row r="6115" spans="5:7" x14ac:dyDescent="0.15">
      <c r="E6115"/>
      <c r="F6115"/>
      <c r="G6115"/>
    </row>
    <row r="6116" spans="5:7" x14ac:dyDescent="0.15">
      <c r="E6116"/>
      <c r="F6116"/>
      <c r="G6116"/>
    </row>
    <row r="6117" spans="5:7" x14ac:dyDescent="0.15">
      <c r="E6117"/>
      <c r="F6117"/>
      <c r="G6117"/>
    </row>
    <row r="6118" spans="5:7" x14ac:dyDescent="0.15">
      <c r="E6118"/>
      <c r="F6118"/>
      <c r="G6118"/>
    </row>
    <row r="6119" spans="5:7" x14ac:dyDescent="0.15">
      <c r="E6119"/>
      <c r="F6119"/>
      <c r="G6119"/>
    </row>
    <row r="6120" spans="5:7" x14ac:dyDescent="0.15">
      <c r="E6120"/>
      <c r="F6120"/>
      <c r="G6120"/>
    </row>
    <row r="6121" spans="5:7" x14ac:dyDescent="0.15">
      <c r="E6121"/>
      <c r="F6121"/>
      <c r="G6121"/>
    </row>
    <row r="6122" spans="5:7" x14ac:dyDescent="0.15">
      <c r="E6122"/>
      <c r="F6122"/>
      <c r="G6122"/>
    </row>
    <row r="6123" spans="5:7" x14ac:dyDescent="0.15">
      <c r="E6123"/>
      <c r="F6123"/>
      <c r="G6123"/>
    </row>
    <row r="6124" spans="5:7" x14ac:dyDescent="0.15">
      <c r="E6124"/>
      <c r="F6124"/>
      <c r="G6124"/>
    </row>
    <row r="6125" spans="5:7" x14ac:dyDescent="0.15">
      <c r="E6125"/>
      <c r="F6125"/>
      <c r="G6125"/>
    </row>
    <row r="6126" spans="5:7" x14ac:dyDescent="0.15">
      <c r="E6126"/>
      <c r="F6126"/>
      <c r="G6126"/>
    </row>
    <row r="6127" spans="5:7" x14ac:dyDescent="0.15">
      <c r="E6127"/>
      <c r="F6127"/>
      <c r="G6127"/>
    </row>
    <row r="6128" spans="5:7" x14ac:dyDescent="0.15">
      <c r="E6128"/>
      <c r="F6128"/>
      <c r="G6128"/>
    </row>
    <row r="6129" spans="5:7" x14ac:dyDescent="0.15">
      <c r="E6129"/>
      <c r="F6129"/>
      <c r="G6129"/>
    </row>
    <row r="6130" spans="5:7" x14ac:dyDescent="0.15">
      <c r="E6130"/>
      <c r="F6130"/>
      <c r="G6130"/>
    </row>
    <row r="6131" spans="5:7" x14ac:dyDescent="0.15">
      <c r="E6131"/>
      <c r="F6131"/>
      <c r="G6131"/>
    </row>
    <row r="6132" spans="5:7" x14ac:dyDescent="0.15">
      <c r="E6132"/>
      <c r="F6132"/>
      <c r="G6132"/>
    </row>
    <row r="6133" spans="5:7" x14ac:dyDescent="0.15">
      <c r="E6133"/>
      <c r="F6133"/>
      <c r="G6133"/>
    </row>
    <row r="6134" spans="5:7" x14ac:dyDescent="0.15">
      <c r="E6134"/>
      <c r="F6134"/>
      <c r="G6134"/>
    </row>
    <row r="6135" spans="5:7" x14ac:dyDescent="0.15">
      <c r="E6135"/>
      <c r="F6135"/>
      <c r="G6135"/>
    </row>
    <row r="6136" spans="5:7" x14ac:dyDescent="0.15">
      <c r="E6136"/>
      <c r="F6136"/>
      <c r="G6136"/>
    </row>
    <row r="6137" spans="5:7" x14ac:dyDescent="0.15">
      <c r="E6137"/>
      <c r="F6137"/>
      <c r="G6137"/>
    </row>
    <row r="6138" spans="5:7" x14ac:dyDescent="0.15">
      <c r="E6138"/>
      <c r="F6138"/>
      <c r="G6138"/>
    </row>
    <row r="6139" spans="5:7" x14ac:dyDescent="0.15">
      <c r="E6139"/>
      <c r="F6139"/>
      <c r="G6139"/>
    </row>
    <row r="6140" spans="5:7" x14ac:dyDescent="0.15">
      <c r="E6140"/>
      <c r="F6140"/>
      <c r="G6140"/>
    </row>
    <row r="6141" spans="5:7" x14ac:dyDescent="0.15">
      <c r="E6141"/>
      <c r="F6141"/>
      <c r="G6141"/>
    </row>
    <row r="6142" spans="5:7" x14ac:dyDescent="0.15">
      <c r="E6142"/>
      <c r="F6142"/>
      <c r="G6142"/>
    </row>
    <row r="6143" spans="5:7" x14ac:dyDescent="0.15">
      <c r="E6143"/>
      <c r="F6143"/>
      <c r="G6143"/>
    </row>
    <row r="6144" spans="5:7" x14ac:dyDescent="0.15">
      <c r="E6144"/>
      <c r="F6144"/>
      <c r="G6144"/>
    </row>
    <row r="6145" spans="5:7" x14ac:dyDescent="0.15">
      <c r="E6145"/>
      <c r="F6145"/>
      <c r="G6145"/>
    </row>
    <row r="6146" spans="5:7" x14ac:dyDescent="0.15">
      <c r="E6146"/>
      <c r="F6146"/>
      <c r="G6146"/>
    </row>
    <row r="6147" spans="5:7" x14ac:dyDescent="0.15">
      <c r="E6147"/>
      <c r="F6147"/>
      <c r="G6147"/>
    </row>
    <row r="6148" spans="5:7" x14ac:dyDescent="0.15">
      <c r="E6148"/>
      <c r="F6148"/>
      <c r="G6148"/>
    </row>
    <row r="6149" spans="5:7" x14ac:dyDescent="0.15">
      <c r="E6149"/>
      <c r="F6149"/>
      <c r="G6149"/>
    </row>
    <row r="6150" spans="5:7" x14ac:dyDescent="0.15">
      <c r="E6150"/>
      <c r="F6150"/>
      <c r="G6150"/>
    </row>
    <row r="6151" spans="5:7" x14ac:dyDescent="0.15">
      <c r="E6151"/>
      <c r="F6151"/>
      <c r="G6151"/>
    </row>
    <row r="6152" spans="5:7" x14ac:dyDescent="0.15">
      <c r="E6152"/>
      <c r="F6152"/>
      <c r="G6152"/>
    </row>
    <row r="6153" spans="5:7" x14ac:dyDescent="0.15">
      <c r="E6153"/>
      <c r="F6153"/>
      <c r="G6153"/>
    </row>
    <row r="6154" spans="5:7" x14ac:dyDescent="0.15">
      <c r="E6154"/>
      <c r="F6154"/>
      <c r="G6154"/>
    </row>
    <row r="6155" spans="5:7" x14ac:dyDescent="0.15">
      <c r="E6155"/>
      <c r="F6155"/>
      <c r="G6155"/>
    </row>
    <row r="6156" spans="5:7" x14ac:dyDescent="0.15">
      <c r="E6156"/>
      <c r="F6156"/>
      <c r="G6156"/>
    </row>
    <row r="6157" spans="5:7" x14ac:dyDescent="0.15">
      <c r="E6157"/>
      <c r="F6157"/>
      <c r="G6157"/>
    </row>
    <row r="6158" spans="5:7" x14ac:dyDescent="0.15">
      <c r="E6158"/>
      <c r="F6158"/>
      <c r="G6158"/>
    </row>
    <row r="6159" spans="5:7" x14ac:dyDescent="0.15">
      <c r="E6159"/>
      <c r="F6159"/>
      <c r="G6159"/>
    </row>
    <row r="6160" spans="5:7" x14ac:dyDescent="0.15">
      <c r="E6160"/>
      <c r="F6160"/>
      <c r="G6160"/>
    </row>
    <row r="6161" spans="5:7" x14ac:dyDescent="0.15">
      <c r="E6161"/>
      <c r="F6161"/>
      <c r="G6161"/>
    </row>
    <row r="6162" spans="5:7" x14ac:dyDescent="0.15">
      <c r="E6162"/>
      <c r="F6162"/>
      <c r="G6162"/>
    </row>
    <row r="6163" spans="5:7" x14ac:dyDescent="0.15">
      <c r="E6163"/>
      <c r="F6163"/>
      <c r="G6163"/>
    </row>
    <row r="6164" spans="5:7" x14ac:dyDescent="0.15">
      <c r="E6164"/>
      <c r="F6164"/>
      <c r="G6164"/>
    </row>
    <row r="6165" spans="5:7" x14ac:dyDescent="0.15">
      <c r="E6165"/>
      <c r="F6165"/>
      <c r="G6165"/>
    </row>
    <row r="6166" spans="5:7" x14ac:dyDescent="0.15">
      <c r="E6166"/>
      <c r="F6166"/>
      <c r="G6166"/>
    </row>
    <row r="6167" spans="5:7" x14ac:dyDescent="0.15">
      <c r="E6167"/>
      <c r="F6167"/>
      <c r="G6167"/>
    </row>
    <row r="6168" spans="5:7" x14ac:dyDescent="0.15">
      <c r="E6168"/>
      <c r="F6168"/>
      <c r="G6168"/>
    </row>
    <row r="6169" spans="5:7" x14ac:dyDescent="0.15">
      <c r="E6169"/>
      <c r="F6169"/>
      <c r="G6169"/>
    </row>
    <row r="6170" spans="5:7" x14ac:dyDescent="0.15">
      <c r="E6170"/>
      <c r="F6170"/>
      <c r="G6170"/>
    </row>
    <row r="6171" spans="5:7" x14ac:dyDescent="0.15">
      <c r="E6171"/>
      <c r="F6171"/>
      <c r="G6171"/>
    </row>
    <row r="6172" spans="5:7" x14ac:dyDescent="0.15">
      <c r="E6172"/>
      <c r="F6172"/>
      <c r="G6172"/>
    </row>
    <row r="6173" spans="5:7" x14ac:dyDescent="0.15">
      <c r="E6173"/>
      <c r="F6173"/>
      <c r="G6173"/>
    </row>
    <row r="6174" spans="5:7" x14ac:dyDescent="0.15">
      <c r="E6174"/>
      <c r="F6174"/>
      <c r="G6174"/>
    </row>
    <row r="6175" spans="5:7" x14ac:dyDescent="0.15">
      <c r="E6175"/>
      <c r="F6175"/>
      <c r="G6175"/>
    </row>
    <row r="6176" spans="5:7" x14ac:dyDescent="0.15">
      <c r="E6176"/>
      <c r="F6176"/>
      <c r="G6176"/>
    </row>
    <row r="6177" spans="5:7" x14ac:dyDescent="0.15">
      <c r="E6177"/>
      <c r="F6177"/>
      <c r="G6177"/>
    </row>
    <row r="6178" spans="5:7" x14ac:dyDescent="0.15">
      <c r="E6178"/>
      <c r="F6178"/>
      <c r="G6178"/>
    </row>
    <row r="6179" spans="5:7" x14ac:dyDescent="0.15">
      <c r="E6179"/>
      <c r="F6179"/>
      <c r="G6179"/>
    </row>
    <row r="6180" spans="5:7" x14ac:dyDescent="0.15">
      <c r="E6180"/>
      <c r="F6180"/>
      <c r="G6180"/>
    </row>
    <row r="6181" spans="5:7" x14ac:dyDescent="0.15">
      <c r="E6181"/>
      <c r="F6181"/>
      <c r="G6181"/>
    </row>
    <row r="6182" spans="5:7" x14ac:dyDescent="0.15">
      <c r="E6182"/>
      <c r="F6182"/>
      <c r="G6182"/>
    </row>
    <row r="6183" spans="5:7" x14ac:dyDescent="0.15">
      <c r="E6183"/>
      <c r="F6183"/>
      <c r="G6183"/>
    </row>
    <row r="6184" spans="5:7" x14ac:dyDescent="0.15">
      <c r="E6184"/>
      <c r="F6184"/>
      <c r="G6184"/>
    </row>
    <row r="6185" spans="5:7" x14ac:dyDescent="0.15">
      <c r="E6185"/>
      <c r="F6185"/>
      <c r="G6185"/>
    </row>
    <row r="6186" spans="5:7" x14ac:dyDescent="0.15">
      <c r="E6186"/>
      <c r="F6186"/>
      <c r="G6186"/>
    </row>
    <row r="6187" spans="5:7" x14ac:dyDescent="0.15">
      <c r="E6187"/>
      <c r="F6187"/>
      <c r="G6187"/>
    </row>
    <row r="6188" spans="5:7" x14ac:dyDescent="0.15">
      <c r="E6188"/>
      <c r="F6188"/>
      <c r="G6188"/>
    </row>
    <row r="6189" spans="5:7" x14ac:dyDescent="0.15">
      <c r="E6189"/>
      <c r="F6189"/>
      <c r="G6189"/>
    </row>
    <row r="6190" spans="5:7" x14ac:dyDescent="0.15">
      <c r="E6190"/>
      <c r="F6190"/>
      <c r="G6190"/>
    </row>
    <row r="6191" spans="5:7" x14ac:dyDescent="0.15">
      <c r="E6191"/>
      <c r="F6191"/>
      <c r="G6191"/>
    </row>
    <row r="6192" spans="5:7" x14ac:dyDescent="0.15">
      <c r="E6192"/>
      <c r="F6192"/>
      <c r="G6192"/>
    </row>
    <row r="6193" spans="5:7" x14ac:dyDescent="0.15">
      <c r="E6193"/>
      <c r="F6193"/>
      <c r="G6193"/>
    </row>
    <row r="6194" spans="5:7" x14ac:dyDescent="0.15">
      <c r="E6194"/>
      <c r="F6194"/>
      <c r="G6194"/>
    </row>
    <row r="6195" spans="5:7" x14ac:dyDescent="0.15">
      <c r="E6195"/>
      <c r="F6195"/>
      <c r="G6195"/>
    </row>
    <row r="6196" spans="5:7" x14ac:dyDescent="0.15">
      <c r="E6196"/>
      <c r="F6196"/>
      <c r="G6196"/>
    </row>
    <row r="6197" spans="5:7" x14ac:dyDescent="0.15">
      <c r="E6197"/>
      <c r="F6197"/>
      <c r="G6197"/>
    </row>
    <row r="6198" spans="5:7" x14ac:dyDescent="0.15">
      <c r="E6198"/>
      <c r="F6198"/>
      <c r="G6198"/>
    </row>
    <row r="6199" spans="5:7" x14ac:dyDescent="0.15">
      <c r="E6199"/>
      <c r="F6199"/>
      <c r="G6199"/>
    </row>
    <row r="6200" spans="5:7" x14ac:dyDescent="0.15">
      <c r="E6200"/>
      <c r="F6200"/>
      <c r="G6200"/>
    </row>
    <row r="6201" spans="5:7" x14ac:dyDescent="0.15">
      <c r="E6201"/>
      <c r="F6201"/>
      <c r="G6201"/>
    </row>
    <row r="6202" spans="5:7" x14ac:dyDescent="0.15">
      <c r="E6202"/>
      <c r="F6202"/>
      <c r="G6202"/>
    </row>
    <row r="6203" spans="5:7" x14ac:dyDescent="0.15">
      <c r="E6203"/>
      <c r="F6203"/>
      <c r="G6203"/>
    </row>
    <row r="6204" spans="5:7" x14ac:dyDescent="0.15">
      <c r="E6204"/>
      <c r="F6204"/>
      <c r="G6204"/>
    </row>
    <row r="6205" spans="5:7" x14ac:dyDescent="0.15">
      <c r="E6205"/>
      <c r="F6205"/>
      <c r="G6205"/>
    </row>
    <row r="6206" spans="5:7" x14ac:dyDescent="0.15">
      <c r="E6206"/>
      <c r="F6206"/>
      <c r="G6206"/>
    </row>
    <row r="6207" spans="5:7" x14ac:dyDescent="0.15">
      <c r="E6207"/>
      <c r="F6207"/>
      <c r="G6207"/>
    </row>
    <row r="6208" spans="5:7" x14ac:dyDescent="0.15">
      <c r="E6208"/>
      <c r="F6208"/>
      <c r="G6208"/>
    </row>
    <row r="6209" spans="5:7" x14ac:dyDescent="0.15">
      <c r="E6209"/>
      <c r="F6209"/>
      <c r="G6209"/>
    </row>
    <row r="6210" spans="5:7" x14ac:dyDescent="0.15">
      <c r="E6210"/>
      <c r="F6210"/>
      <c r="G6210"/>
    </row>
    <row r="6211" spans="5:7" x14ac:dyDescent="0.15">
      <c r="E6211"/>
      <c r="F6211"/>
      <c r="G6211"/>
    </row>
    <row r="6212" spans="5:7" x14ac:dyDescent="0.15">
      <c r="E6212"/>
      <c r="F6212"/>
      <c r="G6212"/>
    </row>
    <row r="6213" spans="5:7" x14ac:dyDescent="0.15">
      <c r="E6213"/>
      <c r="F6213"/>
      <c r="G6213"/>
    </row>
    <row r="6214" spans="5:7" x14ac:dyDescent="0.15">
      <c r="E6214"/>
      <c r="F6214"/>
      <c r="G6214"/>
    </row>
    <row r="6215" spans="5:7" x14ac:dyDescent="0.15">
      <c r="E6215"/>
      <c r="F6215"/>
      <c r="G6215"/>
    </row>
    <row r="6216" spans="5:7" x14ac:dyDescent="0.15">
      <c r="E6216"/>
      <c r="F6216"/>
      <c r="G6216"/>
    </row>
    <row r="6217" spans="5:7" x14ac:dyDescent="0.15">
      <c r="E6217"/>
      <c r="F6217"/>
      <c r="G6217"/>
    </row>
    <row r="6218" spans="5:7" x14ac:dyDescent="0.15">
      <c r="E6218"/>
      <c r="F6218"/>
      <c r="G6218"/>
    </row>
    <row r="6219" spans="5:7" x14ac:dyDescent="0.15">
      <c r="E6219"/>
      <c r="F6219"/>
      <c r="G6219"/>
    </row>
    <row r="6220" spans="5:7" x14ac:dyDescent="0.15">
      <c r="E6220"/>
      <c r="F6220"/>
      <c r="G6220"/>
    </row>
    <row r="6221" spans="5:7" x14ac:dyDescent="0.15">
      <c r="E6221"/>
      <c r="F6221"/>
      <c r="G6221"/>
    </row>
    <row r="6222" spans="5:7" x14ac:dyDescent="0.15">
      <c r="E6222"/>
      <c r="F6222"/>
      <c r="G6222"/>
    </row>
    <row r="6223" spans="5:7" x14ac:dyDescent="0.15">
      <c r="E6223"/>
      <c r="F6223"/>
      <c r="G6223"/>
    </row>
    <row r="6224" spans="5:7" x14ac:dyDescent="0.15">
      <c r="E6224"/>
      <c r="F6224"/>
      <c r="G6224"/>
    </row>
    <row r="6225" spans="5:7" x14ac:dyDescent="0.15">
      <c r="E6225"/>
      <c r="F6225"/>
      <c r="G6225"/>
    </row>
    <row r="6226" spans="5:7" x14ac:dyDescent="0.15">
      <c r="E6226"/>
      <c r="F6226"/>
      <c r="G6226"/>
    </row>
    <row r="6227" spans="5:7" x14ac:dyDescent="0.15">
      <c r="E6227"/>
      <c r="F6227"/>
      <c r="G6227"/>
    </row>
    <row r="6228" spans="5:7" x14ac:dyDescent="0.15">
      <c r="E6228"/>
      <c r="F6228"/>
      <c r="G6228"/>
    </row>
    <row r="6229" spans="5:7" x14ac:dyDescent="0.15">
      <c r="E6229"/>
      <c r="F6229"/>
      <c r="G6229"/>
    </row>
    <row r="6230" spans="5:7" x14ac:dyDescent="0.15">
      <c r="E6230"/>
      <c r="F6230"/>
      <c r="G6230"/>
    </row>
    <row r="6231" spans="5:7" x14ac:dyDescent="0.15">
      <c r="E6231"/>
      <c r="F6231"/>
      <c r="G6231"/>
    </row>
    <row r="6232" spans="5:7" x14ac:dyDescent="0.15">
      <c r="E6232"/>
      <c r="F6232"/>
      <c r="G6232"/>
    </row>
    <row r="6233" spans="5:7" x14ac:dyDescent="0.15">
      <c r="E6233"/>
      <c r="F6233"/>
      <c r="G6233"/>
    </row>
    <row r="6234" spans="5:7" x14ac:dyDescent="0.15">
      <c r="E6234"/>
      <c r="F6234"/>
      <c r="G6234"/>
    </row>
    <row r="6235" spans="5:7" x14ac:dyDescent="0.15">
      <c r="E6235"/>
      <c r="F6235"/>
      <c r="G6235"/>
    </row>
    <row r="6236" spans="5:7" x14ac:dyDescent="0.15">
      <c r="E6236"/>
      <c r="F6236"/>
      <c r="G6236"/>
    </row>
    <row r="6237" spans="5:7" x14ac:dyDescent="0.15">
      <c r="E6237"/>
      <c r="F6237"/>
      <c r="G6237"/>
    </row>
    <row r="6238" spans="5:7" x14ac:dyDescent="0.15">
      <c r="E6238"/>
      <c r="F6238"/>
      <c r="G6238"/>
    </row>
    <row r="6239" spans="5:7" x14ac:dyDescent="0.15">
      <c r="E6239"/>
      <c r="F6239"/>
      <c r="G6239"/>
    </row>
    <row r="6240" spans="5:7" x14ac:dyDescent="0.15">
      <c r="E6240"/>
      <c r="F6240"/>
      <c r="G6240"/>
    </row>
    <row r="6241" spans="5:7" x14ac:dyDescent="0.15">
      <c r="E6241"/>
      <c r="F6241"/>
      <c r="G6241"/>
    </row>
    <row r="6242" spans="5:7" x14ac:dyDescent="0.15">
      <c r="E6242"/>
      <c r="F6242"/>
      <c r="G6242"/>
    </row>
    <row r="6243" spans="5:7" x14ac:dyDescent="0.15">
      <c r="E6243"/>
      <c r="F6243"/>
      <c r="G6243"/>
    </row>
    <row r="6244" spans="5:7" x14ac:dyDescent="0.15">
      <c r="E6244"/>
      <c r="F6244"/>
      <c r="G6244"/>
    </row>
    <row r="6245" spans="5:7" x14ac:dyDescent="0.15">
      <c r="E6245"/>
      <c r="F6245"/>
      <c r="G6245"/>
    </row>
    <row r="6246" spans="5:7" x14ac:dyDescent="0.15">
      <c r="E6246"/>
      <c r="F6246"/>
      <c r="G6246"/>
    </row>
    <row r="6247" spans="5:7" x14ac:dyDescent="0.15">
      <c r="E6247"/>
      <c r="F6247"/>
      <c r="G6247"/>
    </row>
    <row r="6248" spans="5:7" x14ac:dyDescent="0.15">
      <c r="E6248"/>
      <c r="F6248"/>
      <c r="G6248"/>
    </row>
    <row r="6249" spans="5:7" x14ac:dyDescent="0.15">
      <c r="E6249"/>
      <c r="F6249"/>
      <c r="G6249"/>
    </row>
    <row r="6250" spans="5:7" x14ac:dyDescent="0.15">
      <c r="E6250"/>
      <c r="F6250"/>
      <c r="G6250"/>
    </row>
    <row r="6251" spans="5:7" x14ac:dyDescent="0.15">
      <c r="E6251"/>
      <c r="F6251"/>
      <c r="G6251"/>
    </row>
    <row r="6252" spans="5:7" x14ac:dyDescent="0.15">
      <c r="E6252"/>
      <c r="F6252"/>
      <c r="G6252"/>
    </row>
    <row r="6253" spans="5:7" x14ac:dyDescent="0.15">
      <c r="E6253"/>
      <c r="F6253"/>
      <c r="G6253"/>
    </row>
    <row r="6254" spans="5:7" x14ac:dyDescent="0.15">
      <c r="E6254"/>
      <c r="F6254"/>
      <c r="G6254"/>
    </row>
    <row r="6255" spans="5:7" x14ac:dyDescent="0.15">
      <c r="E6255"/>
      <c r="F6255"/>
      <c r="G6255"/>
    </row>
    <row r="6256" spans="5:7" x14ac:dyDescent="0.15">
      <c r="E6256"/>
      <c r="F6256"/>
      <c r="G6256"/>
    </row>
    <row r="6257" spans="5:7" x14ac:dyDescent="0.15">
      <c r="E6257"/>
      <c r="F6257"/>
      <c r="G6257"/>
    </row>
    <row r="6258" spans="5:7" x14ac:dyDescent="0.15">
      <c r="E6258"/>
      <c r="F6258"/>
      <c r="G6258"/>
    </row>
    <row r="6259" spans="5:7" x14ac:dyDescent="0.15">
      <c r="E6259"/>
      <c r="F6259"/>
      <c r="G6259"/>
    </row>
    <row r="6260" spans="5:7" x14ac:dyDescent="0.15">
      <c r="E6260"/>
      <c r="F6260"/>
      <c r="G6260"/>
    </row>
    <row r="6261" spans="5:7" x14ac:dyDescent="0.15">
      <c r="E6261"/>
      <c r="F6261"/>
      <c r="G6261"/>
    </row>
    <row r="6262" spans="5:7" x14ac:dyDescent="0.15">
      <c r="E6262"/>
      <c r="F6262"/>
      <c r="G6262"/>
    </row>
    <row r="6263" spans="5:7" x14ac:dyDescent="0.15">
      <c r="E6263"/>
      <c r="F6263"/>
      <c r="G6263"/>
    </row>
    <row r="6264" spans="5:7" x14ac:dyDescent="0.15">
      <c r="E6264"/>
      <c r="F6264"/>
      <c r="G6264"/>
    </row>
    <row r="6265" spans="5:7" x14ac:dyDescent="0.15">
      <c r="E6265"/>
      <c r="F6265"/>
      <c r="G6265"/>
    </row>
    <row r="6266" spans="5:7" x14ac:dyDescent="0.15">
      <c r="E6266"/>
      <c r="F6266"/>
      <c r="G6266"/>
    </row>
    <row r="6267" spans="5:7" x14ac:dyDescent="0.15">
      <c r="E6267"/>
      <c r="F6267"/>
      <c r="G6267"/>
    </row>
    <row r="6268" spans="5:7" x14ac:dyDescent="0.15">
      <c r="E6268"/>
      <c r="F6268"/>
      <c r="G6268"/>
    </row>
    <row r="6269" spans="5:7" x14ac:dyDescent="0.15">
      <c r="E6269"/>
      <c r="F6269"/>
      <c r="G6269"/>
    </row>
    <row r="6270" spans="5:7" x14ac:dyDescent="0.15">
      <c r="E6270"/>
      <c r="F6270"/>
      <c r="G6270"/>
    </row>
    <row r="6271" spans="5:7" x14ac:dyDescent="0.15">
      <c r="E6271"/>
      <c r="F6271"/>
      <c r="G6271"/>
    </row>
    <row r="6272" spans="5:7" x14ac:dyDescent="0.15">
      <c r="E6272"/>
      <c r="F6272"/>
      <c r="G6272"/>
    </row>
    <row r="6273" spans="5:7" x14ac:dyDescent="0.15">
      <c r="E6273"/>
      <c r="F6273"/>
      <c r="G6273"/>
    </row>
    <row r="6274" spans="5:7" x14ac:dyDescent="0.15">
      <c r="E6274"/>
      <c r="F6274"/>
      <c r="G6274"/>
    </row>
    <row r="6275" spans="5:7" x14ac:dyDescent="0.15">
      <c r="E6275"/>
      <c r="F6275"/>
      <c r="G6275"/>
    </row>
    <row r="6276" spans="5:7" x14ac:dyDescent="0.15">
      <c r="E6276"/>
      <c r="F6276"/>
      <c r="G6276"/>
    </row>
    <row r="6277" spans="5:7" x14ac:dyDescent="0.15">
      <c r="E6277"/>
      <c r="F6277"/>
      <c r="G6277"/>
    </row>
    <row r="6278" spans="5:7" x14ac:dyDescent="0.15">
      <c r="E6278"/>
      <c r="F6278"/>
      <c r="G6278"/>
    </row>
    <row r="6279" spans="5:7" x14ac:dyDescent="0.15">
      <c r="E6279"/>
      <c r="F6279"/>
      <c r="G6279"/>
    </row>
    <row r="6280" spans="5:7" x14ac:dyDescent="0.15">
      <c r="E6280"/>
      <c r="F6280"/>
      <c r="G6280"/>
    </row>
    <row r="6281" spans="5:7" x14ac:dyDescent="0.15">
      <c r="E6281"/>
      <c r="F6281"/>
      <c r="G6281"/>
    </row>
    <row r="6282" spans="5:7" x14ac:dyDescent="0.15">
      <c r="E6282"/>
      <c r="F6282"/>
      <c r="G6282"/>
    </row>
    <row r="6283" spans="5:7" x14ac:dyDescent="0.15">
      <c r="E6283"/>
      <c r="F6283"/>
      <c r="G6283"/>
    </row>
    <row r="6284" spans="5:7" x14ac:dyDescent="0.15">
      <c r="E6284"/>
      <c r="F6284"/>
      <c r="G6284"/>
    </row>
    <row r="6285" spans="5:7" x14ac:dyDescent="0.15">
      <c r="E6285"/>
      <c r="F6285"/>
      <c r="G6285"/>
    </row>
    <row r="6286" spans="5:7" x14ac:dyDescent="0.15">
      <c r="E6286"/>
      <c r="F6286"/>
      <c r="G6286"/>
    </row>
    <row r="6287" spans="5:7" x14ac:dyDescent="0.15">
      <c r="E6287"/>
      <c r="F6287"/>
      <c r="G6287"/>
    </row>
    <row r="6288" spans="5:7" x14ac:dyDescent="0.15">
      <c r="E6288"/>
      <c r="F6288"/>
      <c r="G6288"/>
    </row>
    <row r="6289" spans="5:7" x14ac:dyDescent="0.15">
      <c r="E6289"/>
      <c r="F6289"/>
      <c r="G6289"/>
    </row>
    <row r="6290" spans="5:7" x14ac:dyDescent="0.15">
      <c r="E6290"/>
      <c r="F6290"/>
      <c r="G6290"/>
    </row>
    <row r="6291" spans="5:7" x14ac:dyDescent="0.15">
      <c r="E6291"/>
      <c r="F6291"/>
      <c r="G6291"/>
    </row>
    <row r="6292" spans="5:7" x14ac:dyDescent="0.15">
      <c r="E6292"/>
      <c r="F6292"/>
      <c r="G6292"/>
    </row>
    <row r="6293" spans="5:7" x14ac:dyDescent="0.15">
      <c r="E6293"/>
      <c r="F6293"/>
      <c r="G6293"/>
    </row>
    <row r="6294" spans="5:7" x14ac:dyDescent="0.15">
      <c r="E6294"/>
      <c r="F6294"/>
      <c r="G6294"/>
    </row>
    <row r="6295" spans="5:7" x14ac:dyDescent="0.15">
      <c r="E6295"/>
      <c r="F6295"/>
      <c r="G6295"/>
    </row>
    <row r="6296" spans="5:7" x14ac:dyDescent="0.15">
      <c r="E6296"/>
      <c r="F6296"/>
      <c r="G6296"/>
    </row>
    <row r="6297" spans="5:7" x14ac:dyDescent="0.15">
      <c r="E6297"/>
      <c r="F6297"/>
      <c r="G6297"/>
    </row>
    <row r="6298" spans="5:7" x14ac:dyDescent="0.15">
      <c r="E6298"/>
      <c r="F6298"/>
      <c r="G6298"/>
    </row>
    <row r="6299" spans="5:7" x14ac:dyDescent="0.15">
      <c r="E6299"/>
      <c r="F6299"/>
      <c r="G6299"/>
    </row>
    <row r="6300" spans="5:7" x14ac:dyDescent="0.15">
      <c r="E6300"/>
      <c r="F6300"/>
      <c r="G6300"/>
    </row>
    <row r="6301" spans="5:7" x14ac:dyDescent="0.15">
      <c r="E6301"/>
      <c r="F6301"/>
      <c r="G6301"/>
    </row>
    <row r="6302" spans="5:7" x14ac:dyDescent="0.15">
      <c r="E6302"/>
      <c r="F6302"/>
      <c r="G6302"/>
    </row>
    <row r="6303" spans="5:7" x14ac:dyDescent="0.15">
      <c r="E6303"/>
      <c r="F6303"/>
      <c r="G6303"/>
    </row>
    <row r="6304" spans="5:7" x14ac:dyDescent="0.15">
      <c r="E6304"/>
      <c r="F6304"/>
      <c r="G6304"/>
    </row>
    <row r="6305" spans="5:7" x14ac:dyDescent="0.15">
      <c r="E6305"/>
      <c r="F6305"/>
      <c r="G6305"/>
    </row>
    <row r="6306" spans="5:7" x14ac:dyDescent="0.15">
      <c r="E6306"/>
      <c r="F6306"/>
      <c r="G6306"/>
    </row>
    <row r="6307" spans="5:7" x14ac:dyDescent="0.15">
      <c r="E6307"/>
      <c r="F6307"/>
      <c r="G6307"/>
    </row>
    <row r="6308" spans="5:7" x14ac:dyDescent="0.15">
      <c r="E6308"/>
      <c r="F6308"/>
      <c r="G6308"/>
    </row>
    <row r="6309" spans="5:7" x14ac:dyDescent="0.15">
      <c r="E6309"/>
      <c r="F6309"/>
      <c r="G6309"/>
    </row>
    <row r="6310" spans="5:7" x14ac:dyDescent="0.15">
      <c r="E6310"/>
      <c r="F6310"/>
      <c r="G6310"/>
    </row>
    <row r="6311" spans="5:7" x14ac:dyDescent="0.15">
      <c r="E6311"/>
      <c r="F6311"/>
      <c r="G6311"/>
    </row>
    <row r="6312" spans="5:7" x14ac:dyDescent="0.15">
      <c r="E6312"/>
      <c r="F6312"/>
      <c r="G6312"/>
    </row>
    <row r="6313" spans="5:7" x14ac:dyDescent="0.15">
      <c r="E6313"/>
      <c r="F6313"/>
      <c r="G6313"/>
    </row>
    <row r="6314" spans="5:7" x14ac:dyDescent="0.15">
      <c r="E6314"/>
      <c r="F6314"/>
      <c r="G6314"/>
    </row>
    <row r="6315" spans="5:7" x14ac:dyDescent="0.15">
      <c r="E6315"/>
      <c r="F6315"/>
      <c r="G6315"/>
    </row>
    <row r="6316" spans="5:7" x14ac:dyDescent="0.15">
      <c r="E6316"/>
      <c r="F6316"/>
      <c r="G6316"/>
    </row>
    <row r="6317" spans="5:7" x14ac:dyDescent="0.15">
      <c r="E6317"/>
      <c r="F6317"/>
      <c r="G6317"/>
    </row>
    <row r="6318" spans="5:7" x14ac:dyDescent="0.15">
      <c r="E6318"/>
      <c r="F6318"/>
      <c r="G6318"/>
    </row>
    <row r="6319" spans="5:7" x14ac:dyDescent="0.15">
      <c r="E6319"/>
      <c r="F6319"/>
      <c r="G6319"/>
    </row>
    <row r="6320" spans="5:7" x14ac:dyDescent="0.15">
      <c r="E6320"/>
      <c r="F6320"/>
      <c r="G6320"/>
    </row>
    <row r="6321" spans="5:7" x14ac:dyDescent="0.15">
      <c r="E6321"/>
      <c r="F6321"/>
      <c r="G6321"/>
    </row>
    <row r="6322" spans="5:7" x14ac:dyDescent="0.15">
      <c r="E6322"/>
      <c r="F6322"/>
      <c r="G6322"/>
    </row>
    <row r="6323" spans="5:7" x14ac:dyDescent="0.15">
      <c r="E6323"/>
      <c r="F6323"/>
      <c r="G6323"/>
    </row>
    <row r="6324" spans="5:7" x14ac:dyDescent="0.15">
      <c r="E6324"/>
      <c r="F6324"/>
      <c r="G6324"/>
    </row>
    <row r="6325" spans="5:7" x14ac:dyDescent="0.15">
      <c r="E6325"/>
      <c r="F6325"/>
      <c r="G6325"/>
    </row>
    <row r="6326" spans="5:7" x14ac:dyDescent="0.15">
      <c r="E6326"/>
      <c r="F6326"/>
      <c r="G6326"/>
    </row>
    <row r="6327" spans="5:7" x14ac:dyDescent="0.15">
      <c r="E6327"/>
      <c r="F6327"/>
      <c r="G6327"/>
    </row>
    <row r="6328" spans="5:7" x14ac:dyDescent="0.15">
      <c r="E6328"/>
      <c r="F6328"/>
      <c r="G6328"/>
    </row>
    <row r="6329" spans="5:7" x14ac:dyDescent="0.15">
      <c r="E6329"/>
      <c r="F6329"/>
      <c r="G6329"/>
    </row>
    <row r="6330" spans="5:7" x14ac:dyDescent="0.15">
      <c r="E6330"/>
      <c r="F6330"/>
      <c r="G6330"/>
    </row>
    <row r="6331" spans="5:7" x14ac:dyDescent="0.15">
      <c r="E6331"/>
      <c r="F6331"/>
      <c r="G6331"/>
    </row>
    <row r="6332" spans="5:7" x14ac:dyDescent="0.15">
      <c r="E6332"/>
      <c r="F6332"/>
      <c r="G6332"/>
    </row>
    <row r="6333" spans="5:7" x14ac:dyDescent="0.15">
      <c r="E6333"/>
      <c r="F6333"/>
      <c r="G6333"/>
    </row>
    <row r="6334" spans="5:7" x14ac:dyDescent="0.15">
      <c r="E6334"/>
      <c r="F6334"/>
      <c r="G6334"/>
    </row>
    <row r="6335" spans="5:7" x14ac:dyDescent="0.15">
      <c r="E6335"/>
      <c r="F6335"/>
      <c r="G6335"/>
    </row>
    <row r="6336" spans="5:7" x14ac:dyDescent="0.15">
      <c r="E6336"/>
      <c r="F6336"/>
      <c r="G6336"/>
    </row>
    <row r="6337" spans="5:7" x14ac:dyDescent="0.15">
      <c r="E6337"/>
      <c r="F6337"/>
      <c r="G6337"/>
    </row>
    <row r="6338" spans="5:7" x14ac:dyDescent="0.15">
      <c r="E6338"/>
      <c r="F6338"/>
      <c r="G6338"/>
    </row>
    <row r="6339" spans="5:7" x14ac:dyDescent="0.15">
      <c r="E6339"/>
      <c r="F6339"/>
      <c r="G6339"/>
    </row>
    <row r="6340" spans="5:7" x14ac:dyDescent="0.15">
      <c r="E6340"/>
      <c r="F6340"/>
      <c r="G6340"/>
    </row>
    <row r="6341" spans="5:7" x14ac:dyDescent="0.15">
      <c r="E6341"/>
      <c r="F6341"/>
      <c r="G6341"/>
    </row>
    <row r="6342" spans="5:7" x14ac:dyDescent="0.15">
      <c r="E6342"/>
      <c r="F6342"/>
      <c r="G6342"/>
    </row>
    <row r="6343" spans="5:7" x14ac:dyDescent="0.15">
      <c r="E6343"/>
      <c r="F6343"/>
      <c r="G6343"/>
    </row>
    <row r="6344" spans="5:7" x14ac:dyDescent="0.15">
      <c r="E6344"/>
      <c r="F6344"/>
      <c r="G6344"/>
    </row>
    <row r="6345" spans="5:7" x14ac:dyDescent="0.15">
      <c r="E6345"/>
      <c r="F6345"/>
      <c r="G6345"/>
    </row>
    <row r="6346" spans="5:7" x14ac:dyDescent="0.15">
      <c r="E6346"/>
      <c r="F6346"/>
      <c r="G6346"/>
    </row>
    <row r="6347" spans="5:7" x14ac:dyDescent="0.15">
      <c r="E6347"/>
      <c r="F6347"/>
      <c r="G6347"/>
    </row>
    <row r="6348" spans="5:7" x14ac:dyDescent="0.15">
      <c r="E6348"/>
      <c r="F6348"/>
      <c r="G6348"/>
    </row>
    <row r="6349" spans="5:7" x14ac:dyDescent="0.15">
      <c r="E6349"/>
      <c r="F6349"/>
      <c r="G6349"/>
    </row>
    <row r="6350" spans="5:7" x14ac:dyDescent="0.15">
      <c r="E6350"/>
      <c r="F6350"/>
      <c r="G6350"/>
    </row>
    <row r="6351" spans="5:7" x14ac:dyDescent="0.15">
      <c r="E6351"/>
      <c r="F6351"/>
      <c r="G6351"/>
    </row>
    <row r="6352" spans="5:7" x14ac:dyDescent="0.15">
      <c r="E6352"/>
      <c r="F6352"/>
      <c r="G6352"/>
    </row>
    <row r="6353" spans="5:7" x14ac:dyDescent="0.15">
      <c r="E6353"/>
      <c r="F6353"/>
      <c r="G6353"/>
    </row>
    <row r="6354" spans="5:7" x14ac:dyDescent="0.15">
      <c r="E6354"/>
      <c r="F6354"/>
      <c r="G6354"/>
    </row>
    <row r="6355" spans="5:7" x14ac:dyDescent="0.15">
      <c r="E6355"/>
      <c r="F6355"/>
      <c r="G6355"/>
    </row>
    <row r="6356" spans="5:7" x14ac:dyDescent="0.15">
      <c r="E6356"/>
      <c r="F6356"/>
      <c r="G6356"/>
    </row>
    <row r="6357" spans="5:7" x14ac:dyDescent="0.15">
      <c r="E6357"/>
      <c r="F6357"/>
      <c r="G6357"/>
    </row>
    <row r="6358" spans="5:7" x14ac:dyDescent="0.15">
      <c r="E6358"/>
      <c r="F6358"/>
      <c r="G6358"/>
    </row>
    <row r="6359" spans="5:7" x14ac:dyDescent="0.15">
      <c r="E6359"/>
      <c r="F6359"/>
      <c r="G6359"/>
    </row>
    <row r="6360" spans="5:7" x14ac:dyDescent="0.15">
      <c r="E6360"/>
      <c r="F6360"/>
      <c r="G6360"/>
    </row>
    <row r="6361" spans="5:7" x14ac:dyDescent="0.15">
      <c r="E6361"/>
      <c r="F6361"/>
      <c r="G6361"/>
    </row>
    <row r="6362" spans="5:7" x14ac:dyDescent="0.15">
      <c r="E6362"/>
      <c r="F6362"/>
      <c r="G6362"/>
    </row>
    <row r="6363" spans="5:7" x14ac:dyDescent="0.15">
      <c r="E6363"/>
      <c r="F6363"/>
      <c r="G6363"/>
    </row>
    <row r="6364" spans="5:7" x14ac:dyDescent="0.15">
      <c r="E6364"/>
      <c r="F6364"/>
      <c r="G6364"/>
    </row>
    <row r="6365" spans="5:7" x14ac:dyDescent="0.15">
      <c r="E6365"/>
      <c r="F6365"/>
      <c r="G6365"/>
    </row>
    <row r="6366" spans="5:7" x14ac:dyDescent="0.15">
      <c r="E6366"/>
      <c r="F6366"/>
      <c r="G6366"/>
    </row>
    <row r="6367" spans="5:7" x14ac:dyDescent="0.15">
      <c r="E6367"/>
      <c r="F6367"/>
      <c r="G6367"/>
    </row>
    <row r="6368" spans="5:7" x14ac:dyDescent="0.15">
      <c r="E6368"/>
      <c r="F6368"/>
      <c r="G6368"/>
    </row>
    <row r="6369" spans="5:7" x14ac:dyDescent="0.15">
      <c r="E6369"/>
      <c r="F6369"/>
      <c r="G6369"/>
    </row>
    <row r="6370" spans="5:7" x14ac:dyDescent="0.15">
      <c r="E6370"/>
      <c r="F6370"/>
      <c r="G6370"/>
    </row>
    <row r="6371" spans="5:7" x14ac:dyDescent="0.15">
      <c r="E6371"/>
      <c r="F6371"/>
      <c r="G6371"/>
    </row>
    <row r="6372" spans="5:7" x14ac:dyDescent="0.15">
      <c r="E6372"/>
      <c r="F6372"/>
      <c r="G6372"/>
    </row>
    <row r="6373" spans="5:7" x14ac:dyDescent="0.15">
      <c r="E6373"/>
      <c r="F6373"/>
      <c r="G6373"/>
    </row>
    <row r="6374" spans="5:7" x14ac:dyDescent="0.15">
      <c r="E6374"/>
      <c r="F6374"/>
      <c r="G6374"/>
    </row>
    <row r="6375" spans="5:7" x14ac:dyDescent="0.15">
      <c r="E6375"/>
      <c r="F6375"/>
      <c r="G6375"/>
    </row>
    <row r="6376" spans="5:7" x14ac:dyDescent="0.15">
      <c r="E6376"/>
      <c r="F6376"/>
      <c r="G6376"/>
    </row>
    <row r="6377" spans="5:7" x14ac:dyDescent="0.15">
      <c r="E6377"/>
      <c r="F6377"/>
      <c r="G6377"/>
    </row>
    <row r="6378" spans="5:7" x14ac:dyDescent="0.15">
      <c r="E6378"/>
      <c r="F6378"/>
      <c r="G6378"/>
    </row>
    <row r="6379" spans="5:7" x14ac:dyDescent="0.15">
      <c r="E6379"/>
      <c r="F6379"/>
      <c r="G6379"/>
    </row>
    <row r="6380" spans="5:7" x14ac:dyDescent="0.15">
      <c r="E6380"/>
      <c r="F6380"/>
      <c r="G6380"/>
    </row>
    <row r="6381" spans="5:7" x14ac:dyDescent="0.15">
      <c r="E6381"/>
      <c r="F6381"/>
      <c r="G6381"/>
    </row>
    <row r="6382" spans="5:7" x14ac:dyDescent="0.15">
      <c r="E6382"/>
      <c r="F6382"/>
      <c r="G6382"/>
    </row>
    <row r="6383" spans="5:7" x14ac:dyDescent="0.15">
      <c r="E6383"/>
      <c r="F6383"/>
      <c r="G6383"/>
    </row>
    <row r="6384" spans="5:7" x14ac:dyDescent="0.15">
      <c r="E6384"/>
      <c r="F6384"/>
      <c r="G6384"/>
    </row>
    <row r="6385" spans="5:7" x14ac:dyDescent="0.15">
      <c r="E6385"/>
      <c r="F6385"/>
      <c r="G6385"/>
    </row>
    <row r="6386" spans="5:7" x14ac:dyDescent="0.15">
      <c r="E6386"/>
      <c r="F6386"/>
      <c r="G6386"/>
    </row>
    <row r="6387" spans="5:7" x14ac:dyDescent="0.15">
      <c r="E6387"/>
      <c r="F6387"/>
      <c r="G6387"/>
    </row>
    <row r="6388" spans="5:7" x14ac:dyDescent="0.15">
      <c r="E6388"/>
      <c r="F6388"/>
      <c r="G6388"/>
    </row>
    <row r="6389" spans="5:7" x14ac:dyDescent="0.15">
      <c r="E6389"/>
      <c r="F6389"/>
      <c r="G6389"/>
    </row>
    <row r="6390" spans="5:7" x14ac:dyDescent="0.15">
      <c r="E6390"/>
      <c r="F6390"/>
      <c r="G6390"/>
    </row>
    <row r="6391" spans="5:7" x14ac:dyDescent="0.15">
      <c r="E6391"/>
      <c r="F6391"/>
      <c r="G6391"/>
    </row>
    <row r="6392" spans="5:7" x14ac:dyDescent="0.15">
      <c r="E6392"/>
      <c r="F6392"/>
      <c r="G6392"/>
    </row>
    <row r="6393" spans="5:7" x14ac:dyDescent="0.15">
      <c r="E6393"/>
      <c r="F6393"/>
      <c r="G6393"/>
    </row>
    <row r="6394" spans="5:7" x14ac:dyDescent="0.15">
      <c r="E6394"/>
      <c r="F6394"/>
      <c r="G6394"/>
    </row>
    <row r="6395" spans="5:7" x14ac:dyDescent="0.15">
      <c r="E6395"/>
      <c r="F6395"/>
      <c r="G6395"/>
    </row>
    <row r="6396" spans="5:7" x14ac:dyDescent="0.15">
      <c r="E6396"/>
      <c r="F6396"/>
      <c r="G6396"/>
    </row>
    <row r="6397" spans="5:7" x14ac:dyDescent="0.15">
      <c r="E6397"/>
      <c r="F6397"/>
      <c r="G6397"/>
    </row>
    <row r="6398" spans="5:7" x14ac:dyDescent="0.15">
      <c r="E6398"/>
      <c r="F6398"/>
      <c r="G6398"/>
    </row>
    <row r="6399" spans="5:7" x14ac:dyDescent="0.15">
      <c r="E6399"/>
      <c r="F6399"/>
      <c r="G6399"/>
    </row>
    <row r="6400" spans="5:7" x14ac:dyDescent="0.15">
      <c r="E6400"/>
      <c r="F6400"/>
      <c r="G6400"/>
    </row>
    <row r="6401" spans="5:7" x14ac:dyDescent="0.15">
      <c r="E6401"/>
      <c r="F6401"/>
      <c r="G6401"/>
    </row>
    <row r="6402" spans="5:7" x14ac:dyDescent="0.15">
      <c r="E6402"/>
      <c r="F6402"/>
      <c r="G6402"/>
    </row>
    <row r="6403" spans="5:7" x14ac:dyDescent="0.15">
      <c r="E6403"/>
      <c r="F6403"/>
      <c r="G6403"/>
    </row>
    <row r="6404" spans="5:7" x14ac:dyDescent="0.15">
      <c r="E6404"/>
      <c r="F6404"/>
      <c r="G6404"/>
    </row>
    <row r="6405" spans="5:7" x14ac:dyDescent="0.15">
      <c r="E6405"/>
      <c r="F6405"/>
      <c r="G6405"/>
    </row>
    <row r="6406" spans="5:7" x14ac:dyDescent="0.15">
      <c r="E6406"/>
      <c r="F6406"/>
      <c r="G6406"/>
    </row>
    <row r="6407" spans="5:7" x14ac:dyDescent="0.15">
      <c r="E6407"/>
      <c r="F6407"/>
      <c r="G6407"/>
    </row>
    <row r="6408" spans="5:7" x14ac:dyDescent="0.15">
      <c r="E6408"/>
      <c r="F6408"/>
      <c r="G6408"/>
    </row>
    <row r="6409" spans="5:7" x14ac:dyDescent="0.15">
      <c r="E6409"/>
      <c r="F6409"/>
      <c r="G6409"/>
    </row>
    <row r="6410" spans="5:7" x14ac:dyDescent="0.15">
      <c r="E6410"/>
      <c r="F6410"/>
      <c r="G6410"/>
    </row>
    <row r="6411" spans="5:7" x14ac:dyDescent="0.15">
      <c r="E6411"/>
      <c r="F6411"/>
      <c r="G6411"/>
    </row>
    <row r="6412" spans="5:7" x14ac:dyDescent="0.15">
      <c r="E6412"/>
      <c r="F6412"/>
      <c r="G6412"/>
    </row>
    <row r="6413" spans="5:7" x14ac:dyDescent="0.15">
      <c r="E6413"/>
      <c r="F6413"/>
      <c r="G6413"/>
    </row>
    <row r="6414" spans="5:7" x14ac:dyDescent="0.15">
      <c r="E6414"/>
      <c r="F6414"/>
      <c r="G6414"/>
    </row>
    <row r="6415" spans="5:7" x14ac:dyDescent="0.15">
      <c r="E6415"/>
      <c r="F6415"/>
      <c r="G6415"/>
    </row>
    <row r="6416" spans="5:7" x14ac:dyDescent="0.15">
      <c r="E6416"/>
      <c r="F6416"/>
      <c r="G6416"/>
    </row>
    <row r="6417" spans="5:7" x14ac:dyDescent="0.15">
      <c r="E6417"/>
      <c r="F6417"/>
      <c r="G6417"/>
    </row>
    <row r="6418" spans="5:7" x14ac:dyDescent="0.15">
      <c r="E6418"/>
      <c r="F6418"/>
      <c r="G6418"/>
    </row>
    <row r="6419" spans="5:7" x14ac:dyDescent="0.15">
      <c r="E6419"/>
      <c r="F6419"/>
      <c r="G6419"/>
    </row>
    <row r="6420" spans="5:7" x14ac:dyDescent="0.15">
      <c r="E6420"/>
      <c r="F6420"/>
      <c r="G6420"/>
    </row>
    <row r="6421" spans="5:7" x14ac:dyDescent="0.15">
      <c r="E6421"/>
      <c r="F6421"/>
      <c r="G6421"/>
    </row>
    <row r="6422" spans="5:7" x14ac:dyDescent="0.15">
      <c r="E6422"/>
      <c r="F6422"/>
      <c r="G6422"/>
    </row>
    <row r="6423" spans="5:7" x14ac:dyDescent="0.15">
      <c r="E6423"/>
      <c r="F6423"/>
      <c r="G6423"/>
    </row>
    <row r="6424" spans="5:7" x14ac:dyDescent="0.15">
      <c r="E6424"/>
      <c r="F6424"/>
      <c r="G6424"/>
    </row>
    <row r="6425" spans="5:7" x14ac:dyDescent="0.15">
      <c r="E6425"/>
      <c r="F6425"/>
      <c r="G6425"/>
    </row>
    <row r="6426" spans="5:7" x14ac:dyDescent="0.15">
      <c r="E6426"/>
      <c r="F6426"/>
      <c r="G6426"/>
    </row>
    <row r="6427" spans="5:7" x14ac:dyDescent="0.15">
      <c r="E6427"/>
      <c r="F6427"/>
      <c r="G6427"/>
    </row>
    <row r="6428" spans="5:7" x14ac:dyDescent="0.15">
      <c r="E6428"/>
      <c r="F6428"/>
      <c r="G6428"/>
    </row>
    <row r="6429" spans="5:7" x14ac:dyDescent="0.15">
      <c r="E6429"/>
      <c r="F6429"/>
      <c r="G6429"/>
    </row>
    <row r="6430" spans="5:7" x14ac:dyDescent="0.15">
      <c r="E6430"/>
      <c r="F6430"/>
      <c r="G6430"/>
    </row>
    <row r="6431" spans="5:7" x14ac:dyDescent="0.15">
      <c r="E6431"/>
      <c r="F6431"/>
      <c r="G6431"/>
    </row>
    <row r="6432" spans="5:7" x14ac:dyDescent="0.15">
      <c r="E6432"/>
      <c r="F6432"/>
      <c r="G6432"/>
    </row>
    <row r="6433" spans="5:7" x14ac:dyDescent="0.15">
      <c r="E6433"/>
      <c r="F6433"/>
      <c r="G6433"/>
    </row>
    <row r="6434" spans="5:7" x14ac:dyDescent="0.15">
      <c r="E6434"/>
      <c r="F6434"/>
      <c r="G6434"/>
    </row>
    <row r="6435" spans="5:7" x14ac:dyDescent="0.15">
      <c r="E6435"/>
      <c r="F6435"/>
      <c r="G6435"/>
    </row>
    <row r="6436" spans="5:7" x14ac:dyDescent="0.15">
      <c r="E6436"/>
      <c r="F6436"/>
      <c r="G6436"/>
    </row>
    <row r="6437" spans="5:7" x14ac:dyDescent="0.15">
      <c r="E6437"/>
      <c r="F6437"/>
      <c r="G6437"/>
    </row>
    <row r="6438" spans="5:7" x14ac:dyDescent="0.15">
      <c r="E6438"/>
      <c r="F6438"/>
      <c r="G6438"/>
    </row>
    <row r="6439" spans="5:7" x14ac:dyDescent="0.15">
      <c r="E6439"/>
      <c r="F6439"/>
      <c r="G6439"/>
    </row>
    <row r="6440" spans="5:7" x14ac:dyDescent="0.15">
      <c r="E6440"/>
      <c r="F6440"/>
      <c r="G6440"/>
    </row>
    <row r="6441" spans="5:7" x14ac:dyDescent="0.15">
      <c r="E6441"/>
      <c r="F6441"/>
      <c r="G6441"/>
    </row>
    <row r="6442" spans="5:7" x14ac:dyDescent="0.15">
      <c r="E6442"/>
      <c r="F6442"/>
      <c r="G6442"/>
    </row>
    <row r="6443" spans="5:7" x14ac:dyDescent="0.15">
      <c r="E6443"/>
      <c r="F6443"/>
      <c r="G6443"/>
    </row>
    <row r="6444" spans="5:7" x14ac:dyDescent="0.15">
      <c r="E6444"/>
      <c r="F6444"/>
      <c r="G6444"/>
    </row>
    <row r="6445" spans="5:7" x14ac:dyDescent="0.15">
      <c r="E6445"/>
      <c r="F6445"/>
      <c r="G6445"/>
    </row>
    <row r="6446" spans="5:7" x14ac:dyDescent="0.15">
      <c r="E6446"/>
      <c r="F6446"/>
      <c r="G6446"/>
    </row>
    <row r="6447" spans="5:7" x14ac:dyDescent="0.15">
      <c r="E6447"/>
      <c r="F6447"/>
      <c r="G6447"/>
    </row>
    <row r="6448" spans="5:7" x14ac:dyDescent="0.15">
      <c r="E6448"/>
      <c r="F6448"/>
      <c r="G6448"/>
    </row>
    <row r="6449" spans="5:7" x14ac:dyDescent="0.15">
      <c r="E6449"/>
      <c r="F6449"/>
      <c r="G6449"/>
    </row>
    <row r="6450" spans="5:7" x14ac:dyDescent="0.15">
      <c r="E6450"/>
      <c r="F6450"/>
      <c r="G6450"/>
    </row>
    <row r="6451" spans="5:7" x14ac:dyDescent="0.15">
      <c r="E6451"/>
      <c r="F6451"/>
      <c r="G6451"/>
    </row>
    <row r="6452" spans="5:7" x14ac:dyDescent="0.15">
      <c r="E6452"/>
      <c r="F6452"/>
      <c r="G6452"/>
    </row>
    <row r="6453" spans="5:7" x14ac:dyDescent="0.15">
      <c r="E6453"/>
      <c r="F6453"/>
      <c r="G6453"/>
    </row>
    <row r="6454" spans="5:7" x14ac:dyDescent="0.15">
      <c r="E6454"/>
      <c r="F6454"/>
      <c r="G6454"/>
    </row>
    <row r="6455" spans="5:7" x14ac:dyDescent="0.15">
      <c r="E6455"/>
      <c r="F6455"/>
      <c r="G6455"/>
    </row>
    <row r="6456" spans="5:7" x14ac:dyDescent="0.15">
      <c r="E6456"/>
      <c r="F6456"/>
      <c r="G6456"/>
    </row>
    <row r="6457" spans="5:7" x14ac:dyDescent="0.15">
      <c r="E6457"/>
      <c r="F6457"/>
      <c r="G6457"/>
    </row>
    <row r="6458" spans="5:7" x14ac:dyDescent="0.15">
      <c r="E6458"/>
      <c r="F6458"/>
      <c r="G6458"/>
    </row>
    <row r="6459" spans="5:7" x14ac:dyDescent="0.15">
      <c r="E6459"/>
      <c r="F6459"/>
      <c r="G6459"/>
    </row>
    <row r="6460" spans="5:7" x14ac:dyDescent="0.15">
      <c r="E6460"/>
      <c r="F6460"/>
      <c r="G6460"/>
    </row>
    <row r="6461" spans="5:7" x14ac:dyDescent="0.15">
      <c r="E6461"/>
      <c r="F6461"/>
      <c r="G6461"/>
    </row>
    <row r="6462" spans="5:7" x14ac:dyDescent="0.15">
      <c r="E6462"/>
      <c r="F6462"/>
      <c r="G6462"/>
    </row>
    <row r="6463" spans="5:7" x14ac:dyDescent="0.15">
      <c r="E6463"/>
      <c r="F6463"/>
      <c r="G6463"/>
    </row>
    <row r="6464" spans="5:7" x14ac:dyDescent="0.15">
      <c r="E6464"/>
      <c r="F6464"/>
      <c r="G6464"/>
    </row>
    <row r="6465" spans="5:7" x14ac:dyDescent="0.15">
      <c r="E6465"/>
      <c r="F6465"/>
      <c r="G6465"/>
    </row>
    <row r="6466" spans="5:7" x14ac:dyDescent="0.15">
      <c r="E6466"/>
      <c r="F6466"/>
      <c r="G6466"/>
    </row>
    <row r="6467" spans="5:7" x14ac:dyDescent="0.15">
      <c r="E6467"/>
      <c r="F6467"/>
      <c r="G6467"/>
    </row>
    <row r="6468" spans="5:7" x14ac:dyDescent="0.15">
      <c r="E6468"/>
      <c r="F6468"/>
      <c r="G6468"/>
    </row>
    <row r="6469" spans="5:7" x14ac:dyDescent="0.15">
      <c r="E6469"/>
      <c r="F6469"/>
      <c r="G6469"/>
    </row>
    <row r="6470" spans="5:7" x14ac:dyDescent="0.15">
      <c r="E6470"/>
      <c r="F6470"/>
      <c r="G6470"/>
    </row>
    <row r="6471" spans="5:7" x14ac:dyDescent="0.15">
      <c r="E6471"/>
      <c r="F6471"/>
      <c r="G6471"/>
    </row>
    <row r="6472" spans="5:7" x14ac:dyDescent="0.15">
      <c r="E6472"/>
      <c r="F6472"/>
      <c r="G6472"/>
    </row>
    <row r="6473" spans="5:7" x14ac:dyDescent="0.15">
      <c r="E6473"/>
      <c r="F6473"/>
      <c r="G6473"/>
    </row>
    <row r="6474" spans="5:7" x14ac:dyDescent="0.15">
      <c r="E6474"/>
      <c r="F6474"/>
      <c r="G6474"/>
    </row>
    <row r="6475" spans="5:7" x14ac:dyDescent="0.15">
      <c r="E6475"/>
      <c r="F6475"/>
      <c r="G6475"/>
    </row>
    <row r="6476" spans="5:7" x14ac:dyDescent="0.15">
      <c r="E6476"/>
      <c r="F6476"/>
      <c r="G6476"/>
    </row>
    <row r="6477" spans="5:7" x14ac:dyDescent="0.15">
      <c r="E6477"/>
      <c r="F6477"/>
      <c r="G6477"/>
    </row>
    <row r="6478" spans="5:7" x14ac:dyDescent="0.15">
      <c r="E6478"/>
      <c r="F6478"/>
      <c r="G6478"/>
    </row>
    <row r="6479" spans="5:7" x14ac:dyDescent="0.15">
      <c r="E6479"/>
      <c r="F6479"/>
      <c r="G6479"/>
    </row>
    <row r="6480" spans="5:7" x14ac:dyDescent="0.15">
      <c r="E6480"/>
      <c r="F6480"/>
      <c r="G6480"/>
    </row>
    <row r="6481" spans="5:7" x14ac:dyDescent="0.15">
      <c r="E6481"/>
      <c r="F6481"/>
      <c r="G6481"/>
    </row>
    <row r="6482" spans="5:7" x14ac:dyDescent="0.15">
      <c r="E6482"/>
      <c r="F6482"/>
      <c r="G6482"/>
    </row>
    <row r="6483" spans="5:7" x14ac:dyDescent="0.15">
      <c r="E6483"/>
      <c r="F6483"/>
      <c r="G6483"/>
    </row>
    <row r="6484" spans="5:7" x14ac:dyDescent="0.15">
      <c r="E6484"/>
      <c r="F6484"/>
      <c r="G6484"/>
    </row>
    <row r="6485" spans="5:7" x14ac:dyDescent="0.15">
      <c r="E6485"/>
      <c r="F6485"/>
      <c r="G6485"/>
    </row>
    <row r="6486" spans="5:7" x14ac:dyDescent="0.15">
      <c r="E6486"/>
      <c r="F6486"/>
      <c r="G6486"/>
    </row>
    <row r="6487" spans="5:7" x14ac:dyDescent="0.15">
      <c r="E6487"/>
      <c r="F6487"/>
      <c r="G6487"/>
    </row>
    <row r="6488" spans="5:7" x14ac:dyDescent="0.15">
      <c r="E6488"/>
      <c r="F6488"/>
      <c r="G6488"/>
    </row>
    <row r="6489" spans="5:7" x14ac:dyDescent="0.15">
      <c r="E6489"/>
      <c r="F6489"/>
      <c r="G6489"/>
    </row>
    <row r="6490" spans="5:7" x14ac:dyDescent="0.15">
      <c r="E6490"/>
      <c r="F6490"/>
      <c r="G6490"/>
    </row>
    <row r="6491" spans="5:7" x14ac:dyDescent="0.15">
      <c r="E6491"/>
      <c r="F6491"/>
      <c r="G6491"/>
    </row>
    <row r="6492" spans="5:7" x14ac:dyDescent="0.15">
      <c r="E6492"/>
      <c r="F6492"/>
      <c r="G6492"/>
    </row>
    <row r="6493" spans="5:7" x14ac:dyDescent="0.15">
      <c r="E6493"/>
      <c r="F6493"/>
      <c r="G6493"/>
    </row>
    <row r="6494" spans="5:7" x14ac:dyDescent="0.15">
      <c r="E6494"/>
      <c r="F6494"/>
      <c r="G6494"/>
    </row>
    <row r="6495" spans="5:7" x14ac:dyDescent="0.15">
      <c r="E6495"/>
      <c r="F6495"/>
      <c r="G6495"/>
    </row>
    <row r="6496" spans="5:7" x14ac:dyDescent="0.15">
      <c r="E6496"/>
      <c r="F6496"/>
      <c r="G6496"/>
    </row>
    <row r="6497" spans="5:7" x14ac:dyDescent="0.15">
      <c r="E6497"/>
      <c r="F6497"/>
      <c r="G6497"/>
    </row>
    <row r="6498" spans="5:7" x14ac:dyDescent="0.15">
      <c r="E6498"/>
      <c r="F6498"/>
      <c r="G6498"/>
    </row>
    <row r="6499" spans="5:7" x14ac:dyDescent="0.15">
      <c r="E6499"/>
      <c r="F6499"/>
      <c r="G6499"/>
    </row>
    <row r="6500" spans="5:7" x14ac:dyDescent="0.15">
      <c r="E6500"/>
      <c r="F6500"/>
      <c r="G6500"/>
    </row>
    <row r="6501" spans="5:7" x14ac:dyDescent="0.15">
      <c r="E6501"/>
      <c r="F6501"/>
      <c r="G6501"/>
    </row>
    <row r="6502" spans="5:7" x14ac:dyDescent="0.15">
      <c r="E6502"/>
      <c r="F6502"/>
      <c r="G6502"/>
    </row>
    <row r="6503" spans="5:7" x14ac:dyDescent="0.15">
      <c r="E6503"/>
      <c r="F6503"/>
      <c r="G6503"/>
    </row>
    <row r="6504" spans="5:7" x14ac:dyDescent="0.15">
      <c r="E6504"/>
      <c r="F6504"/>
      <c r="G6504"/>
    </row>
    <row r="6505" spans="5:7" x14ac:dyDescent="0.15">
      <c r="E6505"/>
      <c r="F6505"/>
      <c r="G6505"/>
    </row>
    <row r="6506" spans="5:7" x14ac:dyDescent="0.15">
      <c r="E6506"/>
      <c r="F6506"/>
      <c r="G6506"/>
    </row>
    <row r="6507" spans="5:7" x14ac:dyDescent="0.15">
      <c r="E6507"/>
      <c r="F6507"/>
      <c r="G6507"/>
    </row>
    <row r="6508" spans="5:7" x14ac:dyDescent="0.15">
      <c r="E6508"/>
      <c r="F6508"/>
      <c r="G6508"/>
    </row>
    <row r="6509" spans="5:7" x14ac:dyDescent="0.15">
      <c r="E6509"/>
      <c r="F6509"/>
      <c r="G6509"/>
    </row>
    <row r="6510" spans="5:7" x14ac:dyDescent="0.15">
      <c r="E6510"/>
      <c r="F6510"/>
      <c r="G6510"/>
    </row>
    <row r="6511" spans="5:7" x14ac:dyDescent="0.15">
      <c r="E6511"/>
      <c r="F6511"/>
      <c r="G6511"/>
    </row>
    <row r="6512" spans="5:7" x14ac:dyDescent="0.15">
      <c r="E6512"/>
      <c r="F6512"/>
      <c r="G6512"/>
    </row>
    <row r="6513" spans="5:7" x14ac:dyDescent="0.15">
      <c r="E6513"/>
      <c r="F6513"/>
      <c r="G6513"/>
    </row>
    <row r="6514" spans="5:7" x14ac:dyDescent="0.15">
      <c r="E6514"/>
      <c r="F6514"/>
      <c r="G6514"/>
    </row>
    <row r="6515" spans="5:7" x14ac:dyDescent="0.15">
      <c r="E6515"/>
      <c r="F6515"/>
      <c r="G6515"/>
    </row>
    <row r="6516" spans="5:7" x14ac:dyDescent="0.15">
      <c r="E6516"/>
      <c r="F6516"/>
      <c r="G6516"/>
    </row>
    <row r="6517" spans="5:7" x14ac:dyDescent="0.15">
      <c r="E6517"/>
      <c r="F6517"/>
      <c r="G6517"/>
    </row>
    <row r="6518" spans="5:7" x14ac:dyDescent="0.15">
      <c r="E6518"/>
      <c r="F6518"/>
      <c r="G6518"/>
    </row>
    <row r="6519" spans="5:7" x14ac:dyDescent="0.15">
      <c r="E6519"/>
      <c r="F6519"/>
      <c r="G6519"/>
    </row>
    <row r="6520" spans="5:7" x14ac:dyDescent="0.15">
      <c r="E6520"/>
      <c r="F6520"/>
      <c r="G6520"/>
    </row>
    <row r="6521" spans="5:7" x14ac:dyDescent="0.15">
      <c r="E6521"/>
      <c r="F6521"/>
      <c r="G6521"/>
    </row>
    <row r="6522" spans="5:7" x14ac:dyDescent="0.15">
      <c r="E6522"/>
      <c r="F6522"/>
      <c r="G6522"/>
    </row>
    <row r="6523" spans="5:7" x14ac:dyDescent="0.15">
      <c r="E6523"/>
      <c r="F6523"/>
      <c r="G6523"/>
    </row>
    <row r="6524" spans="5:7" x14ac:dyDescent="0.15">
      <c r="E6524"/>
      <c r="F6524"/>
      <c r="G6524"/>
    </row>
    <row r="6525" spans="5:7" x14ac:dyDescent="0.15">
      <c r="E6525"/>
      <c r="F6525"/>
      <c r="G6525"/>
    </row>
    <row r="6526" spans="5:7" x14ac:dyDescent="0.15">
      <c r="E6526"/>
      <c r="F6526"/>
      <c r="G6526"/>
    </row>
    <row r="6527" spans="5:7" x14ac:dyDescent="0.15">
      <c r="E6527"/>
      <c r="F6527"/>
      <c r="G6527"/>
    </row>
    <row r="6528" spans="5:7" x14ac:dyDescent="0.15">
      <c r="E6528"/>
      <c r="F6528"/>
      <c r="G6528"/>
    </row>
    <row r="6529" spans="5:7" x14ac:dyDescent="0.15">
      <c r="E6529"/>
      <c r="F6529"/>
      <c r="G6529"/>
    </row>
    <row r="6530" spans="5:7" x14ac:dyDescent="0.15">
      <c r="E6530"/>
      <c r="F6530"/>
      <c r="G6530"/>
    </row>
    <row r="6531" spans="5:7" x14ac:dyDescent="0.15">
      <c r="E6531"/>
      <c r="F6531"/>
      <c r="G6531"/>
    </row>
    <row r="6532" spans="5:7" x14ac:dyDescent="0.15">
      <c r="E6532"/>
      <c r="F6532"/>
      <c r="G6532"/>
    </row>
    <row r="6533" spans="5:7" x14ac:dyDescent="0.15">
      <c r="E6533"/>
      <c r="F6533"/>
      <c r="G6533"/>
    </row>
    <row r="6534" spans="5:7" x14ac:dyDescent="0.15">
      <c r="E6534"/>
      <c r="F6534"/>
      <c r="G6534"/>
    </row>
    <row r="6535" spans="5:7" x14ac:dyDescent="0.15">
      <c r="E6535"/>
      <c r="F6535"/>
      <c r="G6535"/>
    </row>
    <row r="6536" spans="5:7" x14ac:dyDescent="0.15">
      <c r="E6536"/>
      <c r="F6536"/>
      <c r="G6536"/>
    </row>
    <row r="6537" spans="5:7" x14ac:dyDescent="0.15">
      <c r="E6537"/>
      <c r="F6537"/>
      <c r="G6537"/>
    </row>
    <row r="6538" spans="5:7" x14ac:dyDescent="0.15">
      <c r="E6538"/>
      <c r="F6538"/>
      <c r="G6538"/>
    </row>
    <row r="6539" spans="5:7" x14ac:dyDescent="0.15">
      <c r="E6539"/>
      <c r="F6539"/>
      <c r="G6539"/>
    </row>
    <row r="6540" spans="5:7" x14ac:dyDescent="0.15">
      <c r="E6540"/>
      <c r="F6540"/>
      <c r="G6540"/>
    </row>
    <row r="6541" spans="5:7" x14ac:dyDescent="0.15">
      <c r="E6541"/>
      <c r="F6541"/>
      <c r="G6541"/>
    </row>
    <row r="6542" spans="5:7" x14ac:dyDescent="0.15">
      <c r="E6542"/>
      <c r="F6542"/>
      <c r="G6542"/>
    </row>
    <row r="6543" spans="5:7" x14ac:dyDescent="0.15">
      <c r="E6543"/>
      <c r="F6543"/>
      <c r="G6543"/>
    </row>
    <row r="6544" spans="5:7" x14ac:dyDescent="0.15">
      <c r="E6544"/>
      <c r="F6544"/>
      <c r="G6544"/>
    </row>
    <row r="6545" spans="5:7" x14ac:dyDescent="0.15">
      <c r="E6545"/>
      <c r="F6545"/>
      <c r="G6545"/>
    </row>
    <row r="6546" spans="5:7" x14ac:dyDescent="0.15">
      <c r="E6546"/>
      <c r="F6546"/>
      <c r="G6546"/>
    </row>
    <row r="6547" spans="5:7" x14ac:dyDescent="0.15">
      <c r="E6547"/>
      <c r="F6547"/>
      <c r="G6547"/>
    </row>
    <row r="6548" spans="5:7" x14ac:dyDescent="0.15">
      <c r="E6548"/>
      <c r="F6548"/>
      <c r="G6548"/>
    </row>
    <row r="6549" spans="5:7" x14ac:dyDescent="0.15">
      <c r="E6549"/>
      <c r="F6549"/>
      <c r="G6549"/>
    </row>
    <row r="6550" spans="5:7" x14ac:dyDescent="0.15">
      <c r="E6550"/>
      <c r="F6550"/>
      <c r="G6550"/>
    </row>
    <row r="6551" spans="5:7" x14ac:dyDescent="0.15">
      <c r="E6551"/>
      <c r="F6551"/>
      <c r="G6551"/>
    </row>
    <row r="6552" spans="5:7" x14ac:dyDescent="0.15">
      <c r="E6552"/>
      <c r="F6552"/>
      <c r="G6552"/>
    </row>
    <row r="6553" spans="5:7" x14ac:dyDescent="0.15">
      <c r="E6553"/>
      <c r="F6553"/>
      <c r="G6553"/>
    </row>
    <row r="6554" spans="5:7" x14ac:dyDescent="0.15">
      <c r="E6554"/>
      <c r="F6554"/>
      <c r="G6554"/>
    </row>
    <row r="6555" spans="5:7" x14ac:dyDescent="0.15">
      <c r="E6555"/>
      <c r="F6555"/>
      <c r="G6555"/>
    </row>
    <row r="6556" spans="5:7" x14ac:dyDescent="0.15">
      <c r="E6556"/>
      <c r="F6556"/>
      <c r="G6556"/>
    </row>
    <row r="6557" spans="5:7" x14ac:dyDescent="0.15">
      <c r="E6557"/>
      <c r="F6557"/>
      <c r="G6557"/>
    </row>
    <row r="6558" spans="5:7" x14ac:dyDescent="0.15">
      <c r="E6558"/>
      <c r="F6558"/>
      <c r="G6558"/>
    </row>
    <row r="6559" spans="5:7" x14ac:dyDescent="0.15">
      <c r="E6559"/>
      <c r="F6559"/>
      <c r="G6559"/>
    </row>
    <row r="6560" spans="5:7" x14ac:dyDescent="0.15">
      <c r="E6560"/>
      <c r="F6560"/>
      <c r="G6560"/>
    </row>
    <row r="6561" spans="5:7" x14ac:dyDescent="0.15">
      <c r="E6561"/>
      <c r="F6561"/>
      <c r="G6561"/>
    </row>
    <row r="6562" spans="5:7" x14ac:dyDescent="0.15">
      <c r="E6562"/>
      <c r="F6562"/>
      <c r="G6562"/>
    </row>
    <row r="6563" spans="5:7" x14ac:dyDescent="0.15">
      <c r="E6563"/>
      <c r="F6563"/>
      <c r="G6563"/>
    </row>
    <row r="6564" spans="5:7" x14ac:dyDescent="0.15">
      <c r="E6564"/>
      <c r="F6564"/>
      <c r="G6564"/>
    </row>
    <row r="6565" spans="5:7" x14ac:dyDescent="0.15">
      <c r="E6565"/>
      <c r="F6565"/>
      <c r="G6565"/>
    </row>
    <row r="6566" spans="5:7" x14ac:dyDescent="0.15">
      <c r="E6566"/>
      <c r="F6566"/>
      <c r="G6566"/>
    </row>
    <row r="6567" spans="5:7" x14ac:dyDescent="0.15">
      <c r="E6567"/>
      <c r="F6567"/>
      <c r="G6567"/>
    </row>
    <row r="6568" spans="5:7" x14ac:dyDescent="0.15">
      <c r="E6568"/>
      <c r="F6568"/>
      <c r="G6568"/>
    </row>
    <row r="6569" spans="5:7" x14ac:dyDescent="0.15">
      <c r="E6569"/>
      <c r="F6569"/>
      <c r="G6569"/>
    </row>
    <row r="6570" spans="5:7" x14ac:dyDescent="0.15">
      <c r="E6570"/>
      <c r="F6570"/>
      <c r="G6570"/>
    </row>
    <row r="6571" spans="5:7" x14ac:dyDescent="0.15">
      <c r="E6571"/>
      <c r="F6571"/>
      <c r="G6571"/>
    </row>
    <row r="6572" spans="5:7" x14ac:dyDescent="0.15">
      <c r="E6572"/>
      <c r="F6572"/>
      <c r="G6572"/>
    </row>
    <row r="6573" spans="5:7" x14ac:dyDescent="0.15">
      <c r="E6573"/>
      <c r="F6573"/>
      <c r="G6573"/>
    </row>
    <row r="6574" spans="5:7" x14ac:dyDescent="0.15">
      <c r="E6574"/>
      <c r="F6574"/>
      <c r="G6574"/>
    </row>
    <row r="6575" spans="5:7" x14ac:dyDescent="0.15">
      <c r="E6575"/>
      <c r="F6575"/>
      <c r="G6575"/>
    </row>
    <row r="6576" spans="5:7" x14ac:dyDescent="0.15">
      <c r="E6576"/>
      <c r="F6576"/>
      <c r="G6576"/>
    </row>
    <row r="6577" spans="5:7" x14ac:dyDescent="0.15">
      <c r="E6577"/>
      <c r="F6577"/>
      <c r="G6577"/>
    </row>
    <row r="6578" spans="5:7" x14ac:dyDescent="0.15">
      <c r="E6578"/>
      <c r="F6578"/>
      <c r="G6578"/>
    </row>
    <row r="6579" spans="5:7" x14ac:dyDescent="0.15">
      <c r="E6579"/>
      <c r="F6579"/>
      <c r="G6579"/>
    </row>
    <row r="6580" spans="5:7" x14ac:dyDescent="0.15">
      <c r="E6580"/>
      <c r="F6580"/>
      <c r="G6580"/>
    </row>
    <row r="6581" spans="5:7" x14ac:dyDescent="0.15">
      <c r="E6581"/>
      <c r="F6581"/>
      <c r="G6581"/>
    </row>
    <row r="6582" spans="5:7" x14ac:dyDescent="0.15">
      <c r="E6582"/>
      <c r="F6582"/>
      <c r="G6582"/>
    </row>
    <row r="6583" spans="5:7" x14ac:dyDescent="0.15">
      <c r="E6583"/>
      <c r="F6583"/>
      <c r="G6583"/>
    </row>
    <row r="6584" spans="5:7" x14ac:dyDescent="0.15">
      <c r="E6584"/>
      <c r="F6584"/>
      <c r="G6584"/>
    </row>
    <row r="6585" spans="5:7" x14ac:dyDescent="0.15">
      <c r="E6585"/>
      <c r="F6585"/>
      <c r="G6585"/>
    </row>
    <row r="6586" spans="5:7" x14ac:dyDescent="0.15">
      <c r="E6586"/>
      <c r="F6586"/>
      <c r="G6586"/>
    </row>
    <row r="6587" spans="5:7" x14ac:dyDescent="0.15">
      <c r="E6587"/>
      <c r="F6587"/>
      <c r="G6587"/>
    </row>
    <row r="6588" spans="5:7" x14ac:dyDescent="0.15">
      <c r="E6588"/>
      <c r="F6588"/>
      <c r="G6588"/>
    </row>
    <row r="6589" spans="5:7" x14ac:dyDescent="0.15">
      <c r="E6589"/>
      <c r="F6589"/>
      <c r="G6589"/>
    </row>
    <row r="6590" spans="5:7" x14ac:dyDescent="0.15">
      <c r="E6590"/>
      <c r="F6590"/>
      <c r="G6590"/>
    </row>
    <row r="6591" spans="5:7" x14ac:dyDescent="0.15">
      <c r="E6591"/>
      <c r="F6591"/>
      <c r="G6591"/>
    </row>
    <row r="6592" spans="5:7" x14ac:dyDescent="0.15">
      <c r="E6592"/>
      <c r="F6592"/>
      <c r="G6592"/>
    </row>
    <row r="6593" spans="5:7" x14ac:dyDescent="0.15">
      <c r="E6593"/>
      <c r="F6593"/>
      <c r="G6593"/>
    </row>
    <row r="6594" spans="5:7" x14ac:dyDescent="0.15">
      <c r="E6594"/>
      <c r="F6594"/>
      <c r="G6594"/>
    </row>
    <row r="6595" spans="5:7" x14ac:dyDescent="0.15">
      <c r="E6595"/>
      <c r="F6595"/>
      <c r="G6595"/>
    </row>
    <row r="6596" spans="5:7" x14ac:dyDescent="0.15">
      <c r="E6596"/>
      <c r="F6596"/>
      <c r="G6596"/>
    </row>
    <row r="6597" spans="5:7" x14ac:dyDescent="0.15">
      <c r="E6597"/>
      <c r="F6597"/>
      <c r="G6597"/>
    </row>
    <row r="6598" spans="5:7" x14ac:dyDescent="0.15">
      <c r="E6598"/>
      <c r="F6598"/>
      <c r="G6598"/>
    </row>
    <row r="6599" spans="5:7" x14ac:dyDescent="0.15">
      <c r="E6599"/>
      <c r="F6599"/>
      <c r="G6599"/>
    </row>
    <row r="6600" spans="5:7" x14ac:dyDescent="0.15">
      <c r="E6600"/>
      <c r="F6600"/>
      <c r="G6600"/>
    </row>
    <row r="6601" spans="5:7" x14ac:dyDescent="0.15">
      <c r="E6601"/>
      <c r="F6601"/>
      <c r="G6601"/>
    </row>
    <row r="6602" spans="5:7" x14ac:dyDescent="0.15">
      <c r="E6602"/>
      <c r="F6602"/>
      <c r="G6602"/>
    </row>
    <row r="6603" spans="5:7" x14ac:dyDescent="0.15">
      <c r="E6603"/>
      <c r="F6603"/>
      <c r="G6603"/>
    </row>
    <row r="6604" spans="5:7" x14ac:dyDescent="0.15">
      <c r="E6604"/>
      <c r="F6604"/>
      <c r="G6604"/>
    </row>
    <row r="6605" spans="5:7" x14ac:dyDescent="0.15">
      <c r="E6605"/>
      <c r="F6605"/>
      <c r="G6605"/>
    </row>
    <row r="6606" spans="5:7" x14ac:dyDescent="0.15">
      <c r="E6606"/>
      <c r="F6606"/>
      <c r="G6606"/>
    </row>
    <row r="6607" spans="5:7" x14ac:dyDescent="0.15">
      <c r="E6607"/>
      <c r="F6607"/>
      <c r="G6607"/>
    </row>
    <row r="6608" spans="5:7" x14ac:dyDescent="0.15">
      <c r="E6608"/>
      <c r="F6608"/>
      <c r="G6608"/>
    </row>
    <row r="6609" spans="5:7" x14ac:dyDescent="0.15">
      <c r="E6609"/>
      <c r="F6609"/>
      <c r="G6609"/>
    </row>
    <row r="6610" spans="5:7" x14ac:dyDescent="0.15">
      <c r="E6610"/>
      <c r="F6610"/>
      <c r="G6610"/>
    </row>
    <row r="6611" spans="5:7" x14ac:dyDescent="0.15">
      <c r="E6611"/>
      <c r="F6611"/>
      <c r="G6611"/>
    </row>
    <row r="6612" spans="5:7" x14ac:dyDescent="0.15">
      <c r="E6612"/>
      <c r="F6612"/>
      <c r="G6612"/>
    </row>
    <row r="6613" spans="5:7" x14ac:dyDescent="0.15">
      <c r="E6613"/>
      <c r="F6613"/>
      <c r="G6613"/>
    </row>
    <row r="6614" spans="5:7" x14ac:dyDescent="0.15">
      <c r="E6614"/>
      <c r="F6614"/>
      <c r="G6614"/>
    </row>
    <row r="6615" spans="5:7" x14ac:dyDescent="0.15">
      <c r="E6615"/>
      <c r="F6615"/>
      <c r="G6615"/>
    </row>
    <row r="6616" spans="5:7" x14ac:dyDescent="0.15">
      <c r="E6616"/>
      <c r="F6616"/>
      <c r="G6616"/>
    </row>
    <row r="6617" spans="5:7" x14ac:dyDescent="0.15">
      <c r="E6617"/>
      <c r="F6617"/>
      <c r="G6617"/>
    </row>
    <row r="6618" spans="5:7" x14ac:dyDescent="0.15">
      <c r="E6618"/>
      <c r="F6618"/>
      <c r="G6618"/>
    </row>
    <row r="6619" spans="5:7" x14ac:dyDescent="0.15">
      <c r="E6619"/>
      <c r="F6619"/>
      <c r="G6619"/>
    </row>
    <row r="6620" spans="5:7" x14ac:dyDescent="0.15">
      <c r="E6620"/>
      <c r="F6620"/>
      <c r="G6620"/>
    </row>
    <row r="6621" spans="5:7" x14ac:dyDescent="0.15">
      <c r="E6621"/>
      <c r="F6621"/>
      <c r="G6621"/>
    </row>
    <row r="6622" spans="5:7" x14ac:dyDescent="0.15">
      <c r="E6622"/>
      <c r="F6622"/>
      <c r="G6622"/>
    </row>
    <row r="6623" spans="5:7" x14ac:dyDescent="0.15">
      <c r="E6623"/>
      <c r="F6623"/>
      <c r="G6623"/>
    </row>
    <row r="6624" spans="5:7" x14ac:dyDescent="0.15">
      <c r="E6624"/>
      <c r="F6624"/>
      <c r="G6624"/>
    </row>
    <row r="6625" spans="5:7" x14ac:dyDescent="0.15">
      <c r="E6625"/>
      <c r="F6625"/>
      <c r="G6625"/>
    </row>
    <row r="6626" spans="5:7" x14ac:dyDescent="0.15">
      <c r="E6626"/>
      <c r="F6626"/>
      <c r="G6626"/>
    </row>
    <row r="6627" spans="5:7" x14ac:dyDescent="0.15">
      <c r="E6627"/>
      <c r="F6627"/>
      <c r="G6627"/>
    </row>
    <row r="6628" spans="5:7" x14ac:dyDescent="0.15">
      <c r="E6628"/>
      <c r="F6628"/>
      <c r="G6628"/>
    </row>
    <row r="6629" spans="5:7" x14ac:dyDescent="0.15">
      <c r="E6629"/>
      <c r="F6629"/>
      <c r="G6629"/>
    </row>
    <row r="6630" spans="5:7" x14ac:dyDescent="0.15">
      <c r="E6630"/>
      <c r="F6630"/>
      <c r="G6630"/>
    </row>
    <row r="6631" spans="5:7" x14ac:dyDescent="0.15">
      <c r="E6631"/>
      <c r="F6631"/>
      <c r="G6631"/>
    </row>
    <row r="6632" spans="5:7" x14ac:dyDescent="0.15">
      <c r="E6632"/>
      <c r="F6632"/>
      <c r="G6632"/>
    </row>
    <row r="6633" spans="5:7" x14ac:dyDescent="0.15">
      <c r="E6633"/>
      <c r="F6633"/>
      <c r="G6633"/>
    </row>
    <row r="6634" spans="5:7" x14ac:dyDescent="0.15">
      <c r="E6634"/>
      <c r="F6634"/>
      <c r="G6634"/>
    </row>
    <row r="6635" spans="5:7" x14ac:dyDescent="0.15">
      <c r="E6635"/>
      <c r="F6635"/>
      <c r="G6635"/>
    </row>
    <row r="6636" spans="5:7" x14ac:dyDescent="0.15">
      <c r="E6636"/>
      <c r="F6636"/>
      <c r="G6636"/>
    </row>
    <row r="6637" spans="5:7" x14ac:dyDescent="0.15">
      <c r="E6637"/>
      <c r="F6637"/>
      <c r="G6637"/>
    </row>
    <row r="6638" spans="5:7" x14ac:dyDescent="0.15">
      <c r="E6638"/>
      <c r="F6638"/>
      <c r="G6638"/>
    </row>
    <row r="6639" spans="5:7" x14ac:dyDescent="0.15">
      <c r="E6639"/>
      <c r="F6639"/>
      <c r="G6639"/>
    </row>
    <row r="6640" spans="5:7" x14ac:dyDescent="0.15">
      <c r="E6640"/>
      <c r="F6640"/>
      <c r="G6640"/>
    </row>
    <row r="6641" spans="5:7" x14ac:dyDescent="0.15">
      <c r="E6641"/>
      <c r="F6641"/>
      <c r="G6641"/>
    </row>
    <row r="6642" spans="5:7" x14ac:dyDescent="0.15">
      <c r="E6642"/>
      <c r="F6642"/>
      <c r="G6642"/>
    </row>
    <row r="6643" spans="5:7" x14ac:dyDescent="0.15">
      <c r="E6643"/>
      <c r="F6643"/>
      <c r="G6643"/>
    </row>
    <row r="6644" spans="5:7" x14ac:dyDescent="0.15">
      <c r="E6644"/>
      <c r="F6644"/>
      <c r="G6644"/>
    </row>
    <row r="6645" spans="5:7" x14ac:dyDescent="0.15">
      <c r="E6645"/>
      <c r="F6645"/>
      <c r="G6645"/>
    </row>
    <row r="6646" spans="5:7" x14ac:dyDescent="0.15">
      <c r="E6646"/>
      <c r="F6646"/>
      <c r="G6646"/>
    </row>
    <row r="6647" spans="5:7" x14ac:dyDescent="0.15">
      <c r="E6647"/>
      <c r="F6647"/>
      <c r="G6647"/>
    </row>
    <row r="6648" spans="5:7" x14ac:dyDescent="0.15">
      <c r="E6648"/>
      <c r="F6648"/>
      <c r="G6648"/>
    </row>
    <row r="6649" spans="5:7" x14ac:dyDescent="0.15">
      <c r="E6649"/>
      <c r="F6649"/>
      <c r="G6649"/>
    </row>
    <row r="6650" spans="5:7" x14ac:dyDescent="0.15">
      <c r="E6650"/>
      <c r="F6650"/>
      <c r="G6650"/>
    </row>
    <row r="6651" spans="5:7" x14ac:dyDescent="0.15">
      <c r="E6651"/>
      <c r="F6651"/>
      <c r="G6651"/>
    </row>
    <row r="6652" spans="5:7" x14ac:dyDescent="0.15">
      <c r="E6652"/>
      <c r="F6652"/>
      <c r="G6652"/>
    </row>
    <row r="6653" spans="5:7" x14ac:dyDescent="0.15">
      <c r="E6653"/>
      <c r="F6653"/>
      <c r="G6653"/>
    </row>
    <row r="6654" spans="5:7" x14ac:dyDescent="0.15">
      <c r="E6654"/>
      <c r="F6654"/>
      <c r="G6654"/>
    </row>
    <row r="6655" spans="5:7" x14ac:dyDescent="0.15">
      <c r="E6655"/>
      <c r="F6655"/>
      <c r="G6655"/>
    </row>
    <row r="6656" spans="5:7" x14ac:dyDescent="0.15">
      <c r="E6656"/>
      <c r="F6656"/>
      <c r="G6656"/>
    </row>
    <row r="6657" spans="5:7" x14ac:dyDescent="0.15">
      <c r="E6657"/>
      <c r="F6657"/>
      <c r="G6657"/>
    </row>
    <row r="6658" spans="5:7" x14ac:dyDescent="0.15">
      <c r="E6658"/>
      <c r="F6658"/>
      <c r="G6658"/>
    </row>
    <row r="6659" spans="5:7" x14ac:dyDescent="0.15">
      <c r="E6659"/>
      <c r="F6659"/>
      <c r="G6659"/>
    </row>
    <row r="6660" spans="5:7" x14ac:dyDescent="0.15">
      <c r="E6660"/>
      <c r="F6660"/>
      <c r="G6660"/>
    </row>
    <row r="6661" spans="5:7" x14ac:dyDescent="0.15">
      <c r="E6661"/>
      <c r="F6661"/>
      <c r="G6661"/>
    </row>
    <row r="6662" spans="5:7" x14ac:dyDescent="0.15">
      <c r="E6662"/>
      <c r="F6662"/>
      <c r="G6662"/>
    </row>
    <row r="6663" spans="5:7" x14ac:dyDescent="0.15">
      <c r="E6663"/>
      <c r="F6663"/>
      <c r="G6663"/>
    </row>
    <row r="6664" spans="5:7" x14ac:dyDescent="0.15">
      <c r="E6664"/>
      <c r="F6664"/>
      <c r="G6664"/>
    </row>
    <row r="6665" spans="5:7" x14ac:dyDescent="0.15">
      <c r="E6665"/>
      <c r="F6665"/>
      <c r="G6665"/>
    </row>
    <row r="6666" spans="5:7" x14ac:dyDescent="0.15">
      <c r="E6666"/>
      <c r="F6666"/>
      <c r="G6666"/>
    </row>
    <row r="6667" spans="5:7" x14ac:dyDescent="0.15">
      <c r="E6667"/>
      <c r="F6667"/>
      <c r="G6667"/>
    </row>
    <row r="6668" spans="5:7" x14ac:dyDescent="0.15">
      <c r="E6668"/>
      <c r="F6668"/>
      <c r="G6668"/>
    </row>
    <row r="6669" spans="5:7" x14ac:dyDescent="0.15">
      <c r="E6669"/>
      <c r="F6669"/>
      <c r="G6669"/>
    </row>
    <row r="6670" spans="5:7" x14ac:dyDescent="0.15">
      <c r="E6670"/>
      <c r="F6670"/>
      <c r="G6670"/>
    </row>
    <row r="6671" spans="5:7" x14ac:dyDescent="0.15">
      <c r="E6671"/>
      <c r="F6671"/>
      <c r="G6671"/>
    </row>
    <row r="6672" spans="5:7" x14ac:dyDescent="0.15">
      <c r="E6672"/>
      <c r="F6672"/>
      <c r="G6672"/>
    </row>
    <row r="6673" spans="5:7" x14ac:dyDescent="0.15">
      <c r="E6673"/>
      <c r="F6673"/>
      <c r="G6673"/>
    </row>
    <row r="6674" spans="5:7" x14ac:dyDescent="0.15">
      <c r="E6674"/>
      <c r="F6674"/>
      <c r="G6674"/>
    </row>
    <row r="6675" spans="5:7" x14ac:dyDescent="0.15">
      <c r="E6675"/>
      <c r="F6675"/>
      <c r="G6675"/>
    </row>
    <row r="6676" spans="5:7" x14ac:dyDescent="0.15">
      <c r="E6676"/>
      <c r="F6676"/>
      <c r="G6676"/>
    </row>
    <row r="6677" spans="5:7" x14ac:dyDescent="0.15">
      <c r="E6677"/>
      <c r="F6677"/>
      <c r="G6677"/>
    </row>
    <row r="6678" spans="5:7" x14ac:dyDescent="0.15">
      <c r="E6678"/>
      <c r="F6678"/>
      <c r="G6678"/>
    </row>
    <row r="6679" spans="5:7" x14ac:dyDescent="0.15">
      <c r="E6679"/>
      <c r="F6679"/>
      <c r="G6679"/>
    </row>
    <row r="6680" spans="5:7" x14ac:dyDescent="0.15">
      <c r="E6680"/>
      <c r="F6680"/>
      <c r="G6680"/>
    </row>
    <row r="6681" spans="5:7" x14ac:dyDescent="0.15">
      <c r="E6681"/>
      <c r="F6681"/>
      <c r="G6681"/>
    </row>
    <row r="6682" spans="5:7" x14ac:dyDescent="0.15">
      <c r="E6682"/>
      <c r="F6682"/>
      <c r="G6682"/>
    </row>
    <row r="6683" spans="5:7" x14ac:dyDescent="0.15">
      <c r="E6683"/>
      <c r="F6683"/>
      <c r="G6683"/>
    </row>
    <row r="6684" spans="5:7" x14ac:dyDescent="0.15">
      <c r="E6684"/>
      <c r="F6684"/>
      <c r="G6684"/>
    </row>
    <row r="6685" spans="5:7" x14ac:dyDescent="0.15">
      <c r="E6685"/>
      <c r="F6685"/>
      <c r="G6685"/>
    </row>
    <row r="6686" spans="5:7" x14ac:dyDescent="0.15">
      <c r="E6686"/>
      <c r="F6686"/>
      <c r="G6686"/>
    </row>
    <row r="6687" spans="5:7" x14ac:dyDescent="0.15">
      <c r="E6687"/>
      <c r="F6687"/>
      <c r="G6687"/>
    </row>
    <row r="6688" spans="5:7" x14ac:dyDescent="0.15">
      <c r="E6688"/>
      <c r="F6688"/>
      <c r="G6688"/>
    </row>
    <row r="6689" spans="5:7" x14ac:dyDescent="0.15">
      <c r="E6689"/>
      <c r="F6689"/>
      <c r="G6689"/>
    </row>
    <row r="6690" spans="5:7" x14ac:dyDescent="0.15">
      <c r="E6690"/>
      <c r="F6690"/>
      <c r="G6690"/>
    </row>
    <row r="6691" spans="5:7" x14ac:dyDescent="0.15">
      <c r="E6691"/>
      <c r="F6691"/>
      <c r="G6691"/>
    </row>
    <row r="6692" spans="5:7" x14ac:dyDescent="0.15">
      <c r="E6692"/>
      <c r="F6692"/>
      <c r="G6692"/>
    </row>
    <row r="6693" spans="5:7" x14ac:dyDescent="0.15">
      <c r="E6693"/>
      <c r="F6693"/>
      <c r="G6693"/>
    </row>
    <row r="6694" spans="5:7" x14ac:dyDescent="0.15">
      <c r="E6694"/>
      <c r="F6694"/>
      <c r="G6694"/>
    </row>
    <row r="6695" spans="5:7" x14ac:dyDescent="0.15">
      <c r="E6695"/>
      <c r="F6695"/>
      <c r="G6695"/>
    </row>
    <row r="6696" spans="5:7" x14ac:dyDescent="0.15">
      <c r="E6696"/>
      <c r="F6696"/>
      <c r="G6696"/>
    </row>
    <row r="6697" spans="5:7" x14ac:dyDescent="0.15">
      <c r="E6697"/>
      <c r="F6697"/>
      <c r="G6697"/>
    </row>
    <row r="6698" spans="5:7" x14ac:dyDescent="0.15">
      <c r="E6698"/>
      <c r="F6698"/>
      <c r="G6698"/>
    </row>
    <row r="6699" spans="5:7" x14ac:dyDescent="0.15">
      <c r="E6699"/>
      <c r="F6699"/>
      <c r="G6699"/>
    </row>
    <row r="6700" spans="5:7" x14ac:dyDescent="0.15">
      <c r="E6700"/>
      <c r="F6700"/>
      <c r="G6700"/>
    </row>
    <row r="6701" spans="5:7" x14ac:dyDescent="0.15">
      <c r="E6701"/>
      <c r="F6701"/>
      <c r="G6701"/>
    </row>
    <row r="6702" spans="5:7" x14ac:dyDescent="0.15">
      <c r="E6702"/>
      <c r="F6702"/>
      <c r="G6702"/>
    </row>
    <row r="6703" spans="5:7" x14ac:dyDescent="0.15">
      <c r="E6703"/>
      <c r="F6703"/>
      <c r="G6703"/>
    </row>
    <row r="6704" spans="5:7" x14ac:dyDescent="0.15">
      <c r="E6704"/>
      <c r="F6704"/>
      <c r="G6704"/>
    </row>
    <row r="6705" spans="5:7" x14ac:dyDescent="0.15">
      <c r="E6705"/>
      <c r="F6705"/>
      <c r="G6705"/>
    </row>
    <row r="6706" spans="5:7" x14ac:dyDescent="0.15">
      <c r="E6706"/>
      <c r="F6706"/>
      <c r="G6706"/>
    </row>
    <row r="6707" spans="5:7" x14ac:dyDescent="0.15">
      <c r="E6707"/>
      <c r="F6707"/>
      <c r="G6707"/>
    </row>
    <row r="6708" spans="5:7" x14ac:dyDescent="0.15">
      <c r="E6708"/>
      <c r="F6708"/>
      <c r="G6708"/>
    </row>
    <row r="6709" spans="5:7" x14ac:dyDescent="0.15">
      <c r="E6709"/>
      <c r="F6709"/>
      <c r="G6709"/>
    </row>
    <row r="6710" spans="5:7" x14ac:dyDescent="0.15">
      <c r="E6710"/>
      <c r="F6710"/>
      <c r="G6710"/>
    </row>
    <row r="6711" spans="5:7" x14ac:dyDescent="0.15">
      <c r="E6711"/>
      <c r="F6711"/>
      <c r="G6711"/>
    </row>
    <row r="6712" spans="5:7" x14ac:dyDescent="0.15">
      <c r="E6712"/>
      <c r="F6712"/>
      <c r="G6712"/>
    </row>
    <row r="6713" spans="5:7" x14ac:dyDescent="0.15">
      <c r="E6713"/>
      <c r="F6713"/>
      <c r="G6713"/>
    </row>
    <row r="6714" spans="5:7" x14ac:dyDescent="0.15">
      <c r="E6714"/>
      <c r="F6714"/>
      <c r="G6714"/>
    </row>
    <row r="6715" spans="5:7" x14ac:dyDescent="0.15">
      <c r="E6715"/>
      <c r="F6715"/>
      <c r="G6715"/>
    </row>
    <row r="6716" spans="5:7" x14ac:dyDescent="0.15">
      <c r="E6716"/>
      <c r="F6716"/>
      <c r="G6716"/>
    </row>
    <row r="6717" spans="5:7" x14ac:dyDescent="0.15">
      <c r="E6717"/>
      <c r="F6717"/>
      <c r="G6717"/>
    </row>
    <row r="6718" spans="5:7" x14ac:dyDescent="0.15">
      <c r="E6718"/>
      <c r="F6718"/>
      <c r="G6718"/>
    </row>
    <row r="6719" spans="5:7" x14ac:dyDescent="0.15">
      <c r="E6719"/>
      <c r="F6719"/>
      <c r="G6719"/>
    </row>
    <row r="6720" spans="5:7" x14ac:dyDescent="0.15">
      <c r="E6720"/>
      <c r="F6720"/>
      <c r="G6720"/>
    </row>
    <row r="6721" spans="5:7" x14ac:dyDescent="0.15">
      <c r="E6721"/>
      <c r="F6721"/>
      <c r="G6721"/>
    </row>
    <row r="6722" spans="5:7" x14ac:dyDescent="0.15">
      <c r="E6722"/>
      <c r="F6722"/>
      <c r="G6722"/>
    </row>
    <row r="6723" spans="5:7" x14ac:dyDescent="0.15">
      <c r="E6723"/>
      <c r="F6723"/>
      <c r="G6723"/>
    </row>
    <row r="6724" spans="5:7" x14ac:dyDescent="0.15">
      <c r="E6724"/>
      <c r="F6724"/>
      <c r="G6724"/>
    </row>
    <row r="6725" spans="5:7" x14ac:dyDescent="0.15">
      <c r="E6725"/>
      <c r="F6725"/>
      <c r="G6725"/>
    </row>
    <row r="6726" spans="5:7" x14ac:dyDescent="0.15">
      <c r="E6726"/>
      <c r="F6726"/>
      <c r="G6726"/>
    </row>
    <row r="6727" spans="5:7" x14ac:dyDescent="0.15">
      <c r="E6727"/>
      <c r="F6727"/>
      <c r="G6727"/>
    </row>
    <row r="6728" spans="5:7" x14ac:dyDescent="0.15">
      <c r="E6728"/>
      <c r="F6728"/>
      <c r="G6728"/>
    </row>
    <row r="6729" spans="5:7" x14ac:dyDescent="0.15">
      <c r="E6729"/>
      <c r="F6729"/>
      <c r="G6729"/>
    </row>
    <row r="6730" spans="5:7" x14ac:dyDescent="0.15">
      <c r="E6730"/>
      <c r="F6730"/>
      <c r="G6730"/>
    </row>
    <row r="6731" spans="5:7" x14ac:dyDescent="0.15">
      <c r="E6731"/>
      <c r="F6731"/>
      <c r="G6731"/>
    </row>
    <row r="6732" spans="5:7" x14ac:dyDescent="0.15">
      <c r="E6732"/>
      <c r="F6732"/>
      <c r="G6732"/>
    </row>
    <row r="6733" spans="5:7" x14ac:dyDescent="0.15">
      <c r="E6733"/>
      <c r="F6733"/>
      <c r="G6733"/>
    </row>
    <row r="6734" spans="5:7" x14ac:dyDescent="0.15">
      <c r="E6734"/>
      <c r="F6734"/>
      <c r="G6734"/>
    </row>
    <row r="6735" spans="5:7" x14ac:dyDescent="0.15">
      <c r="E6735"/>
      <c r="F6735"/>
      <c r="G6735"/>
    </row>
    <row r="6736" spans="5:7" x14ac:dyDescent="0.15">
      <c r="E6736"/>
      <c r="F6736"/>
      <c r="G6736"/>
    </row>
    <row r="6737" spans="5:7" x14ac:dyDescent="0.15">
      <c r="E6737"/>
      <c r="F6737"/>
      <c r="G6737"/>
    </row>
    <row r="6738" spans="5:7" x14ac:dyDescent="0.15">
      <c r="E6738"/>
      <c r="F6738"/>
      <c r="G6738"/>
    </row>
    <row r="6739" spans="5:7" x14ac:dyDescent="0.15">
      <c r="E6739"/>
      <c r="F6739"/>
      <c r="G6739"/>
    </row>
    <row r="6740" spans="5:7" x14ac:dyDescent="0.15">
      <c r="E6740"/>
      <c r="F6740"/>
      <c r="G6740"/>
    </row>
    <row r="6741" spans="5:7" x14ac:dyDescent="0.15">
      <c r="E6741"/>
      <c r="F6741"/>
      <c r="G6741"/>
    </row>
    <row r="6742" spans="5:7" x14ac:dyDescent="0.15">
      <c r="E6742"/>
      <c r="F6742"/>
      <c r="G6742"/>
    </row>
    <row r="6743" spans="5:7" x14ac:dyDescent="0.15">
      <c r="E6743"/>
      <c r="F6743"/>
      <c r="G6743"/>
    </row>
    <row r="6744" spans="5:7" x14ac:dyDescent="0.15">
      <c r="E6744"/>
      <c r="F6744"/>
      <c r="G6744"/>
    </row>
    <row r="6745" spans="5:7" x14ac:dyDescent="0.15">
      <c r="E6745"/>
      <c r="F6745"/>
      <c r="G6745"/>
    </row>
    <row r="6746" spans="5:7" x14ac:dyDescent="0.15">
      <c r="E6746"/>
      <c r="F6746"/>
      <c r="G6746"/>
    </row>
    <row r="6747" spans="5:7" x14ac:dyDescent="0.15">
      <c r="E6747"/>
      <c r="F6747"/>
      <c r="G6747"/>
    </row>
    <row r="6748" spans="5:7" x14ac:dyDescent="0.15">
      <c r="E6748"/>
      <c r="F6748"/>
      <c r="G6748"/>
    </row>
    <row r="6749" spans="5:7" x14ac:dyDescent="0.15">
      <c r="E6749"/>
      <c r="F6749"/>
      <c r="G6749"/>
    </row>
    <row r="6750" spans="5:7" x14ac:dyDescent="0.15">
      <c r="E6750"/>
      <c r="F6750"/>
      <c r="G6750"/>
    </row>
    <row r="6751" spans="5:7" x14ac:dyDescent="0.15">
      <c r="E6751"/>
      <c r="F6751"/>
      <c r="G6751"/>
    </row>
    <row r="6752" spans="5:7" x14ac:dyDescent="0.15">
      <c r="E6752"/>
      <c r="F6752"/>
      <c r="G6752"/>
    </row>
    <row r="6753" spans="5:7" x14ac:dyDescent="0.15">
      <c r="E6753"/>
      <c r="F6753"/>
      <c r="G6753"/>
    </row>
    <row r="6754" spans="5:7" x14ac:dyDescent="0.15">
      <c r="E6754"/>
      <c r="F6754"/>
      <c r="G6754"/>
    </row>
    <row r="6755" spans="5:7" x14ac:dyDescent="0.15">
      <c r="E6755"/>
      <c r="F6755"/>
      <c r="G6755"/>
    </row>
    <row r="6756" spans="5:7" x14ac:dyDescent="0.15">
      <c r="E6756"/>
      <c r="F6756"/>
      <c r="G6756"/>
    </row>
    <row r="6757" spans="5:7" x14ac:dyDescent="0.15">
      <c r="E6757"/>
      <c r="F6757"/>
      <c r="G6757"/>
    </row>
    <row r="6758" spans="5:7" x14ac:dyDescent="0.15">
      <c r="E6758"/>
      <c r="F6758"/>
      <c r="G6758"/>
    </row>
    <row r="6759" spans="5:7" x14ac:dyDescent="0.15">
      <c r="E6759"/>
      <c r="F6759"/>
      <c r="G6759"/>
    </row>
    <row r="6760" spans="5:7" x14ac:dyDescent="0.15">
      <c r="E6760"/>
      <c r="F6760"/>
      <c r="G6760"/>
    </row>
    <row r="6761" spans="5:7" x14ac:dyDescent="0.15">
      <c r="E6761"/>
      <c r="F6761"/>
      <c r="G6761"/>
    </row>
    <row r="6762" spans="5:7" x14ac:dyDescent="0.15">
      <c r="E6762"/>
      <c r="F6762"/>
      <c r="G6762"/>
    </row>
    <row r="6763" spans="5:7" x14ac:dyDescent="0.15">
      <c r="E6763"/>
      <c r="F6763"/>
      <c r="G6763"/>
    </row>
    <row r="6764" spans="5:7" x14ac:dyDescent="0.15">
      <c r="E6764"/>
      <c r="F6764"/>
      <c r="G6764"/>
    </row>
    <row r="6765" spans="5:7" x14ac:dyDescent="0.15">
      <c r="E6765"/>
      <c r="F6765"/>
      <c r="G6765"/>
    </row>
    <row r="6766" spans="5:7" x14ac:dyDescent="0.15">
      <c r="E6766"/>
      <c r="F6766"/>
      <c r="G6766"/>
    </row>
    <row r="6767" spans="5:7" x14ac:dyDescent="0.15">
      <c r="E6767"/>
      <c r="F6767"/>
      <c r="G6767"/>
    </row>
    <row r="6768" spans="5:7" x14ac:dyDescent="0.15">
      <c r="E6768"/>
      <c r="F6768"/>
      <c r="G6768"/>
    </row>
    <row r="6769" spans="5:7" x14ac:dyDescent="0.15">
      <c r="E6769"/>
      <c r="F6769"/>
      <c r="G6769"/>
    </row>
    <row r="6770" spans="5:7" x14ac:dyDescent="0.15">
      <c r="E6770"/>
      <c r="F6770"/>
      <c r="G6770"/>
    </row>
    <row r="6771" spans="5:7" x14ac:dyDescent="0.15">
      <c r="E6771"/>
      <c r="F6771"/>
      <c r="G6771"/>
    </row>
    <row r="6772" spans="5:7" x14ac:dyDescent="0.15">
      <c r="E6772"/>
      <c r="F6772"/>
      <c r="G6772"/>
    </row>
    <row r="6773" spans="5:7" x14ac:dyDescent="0.15">
      <c r="E6773"/>
      <c r="F6773"/>
      <c r="G6773"/>
    </row>
    <row r="6774" spans="5:7" x14ac:dyDescent="0.15">
      <c r="E6774"/>
      <c r="F6774"/>
      <c r="G6774"/>
    </row>
    <row r="6775" spans="5:7" x14ac:dyDescent="0.15">
      <c r="E6775"/>
      <c r="F6775"/>
      <c r="G6775"/>
    </row>
    <row r="6776" spans="5:7" x14ac:dyDescent="0.15">
      <c r="E6776"/>
      <c r="F6776"/>
      <c r="G6776"/>
    </row>
    <row r="6777" spans="5:7" x14ac:dyDescent="0.15">
      <c r="E6777"/>
      <c r="F6777"/>
      <c r="G6777"/>
    </row>
    <row r="6778" spans="5:7" x14ac:dyDescent="0.15">
      <c r="E6778"/>
      <c r="F6778"/>
      <c r="G6778"/>
    </row>
    <row r="6779" spans="5:7" x14ac:dyDescent="0.15">
      <c r="E6779"/>
      <c r="F6779"/>
      <c r="G6779"/>
    </row>
    <row r="6780" spans="5:7" x14ac:dyDescent="0.15">
      <c r="E6780"/>
      <c r="F6780"/>
      <c r="G6780"/>
    </row>
    <row r="6781" spans="5:7" x14ac:dyDescent="0.15">
      <c r="E6781"/>
      <c r="F6781"/>
      <c r="G6781"/>
    </row>
    <row r="6782" spans="5:7" x14ac:dyDescent="0.15">
      <c r="E6782"/>
      <c r="F6782"/>
      <c r="G6782"/>
    </row>
    <row r="6783" spans="5:7" x14ac:dyDescent="0.15">
      <c r="E6783"/>
      <c r="F6783"/>
      <c r="G6783"/>
    </row>
    <row r="6784" spans="5:7" x14ac:dyDescent="0.15">
      <c r="E6784"/>
      <c r="F6784"/>
      <c r="G6784"/>
    </row>
    <row r="6785" spans="5:7" x14ac:dyDescent="0.15">
      <c r="E6785"/>
      <c r="F6785"/>
      <c r="G6785"/>
    </row>
    <row r="6786" spans="5:7" x14ac:dyDescent="0.15">
      <c r="E6786"/>
      <c r="F6786"/>
      <c r="G6786"/>
    </row>
    <row r="6787" spans="5:7" x14ac:dyDescent="0.15">
      <c r="E6787"/>
      <c r="F6787"/>
      <c r="G6787"/>
    </row>
    <row r="6788" spans="5:7" x14ac:dyDescent="0.15">
      <c r="E6788"/>
      <c r="F6788"/>
      <c r="G6788"/>
    </row>
    <row r="6789" spans="5:7" x14ac:dyDescent="0.15">
      <c r="E6789"/>
      <c r="F6789"/>
      <c r="G6789"/>
    </row>
    <row r="6790" spans="5:7" x14ac:dyDescent="0.15">
      <c r="E6790"/>
      <c r="F6790"/>
      <c r="G6790"/>
    </row>
    <row r="6791" spans="5:7" x14ac:dyDescent="0.15">
      <c r="E6791"/>
      <c r="F6791"/>
      <c r="G6791"/>
    </row>
    <row r="6792" spans="5:7" x14ac:dyDescent="0.15">
      <c r="E6792"/>
      <c r="F6792"/>
      <c r="G6792"/>
    </row>
    <row r="6793" spans="5:7" x14ac:dyDescent="0.15">
      <c r="E6793"/>
      <c r="F6793"/>
      <c r="G6793"/>
    </row>
    <row r="6794" spans="5:7" x14ac:dyDescent="0.15">
      <c r="E6794"/>
      <c r="F6794"/>
      <c r="G6794"/>
    </row>
    <row r="6795" spans="5:7" x14ac:dyDescent="0.15">
      <c r="E6795"/>
      <c r="F6795"/>
      <c r="G6795"/>
    </row>
    <row r="6796" spans="5:7" x14ac:dyDescent="0.15">
      <c r="E6796"/>
      <c r="F6796"/>
      <c r="G6796"/>
    </row>
    <row r="6797" spans="5:7" x14ac:dyDescent="0.15">
      <c r="E6797"/>
      <c r="F6797"/>
      <c r="G6797"/>
    </row>
    <row r="6798" spans="5:7" x14ac:dyDescent="0.15">
      <c r="E6798"/>
      <c r="F6798"/>
      <c r="G6798"/>
    </row>
    <row r="6799" spans="5:7" x14ac:dyDescent="0.15">
      <c r="E6799"/>
      <c r="F6799"/>
      <c r="G6799"/>
    </row>
    <row r="6800" spans="5:7" x14ac:dyDescent="0.15">
      <c r="E6800"/>
      <c r="F6800"/>
      <c r="G6800"/>
    </row>
    <row r="6801" spans="5:7" x14ac:dyDescent="0.15">
      <c r="E6801"/>
      <c r="F6801"/>
      <c r="G6801"/>
    </row>
    <row r="6802" spans="5:7" x14ac:dyDescent="0.15">
      <c r="E6802"/>
      <c r="F6802"/>
      <c r="G6802"/>
    </row>
    <row r="6803" spans="5:7" x14ac:dyDescent="0.15">
      <c r="E6803"/>
      <c r="F6803"/>
      <c r="G6803"/>
    </row>
    <row r="6804" spans="5:7" x14ac:dyDescent="0.15">
      <c r="E6804"/>
      <c r="F6804"/>
      <c r="G6804"/>
    </row>
    <row r="6805" spans="5:7" x14ac:dyDescent="0.15">
      <c r="E6805"/>
      <c r="F6805"/>
      <c r="G6805"/>
    </row>
    <row r="6806" spans="5:7" x14ac:dyDescent="0.15">
      <c r="E6806"/>
      <c r="F6806"/>
      <c r="G6806"/>
    </row>
    <row r="6807" spans="5:7" x14ac:dyDescent="0.15">
      <c r="E6807"/>
      <c r="F6807"/>
      <c r="G6807"/>
    </row>
    <row r="6808" spans="5:7" x14ac:dyDescent="0.15">
      <c r="E6808"/>
      <c r="F6808"/>
      <c r="G6808"/>
    </row>
    <row r="6809" spans="5:7" x14ac:dyDescent="0.15">
      <c r="E6809"/>
      <c r="F6809"/>
      <c r="G6809"/>
    </row>
    <row r="6810" spans="5:7" x14ac:dyDescent="0.15">
      <c r="E6810"/>
      <c r="F6810"/>
      <c r="G6810"/>
    </row>
    <row r="6811" spans="5:7" x14ac:dyDescent="0.15">
      <c r="E6811"/>
      <c r="F6811"/>
      <c r="G6811"/>
    </row>
    <row r="6812" spans="5:7" x14ac:dyDescent="0.15">
      <c r="E6812"/>
      <c r="F6812"/>
      <c r="G6812"/>
    </row>
    <row r="6813" spans="5:7" x14ac:dyDescent="0.15">
      <c r="E6813"/>
      <c r="F6813"/>
      <c r="G6813"/>
    </row>
    <row r="6814" spans="5:7" x14ac:dyDescent="0.15">
      <c r="E6814"/>
      <c r="F6814"/>
      <c r="G6814"/>
    </row>
    <row r="6815" spans="5:7" x14ac:dyDescent="0.15">
      <c r="E6815"/>
      <c r="F6815"/>
      <c r="G6815"/>
    </row>
    <row r="6816" spans="5:7" x14ac:dyDescent="0.15">
      <c r="E6816"/>
      <c r="F6816"/>
      <c r="G6816"/>
    </row>
    <row r="6817" spans="5:7" x14ac:dyDescent="0.15">
      <c r="E6817"/>
      <c r="F6817"/>
      <c r="G6817"/>
    </row>
    <row r="6818" spans="5:7" x14ac:dyDescent="0.15">
      <c r="E6818"/>
      <c r="F6818"/>
      <c r="G6818"/>
    </row>
    <row r="6819" spans="5:7" x14ac:dyDescent="0.15">
      <c r="E6819"/>
      <c r="F6819"/>
      <c r="G6819"/>
    </row>
    <row r="6820" spans="5:7" x14ac:dyDescent="0.15">
      <c r="E6820"/>
      <c r="F6820"/>
      <c r="G6820"/>
    </row>
    <row r="6821" spans="5:7" x14ac:dyDescent="0.15">
      <c r="E6821"/>
      <c r="F6821"/>
      <c r="G6821"/>
    </row>
    <row r="6822" spans="5:7" x14ac:dyDescent="0.15">
      <c r="E6822"/>
      <c r="F6822"/>
      <c r="G6822"/>
    </row>
    <row r="6823" spans="5:7" x14ac:dyDescent="0.15">
      <c r="E6823"/>
      <c r="F6823"/>
      <c r="G6823"/>
    </row>
    <row r="6824" spans="5:7" x14ac:dyDescent="0.15">
      <c r="E6824"/>
      <c r="F6824"/>
      <c r="G6824"/>
    </row>
    <row r="6825" spans="5:7" x14ac:dyDescent="0.15">
      <c r="E6825"/>
      <c r="F6825"/>
      <c r="G6825"/>
    </row>
    <row r="6826" spans="5:7" x14ac:dyDescent="0.15">
      <c r="E6826"/>
      <c r="F6826"/>
      <c r="G6826"/>
    </row>
    <row r="6827" spans="5:7" x14ac:dyDescent="0.15">
      <c r="E6827"/>
      <c r="F6827"/>
      <c r="G6827"/>
    </row>
    <row r="6828" spans="5:7" x14ac:dyDescent="0.15">
      <c r="E6828"/>
      <c r="F6828"/>
      <c r="G6828"/>
    </row>
    <row r="6829" spans="5:7" x14ac:dyDescent="0.15">
      <c r="E6829"/>
      <c r="F6829"/>
      <c r="G6829"/>
    </row>
    <row r="6830" spans="5:7" x14ac:dyDescent="0.15">
      <c r="E6830"/>
      <c r="F6830"/>
      <c r="G6830"/>
    </row>
    <row r="6831" spans="5:7" x14ac:dyDescent="0.15">
      <c r="E6831"/>
      <c r="F6831"/>
      <c r="G6831"/>
    </row>
    <row r="6832" spans="5:7" x14ac:dyDescent="0.15">
      <c r="E6832"/>
      <c r="F6832"/>
      <c r="G6832"/>
    </row>
    <row r="6833" spans="5:7" x14ac:dyDescent="0.15">
      <c r="E6833"/>
      <c r="F6833"/>
      <c r="G6833"/>
    </row>
    <row r="6834" spans="5:7" x14ac:dyDescent="0.15">
      <c r="E6834"/>
      <c r="F6834"/>
      <c r="G6834"/>
    </row>
    <row r="6835" spans="5:7" x14ac:dyDescent="0.15">
      <c r="E6835"/>
      <c r="F6835"/>
      <c r="G6835"/>
    </row>
    <row r="6836" spans="5:7" x14ac:dyDescent="0.15">
      <c r="E6836"/>
      <c r="F6836"/>
      <c r="G6836"/>
    </row>
    <row r="6837" spans="5:7" x14ac:dyDescent="0.15">
      <c r="E6837"/>
      <c r="F6837"/>
      <c r="G6837"/>
    </row>
    <row r="6838" spans="5:7" x14ac:dyDescent="0.15">
      <c r="E6838"/>
      <c r="F6838"/>
      <c r="G6838"/>
    </row>
    <row r="6839" spans="5:7" x14ac:dyDescent="0.15">
      <c r="E6839"/>
      <c r="F6839"/>
      <c r="G6839"/>
    </row>
    <row r="6840" spans="5:7" x14ac:dyDescent="0.15">
      <c r="E6840"/>
      <c r="F6840"/>
      <c r="G6840"/>
    </row>
    <row r="6841" spans="5:7" x14ac:dyDescent="0.15">
      <c r="E6841"/>
      <c r="F6841"/>
      <c r="G6841"/>
    </row>
    <row r="6842" spans="5:7" x14ac:dyDescent="0.15">
      <c r="E6842"/>
      <c r="F6842"/>
      <c r="G6842"/>
    </row>
    <row r="6843" spans="5:7" x14ac:dyDescent="0.15">
      <c r="E6843"/>
      <c r="F6843"/>
      <c r="G6843"/>
    </row>
    <row r="6844" spans="5:7" x14ac:dyDescent="0.15">
      <c r="E6844"/>
      <c r="F6844"/>
      <c r="G6844"/>
    </row>
    <row r="6845" spans="5:7" x14ac:dyDescent="0.15">
      <c r="E6845"/>
      <c r="F6845"/>
      <c r="G6845"/>
    </row>
    <row r="6846" spans="5:7" x14ac:dyDescent="0.15">
      <c r="E6846"/>
      <c r="F6846"/>
      <c r="G6846"/>
    </row>
    <row r="6847" spans="5:7" x14ac:dyDescent="0.15">
      <c r="E6847"/>
      <c r="F6847"/>
      <c r="G6847"/>
    </row>
    <row r="6848" spans="5:7" x14ac:dyDescent="0.15">
      <c r="E6848"/>
      <c r="F6848"/>
      <c r="G6848"/>
    </row>
    <row r="6849" spans="5:7" x14ac:dyDescent="0.15">
      <c r="E6849"/>
      <c r="F6849"/>
      <c r="G6849"/>
    </row>
    <row r="6850" spans="5:7" x14ac:dyDescent="0.15">
      <c r="E6850"/>
      <c r="F6850"/>
      <c r="G6850"/>
    </row>
    <row r="6851" spans="5:7" x14ac:dyDescent="0.15">
      <c r="E6851"/>
      <c r="F6851"/>
      <c r="G6851"/>
    </row>
    <row r="6852" spans="5:7" x14ac:dyDescent="0.15">
      <c r="E6852"/>
      <c r="F6852"/>
      <c r="G6852"/>
    </row>
    <row r="6853" spans="5:7" x14ac:dyDescent="0.15">
      <c r="E6853"/>
      <c r="F6853"/>
      <c r="G6853"/>
    </row>
    <row r="6854" spans="5:7" x14ac:dyDescent="0.15">
      <c r="E6854"/>
      <c r="F6854"/>
      <c r="G6854"/>
    </row>
    <row r="6855" spans="5:7" x14ac:dyDescent="0.15">
      <c r="E6855"/>
      <c r="F6855"/>
      <c r="G6855"/>
    </row>
    <row r="6856" spans="5:7" x14ac:dyDescent="0.15">
      <c r="E6856"/>
      <c r="F6856"/>
      <c r="G6856"/>
    </row>
    <row r="6857" spans="5:7" x14ac:dyDescent="0.15">
      <c r="E6857"/>
      <c r="F6857"/>
      <c r="G6857"/>
    </row>
    <row r="6858" spans="5:7" x14ac:dyDescent="0.15">
      <c r="E6858"/>
      <c r="F6858"/>
      <c r="G6858"/>
    </row>
    <row r="6859" spans="5:7" x14ac:dyDescent="0.15">
      <c r="E6859"/>
      <c r="F6859"/>
      <c r="G6859"/>
    </row>
    <row r="6860" spans="5:7" x14ac:dyDescent="0.15">
      <c r="E6860"/>
      <c r="F6860"/>
      <c r="G6860"/>
    </row>
    <row r="6861" spans="5:7" x14ac:dyDescent="0.15">
      <c r="E6861"/>
      <c r="F6861"/>
      <c r="G6861"/>
    </row>
    <row r="6862" spans="5:7" x14ac:dyDescent="0.15">
      <c r="E6862"/>
      <c r="F6862"/>
      <c r="G6862"/>
    </row>
    <row r="6863" spans="5:7" x14ac:dyDescent="0.15">
      <c r="E6863"/>
      <c r="F6863"/>
      <c r="G6863"/>
    </row>
    <row r="6864" spans="5:7" x14ac:dyDescent="0.15">
      <c r="E6864"/>
      <c r="F6864"/>
      <c r="G6864"/>
    </row>
    <row r="6865" spans="5:7" x14ac:dyDescent="0.15">
      <c r="E6865"/>
      <c r="F6865"/>
      <c r="G6865"/>
    </row>
    <row r="6866" spans="5:7" x14ac:dyDescent="0.15">
      <c r="E6866"/>
      <c r="F6866"/>
      <c r="G6866"/>
    </row>
    <row r="6867" spans="5:7" x14ac:dyDescent="0.15">
      <c r="E6867"/>
      <c r="F6867"/>
      <c r="G6867"/>
    </row>
    <row r="6868" spans="5:7" x14ac:dyDescent="0.15">
      <c r="E6868"/>
      <c r="F6868"/>
      <c r="G6868"/>
    </row>
    <row r="6869" spans="5:7" x14ac:dyDescent="0.15">
      <c r="E6869"/>
      <c r="F6869"/>
      <c r="G6869"/>
    </row>
    <row r="6870" spans="5:7" x14ac:dyDescent="0.15">
      <c r="E6870"/>
      <c r="F6870"/>
      <c r="G6870"/>
    </row>
    <row r="6871" spans="5:7" x14ac:dyDescent="0.15">
      <c r="E6871"/>
      <c r="F6871"/>
      <c r="G6871"/>
    </row>
    <row r="6872" spans="5:7" x14ac:dyDescent="0.15">
      <c r="E6872"/>
      <c r="F6872"/>
      <c r="G6872"/>
    </row>
    <row r="6873" spans="5:7" x14ac:dyDescent="0.15">
      <c r="E6873"/>
      <c r="F6873"/>
      <c r="G6873"/>
    </row>
    <row r="6874" spans="5:7" x14ac:dyDescent="0.15">
      <c r="E6874"/>
      <c r="F6874"/>
      <c r="G6874"/>
    </row>
    <row r="6875" spans="5:7" x14ac:dyDescent="0.15">
      <c r="E6875"/>
      <c r="F6875"/>
      <c r="G6875"/>
    </row>
    <row r="6876" spans="5:7" x14ac:dyDescent="0.15">
      <c r="E6876"/>
      <c r="F6876"/>
      <c r="G6876"/>
    </row>
    <row r="6877" spans="5:7" x14ac:dyDescent="0.15">
      <c r="E6877"/>
      <c r="F6877"/>
      <c r="G6877"/>
    </row>
    <row r="6878" spans="5:7" x14ac:dyDescent="0.15">
      <c r="E6878"/>
      <c r="F6878"/>
      <c r="G6878"/>
    </row>
    <row r="6879" spans="5:7" x14ac:dyDescent="0.15">
      <c r="E6879"/>
      <c r="F6879"/>
      <c r="G6879"/>
    </row>
    <row r="6880" spans="5:7" x14ac:dyDescent="0.15">
      <c r="E6880"/>
      <c r="F6880"/>
      <c r="G6880"/>
    </row>
    <row r="6881" spans="5:7" x14ac:dyDescent="0.15">
      <c r="E6881"/>
      <c r="F6881"/>
      <c r="G6881"/>
    </row>
    <row r="6882" spans="5:7" x14ac:dyDescent="0.15">
      <c r="E6882"/>
      <c r="F6882"/>
      <c r="G6882"/>
    </row>
    <row r="6883" spans="5:7" x14ac:dyDescent="0.15">
      <c r="E6883"/>
      <c r="F6883"/>
      <c r="G6883"/>
    </row>
    <row r="6884" spans="5:7" x14ac:dyDescent="0.15">
      <c r="E6884"/>
      <c r="F6884"/>
      <c r="G6884"/>
    </row>
    <row r="6885" spans="5:7" x14ac:dyDescent="0.15">
      <c r="E6885"/>
      <c r="F6885"/>
      <c r="G6885"/>
    </row>
    <row r="6886" spans="5:7" x14ac:dyDescent="0.15">
      <c r="E6886"/>
      <c r="F6886"/>
      <c r="G6886"/>
    </row>
    <row r="6887" spans="5:7" x14ac:dyDescent="0.15">
      <c r="E6887"/>
      <c r="F6887"/>
      <c r="G6887"/>
    </row>
    <row r="6888" spans="5:7" x14ac:dyDescent="0.15">
      <c r="E6888"/>
      <c r="F6888"/>
      <c r="G6888"/>
    </row>
    <row r="6889" spans="5:7" x14ac:dyDescent="0.15">
      <c r="E6889"/>
      <c r="F6889"/>
      <c r="G6889"/>
    </row>
    <row r="6890" spans="5:7" x14ac:dyDescent="0.15">
      <c r="E6890"/>
      <c r="F6890"/>
      <c r="G6890"/>
    </row>
    <row r="6891" spans="5:7" x14ac:dyDescent="0.15">
      <c r="E6891"/>
      <c r="F6891"/>
      <c r="G6891"/>
    </row>
    <row r="6892" spans="5:7" x14ac:dyDescent="0.15">
      <c r="E6892"/>
      <c r="F6892"/>
      <c r="G6892"/>
    </row>
    <row r="6893" spans="5:7" x14ac:dyDescent="0.15">
      <c r="E6893"/>
      <c r="F6893"/>
      <c r="G6893"/>
    </row>
    <row r="6894" spans="5:7" x14ac:dyDescent="0.15">
      <c r="E6894"/>
      <c r="F6894"/>
      <c r="G6894"/>
    </row>
    <row r="6895" spans="5:7" x14ac:dyDescent="0.15">
      <c r="E6895"/>
      <c r="F6895"/>
      <c r="G6895"/>
    </row>
    <row r="6896" spans="5:7" x14ac:dyDescent="0.15">
      <c r="E6896"/>
      <c r="F6896"/>
      <c r="G6896"/>
    </row>
    <row r="6897" spans="5:7" x14ac:dyDescent="0.15">
      <c r="E6897"/>
      <c r="F6897"/>
      <c r="G6897"/>
    </row>
    <row r="6898" spans="5:7" x14ac:dyDescent="0.15">
      <c r="E6898"/>
      <c r="F6898"/>
      <c r="G6898"/>
    </row>
    <row r="6899" spans="5:7" x14ac:dyDescent="0.15">
      <c r="E6899"/>
      <c r="F6899"/>
      <c r="G6899"/>
    </row>
    <row r="6900" spans="5:7" x14ac:dyDescent="0.15">
      <c r="E6900"/>
      <c r="F6900"/>
      <c r="G6900"/>
    </row>
    <row r="6901" spans="5:7" x14ac:dyDescent="0.15">
      <c r="E6901"/>
      <c r="F6901"/>
      <c r="G6901"/>
    </row>
    <row r="6902" spans="5:7" x14ac:dyDescent="0.15">
      <c r="E6902"/>
      <c r="F6902"/>
      <c r="G6902"/>
    </row>
    <row r="6903" spans="5:7" x14ac:dyDescent="0.15">
      <c r="E6903"/>
      <c r="F6903"/>
      <c r="G6903"/>
    </row>
    <row r="6904" spans="5:7" x14ac:dyDescent="0.15">
      <c r="E6904"/>
      <c r="F6904"/>
      <c r="G6904"/>
    </row>
    <row r="6905" spans="5:7" x14ac:dyDescent="0.15">
      <c r="E6905"/>
      <c r="F6905"/>
      <c r="G6905"/>
    </row>
    <row r="6906" spans="5:7" x14ac:dyDescent="0.15">
      <c r="E6906"/>
      <c r="F6906"/>
      <c r="G6906"/>
    </row>
    <row r="6907" spans="5:7" x14ac:dyDescent="0.15">
      <c r="E6907"/>
      <c r="F6907"/>
      <c r="G6907"/>
    </row>
    <row r="6908" spans="5:7" x14ac:dyDescent="0.15">
      <c r="E6908"/>
      <c r="F6908"/>
      <c r="G6908"/>
    </row>
    <row r="6909" spans="5:7" x14ac:dyDescent="0.15">
      <c r="E6909"/>
      <c r="F6909"/>
      <c r="G6909"/>
    </row>
    <row r="6910" spans="5:7" x14ac:dyDescent="0.15">
      <c r="E6910"/>
      <c r="F6910"/>
      <c r="G6910"/>
    </row>
    <row r="6911" spans="5:7" x14ac:dyDescent="0.15">
      <c r="E6911"/>
      <c r="F6911"/>
      <c r="G6911"/>
    </row>
    <row r="6912" spans="5:7" x14ac:dyDescent="0.15">
      <c r="E6912"/>
      <c r="F6912"/>
      <c r="G6912"/>
    </row>
    <row r="6913" spans="5:7" x14ac:dyDescent="0.15">
      <c r="E6913"/>
      <c r="F6913"/>
      <c r="G6913"/>
    </row>
    <row r="6914" spans="5:7" x14ac:dyDescent="0.15">
      <c r="E6914"/>
      <c r="F6914"/>
      <c r="G6914"/>
    </row>
    <row r="6915" spans="5:7" x14ac:dyDescent="0.15">
      <c r="E6915"/>
      <c r="F6915"/>
      <c r="G6915"/>
    </row>
    <row r="6916" spans="5:7" x14ac:dyDescent="0.15">
      <c r="E6916"/>
      <c r="F6916"/>
      <c r="G6916"/>
    </row>
    <row r="6917" spans="5:7" x14ac:dyDescent="0.15">
      <c r="E6917"/>
      <c r="F6917"/>
      <c r="G6917"/>
    </row>
    <row r="6918" spans="5:7" x14ac:dyDescent="0.15">
      <c r="E6918"/>
      <c r="F6918"/>
      <c r="G6918"/>
    </row>
    <row r="6919" spans="5:7" x14ac:dyDescent="0.15">
      <c r="E6919"/>
      <c r="F6919"/>
      <c r="G6919"/>
    </row>
    <row r="6920" spans="5:7" x14ac:dyDescent="0.15">
      <c r="E6920"/>
      <c r="F6920"/>
      <c r="G6920"/>
    </row>
    <row r="6921" spans="5:7" x14ac:dyDescent="0.15">
      <c r="E6921"/>
      <c r="F6921"/>
      <c r="G6921"/>
    </row>
    <row r="6922" spans="5:7" x14ac:dyDescent="0.15">
      <c r="E6922"/>
      <c r="F6922"/>
      <c r="G6922"/>
    </row>
    <row r="6923" spans="5:7" x14ac:dyDescent="0.15">
      <c r="E6923"/>
      <c r="F6923"/>
      <c r="G6923"/>
    </row>
    <row r="6924" spans="5:7" x14ac:dyDescent="0.15">
      <c r="E6924"/>
      <c r="F6924"/>
      <c r="G6924"/>
    </row>
    <row r="6925" spans="5:7" x14ac:dyDescent="0.15">
      <c r="E6925"/>
      <c r="F6925"/>
      <c r="G6925"/>
    </row>
    <row r="6926" spans="5:7" x14ac:dyDescent="0.15">
      <c r="E6926"/>
      <c r="F6926"/>
      <c r="G6926"/>
    </row>
    <row r="6927" spans="5:7" x14ac:dyDescent="0.15">
      <c r="E6927"/>
      <c r="F6927"/>
      <c r="G6927"/>
    </row>
    <row r="6928" spans="5:7" x14ac:dyDescent="0.15">
      <c r="E6928"/>
      <c r="F6928"/>
      <c r="G6928"/>
    </row>
    <row r="6929" spans="5:7" x14ac:dyDescent="0.15">
      <c r="E6929"/>
      <c r="F6929"/>
      <c r="G6929"/>
    </row>
    <row r="6930" spans="5:7" x14ac:dyDescent="0.15">
      <c r="E6930"/>
      <c r="F6930"/>
      <c r="G6930"/>
    </row>
    <row r="6931" spans="5:7" x14ac:dyDescent="0.15">
      <c r="E6931"/>
      <c r="F6931"/>
      <c r="G6931"/>
    </row>
    <row r="6932" spans="5:7" x14ac:dyDescent="0.15">
      <c r="E6932"/>
      <c r="F6932"/>
      <c r="G6932"/>
    </row>
    <row r="6933" spans="5:7" x14ac:dyDescent="0.15">
      <c r="E6933"/>
      <c r="F6933"/>
      <c r="G6933"/>
    </row>
    <row r="6934" spans="5:7" x14ac:dyDescent="0.15">
      <c r="E6934"/>
      <c r="F6934"/>
      <c r="G6934"/>
    </row>
    <row r="6935" spans="5:7" x14ac:dyDescent="0.15">
      <c r="E6935"/>
      <c r="F6935"/>
      <c r="G6935"/>
    </row>
    <row r="6936" spans="5:7" x14ac:dyDescent="0.15">
      <c r="E6936"/>
      <c r="F6936"/>
      <c r="G6936"/>
    </row>
    <row r="6937" spans="5:7" x14ac:dyDescent="0.15">
      <c r="E6937"/>
      <c r="F6937"/>
      <c r="G6937"/>
    </row>
    <row r="6938" spans="5:7" x14ac:dyDescent="0.15">
      <c r="E6938"/>
      <c r="F6938"/>
      <c r="G6938"/>
    </row>
    <row r="6939" spans="5:7" x14ac:dyDescent="0.15">
      <c r="E6939"/>
      <c r="F6939"/>
      <c r="G6939"/>
    </row>
    <row r="6940" spans="5:7" x14ac:dyDescent="0.15">
      <c r="E6940"/>
      <c r="F6940"/>
      <c r="G6940"/>
    </row>
    <row r="6941" spans="5:7" x14ac:dyDescent="0.15">
      <c r="E6941"/>
      <c r="F6941"/>
      <c r="G6941"/>
    </row>
    <row r="6942" spans="5:7" x14ac:dyDescent="0.15">
      <c r="E6942"/>
      <c r="F6942"/>
      <c r="G6942"/>
    </row>
    <row r="6943" spans="5:7" x14ac:dyDescent="0.15">
      <c r="E6943"/>
      <c r="F6943"/>
      <c r="G6943"/>
    </row>
    <row r="6944" spans="5:7" x14ac:dyDescent="0.15">
      <c r="E6944"/>
      <c r="F6944"/>
      <c r="G6944"/>
    </row>
    <row r="6945" spans="5:7" x14ac:dyDescent="0.15">
      <c r="E6945"/>
      <c r="F6945"/>
      <c r="G6945"/>
    </row>
    <row r="6946" spans="5:7" x14ac:dyDescent="0.15">
      <c r="E6946"/>
      <c r="F6946"/>
      <c r="G6946"/>
    </row>
    <row r="6947" spans="5:7" x14ac:dyDescent="0.15">
      <c r="E6947"/>
      <c r="F6947"/>
      <c r="G6947"/>
    </row>
    <row r="6948" spans="5:7" x14ac:dyDescent="0.15">
      <c r="E6948"/>
      <c r="F6948"/>
      <c r="G6948"/>
    </row>
    <row r="6949" spans="5:7" x14ac:dyDescent="0.15">
      <c r="E6949"/>
      <c r="F6949"/>
      <c r="G6949"/>
    </row>
    <row r="6950" spans="5:7" x14ac:dyDescent="0.15">
      <c r="E6950"/>
      <c r="F6950"/>
      <c r="G6950"/>
    </row>
    <row r="6951" spans="5:7" x14ac:dyDescent="0.15">
      <c r="E6951"/>
      <c r="F6951"/>
      <c r="G6951"/>
    </row>
    <row r="6952" spans="5:7" x14ac:dyDescent="0.15">
      <c r="E6952"/>
      <c r="F6952"/>
      <c r="G6952"/>
    </row>
    <row r="6953" spans="5:7" x14ac:dyDescent="0.15">
      <c r="E6953"/>
      <c r="F6953"/>
      <c r="G6953"/>
    </row>
    <row r="6954" spans="5:7" x14ac:dyDescent="0.15">
      <c r="E6954"/>
      <c r="F6954"/>
      <c r="G6954"/>
    </row>
    <row r="6955" spans="5:7" x14ac:dyDescent="0.15">
      <c r="E6955"/>
      <c r="F6955"/>
      <c r="G6955"/>
    </row>
    <row r="6956" spans="5:7" x14ac:dyDescent="0.15">
      <c r="E6956"/>
      <c r="F6956"/>
      <c r="G6956"/>
    </row>
    <row r="6957" spans="5:7" x14ac:dyDescent="0.15">
      <c r="E6957"/>
      <c r="F6957"/>
      <c r="G6957"/>
    </row>
    <row r="6958" spans="5:7" x14ac:dyDescent="0.15">
      <c r="E6958"/>
      <c r="F6958"/>
      <c r="G6958"/>
    </row>
    <row r="6959" spans="5:7" x14ac:dyDescent="0.15">
      <c r="E6959"/>
      <c r="F6959"/>
      <c r="G6959"/>
    </row>
    <row r="6960" spans="5:7" x14ac:dyDescent="0.15">
      <c r="E6960"/>
      <c r="F6960"/>
      <c r="G6960"/>
    </row>
    <row r="6961" spans="5:7" x14ac:dyDescent="0.15">
      <c r="E6961"/>
      <c r="F6961"/>
      <c r="G6961"/>
    </row>
    <row r="6962" spans="5:7" x14ac:dyDescent="0.15">
      <c r="E6962"/>
      <c r="F6962"/>
      <c r="G6962"/>
    </row>
    <row r="6963" spans="5:7" x14ac:dyDescent="0.15">
      <c r="E6963"/>
      <c r="F6963"/>
      <c r="G6963"/>
    </row>
    <row r="6964" spans="5:7" x14ac:dyDescent="0.15">
      <c r="E6964"/>
      <c r="F6964"/>
      <c r="G6964"/>
    </row>
    <row r="6965" spans="5:7" x14ac:dyDescent="0.15">
      <c r="E6965"/>
      <c r="F6965"/>
      <c r="G6965"/>
    </row>
    <row r="6966" spans="5:7" x14ac:dyDescent="0.15">
      <c r="E6966"/>
      <c r="F6966"/>
      <c r="G6966"/>
    </row>
    <row r="6967" spans="5:7" x14ac:dyDescent="0.15">
      <c r="E6967"/>
      <c r="F6967"/>
      <c r="G6967"/>
    </row>
    <row r="6968" spans="5:7" x14ac:dyDescent="0.15">
      <c r="E6968"/>
      <c r="F6968"/>
      <c r="G6968"/>
    </row>
    <row r="6969" spans="5:7" x14ac:dyDescent="0.15">
      <c r="E6969"/>
      <c r="F6969"/>
      <c r="G6969"/>
    </row>
    <row r="6970" spans="5:7" x14ac:dyDescent="0.15">
      <c r="E6970"/>
      <c r="F6970"/>
      <c r="G6970"/>
    </row>
    <row r="6971" spans="5:7" x14ac:dyDescent="0.15">
      <c r="E6971"/>
      <c r="F6971"/>
      <c r="G6971"/>
    </row>
    <row r="6972" spans="5:7" x14ac:dyDescent="0.15">
      <c r="E6972"/>
      <c r="F6972"/>
      <c r="G6972"/>
    </row>
    <row r="6973" spans="5:7" x14ac:dyDescent="0.15">
      <c r="E6973"/>
      <c r="F6973"/>
      <c r="G6973"/>
    </row>
    <row r="6974" spans="5:7" x14ac:dyDescent="0.15">
      <c r="E6974"/>
      <c r="F6974"/>
      <c r="G6974"/>
    </row>
    <row r="6975" spans="5:7" x14ac:dyDescent="0.15">
      <c r="E6975"/>
      <c r="F6975"/>
      <c r="G6975"/>
    </row>
    <row r="6976" spans="5:7" x14ac:dyDescent="0.15">
      <c r="E6976"/>
      <c r="F6976"/>
      <c r="G6976"/>
    </row>
    <row r="6977" spans="5:7" x14ac:dyDescent="0.15">
      <c r="E6977"/>
      <c r="F6977"/>
      <c r="G6977"/>
    </row>
    <row r="6978" spans="5:7" x14ac:dyDescent="0.15">
      <c r="E6978"/>
      <c r="F6978"/>
      <c r="G6978"/>
    </row>
    <row r="6979" spans="5:7" x14ac:dyDescent="0.15">
      <c r="E6979"/>
      <c r="F6979"/>
      <c r="G6979"/>
    </row>
    <row r="6980" spans="5:7" x14ac:dyDescent="0.15">
      <c r="E6980"/>
      <c r="F6980"/>
      <c r="G6980"/>
    </row>
    <row r="6981" spans="5:7" x14ac:dyDescent="0.15">
      <c r="E6981"/>
      <c r="F6981"/>
      <c r="G6981"/>
    </row>
    <row r="6982" spans="5:7" x14ac:dyDescent="0.15">
      <c r="E6982"/>
      <c r="F6982"/>
      <c r="G6982"/>
    </row>
    <row r="6983" spans="5:7" x14ac:dyDescent="0.15">
      <c r="E6983"/>
      <c r="F6983"/>
      <c r="G6983"/>
    </row>
    <row r="6984" spans="5:7" x14ac:dyDescent="0.15">
      <c r="E6984"/>
      <c r="F6984"/>
      <c r="G6984"/>
    </row>
    <row r="6985" spans="5:7" x14ac:dyDescent="0.15">
      <c r="E6985"/>
      <c r="F6985"/>
      <c r="G6985"/>
    </row>
    <row r="6986" spans="5:7" x14ac:dyDescent="0.15">
      <c r="E6986"/>
      <c r="F6986"/>
      <c r="G6986"/>
    </row>
    <row r="6987" spans="5:7" x14ac:dyDescent="0.15">
      <c r="E6987"/>
      <c r="F6987"/>
      <c r="G6987"/>
    </row>
    <row r="6988" spans="5:7" x14ac:dyDescent="0.15">
      <c r="E6988"/>
      <c r="F6988"/>
      <c r="G6988"/>
    </row>
    <row r="6989" spans="5:7" x14ac:dyDescent="0.15">
      <c r="E6989"/>
      <c r="F6989"/>
      <c r="G6989"/>
    </row>
    <row r="6990" spans="5:7" x14ac:dyDescent="0.15">
      <c r="E6990"/>
      <c r="F6990"/>
      <c r="G6990"/>
    </row>
    <row r="6991" spans="5:7" x14ac:dyDescent="0.15">
      <c r="E6991"/>
      <c r="F6991"/>
      <c r="G6991"/>
    </row>
    <row r="6992" spans="5:7" x14ac:dyDescent="0.15">
      <c r="E6992"/>
      <c r="F6992"/>
      <c r="G6992"/>
    </row>
    <row r="6993" spans="5:7" x14ac:dyDescent="0.15">
      <c r="E6993"/>
      <c r="F6993"/>
      <c r="G6993"/>
    </row>
    <row r="6994" spans="5:7" x14ac:dyDescent="0.15">
      <c r="E6994"/>
      <c r="F6994"/>
      <c r="G6994"/>
    </row>
    <row r="6995" spans="5:7" x14ac:dyDescent="0.15">
      <c r="E6995"/>
      <c r="F6995"/>
      <c r="G6995"/>
    </row>
    <row r="6996" spans="5:7" x14ac:dyDescent="0.15">
      <c r="E6996"/>
      <c r="F6996"/>
      <c r="G6996"/>
    </row>
    <row r="6997" spans="5:7" x14ac:dyDescent="0.15">
      <c r="E6997"/>
      <c r="F6997"/>
      <c r="G6997"/>
    </row>
    <row r="6998" spans="5:7" x14ac:dyDescent="0.15">
      <c r="E6998"/>
      <c r="F6998"/>
      <c r="G6998"/>
    </row>
    <row r="6999" spans="5:7" x14ac:dyDescent="0.15">
      <c r="E6999"/>
      <c r="F6999"/>
      <c r="G6999"/>
    </row>
    <row r="7000" spans="5:7" x14ac:dyDescent="0.15">
      <c r="E7000"/>
      <c r="F7000"/>
      <c r="G7000"/>
    </row>
    <row r="7001" spans="5:7" x14ac:dyDescent="0.15">
      <c r="E7001"/>
      <c r="F7001"/>
      <c r="G7001"/>
    </row>
    <row r="7002" spans="5:7" x14ac:dyDescent="0.15">
      <c r="E7002"/>
      <c r="F7002"/>
      <c r="G7002"/>
    </row>
    <row r="7003" spans="5:7" x14ac:dyDescent="0.15">
      <c r="E7003"/>
      <c r="F7003"/>
      <c r="G7003"/>
    </row>
    <row r="7004" spans="5:7" x14ac:dyDescent="0.15">
      <c r="E7004"/>
      <c r="F7004"/>
      <c r="G7004"/>
    </row>
    <row r="7005" spans="5:7" x14ac:dyDescent="0.15">
      <c r="E7005"/>
      <c r="F7005"/>
      <c r="G7005"/>
    </row>
    <row r="7006" spans="5:7" x14ac:dyDescent="0.15">
      <c r="E7006"/>
      <c r="F7006"/>
      <c r="G7006"/>
    </row>
    <row r="7007" spans="5:7" x14ac:dyDescent="0.15">
      <c r="E7007"/>
      <c r="F7007"/>
      <c r="G7007"/>
    </row>
    <row r="7008" spans="5:7" x14ac:dyDescent="0.15">
      <c r="E7008"/>
      <c r="F7008"/>
      <c r="G7008"/>
    </row>
    <row r="7009" spans="5:7" x14ac:dyDescent="0.15">
      <c r="E7009"/>
      <c r="F7009"/>
      <c r="G7009"/>
    </row>
    <row r="7010" spans="5:7" x14ac:dyDescent="0.15">
      <c r="E7010"/>
      <c r="F7010"/>
      <c r="G7010"/>
    </row>
    <row r="7011" spans="5:7" x14ac:dyDescent="0.15">
      <c r="E7011"/>
      <c r="F7011"/>
      <c r="G7011"/>
    </row>
    <row r="7012" spans="5:7" x14ac:dyDescent="0.15">
      <c r="E7012"/>
      <c r="F7012"/>
      <c r="G7012"/>
    </row>
    <row r="7013" spans="5:7" x14ac:dyDescent="0.15">
      <c r="E7013"/>
      <c r="F7013"/>
      <c r="G7013"/>
    </row>
    <row r="7014" spans="5:7" x14ac:dyDescent="0.15">
      <c r="E7014"/>
      <c r="F7014"/>
      <c r="G7014"/>
    </row>
    <row r="7015" spans="5:7" x14ac:dyDescent="0.15">
      <c r="E7015"/>
      <c r="F7015"/>
      <c r="G7015"/>
    </row>
    <row r="7016" spans="5:7" x14ac:dyDescent="0.15">
      <c r="E7016"/>
      <c r="F7016"/>
      <c r="G7016"/>
    </row>
    <row r="7017" spans="5:7" x14ac:dyDescent="0.15">
      <c r="E7017"/>
      <c r="F7017"/>
      <c r="G7017"/>
    </row>
    <row r="7018" spans="5:7" x14ac:dyDescent="0.15">
      <c r="E7018"/>
      <c r="F7018"/>
      <c r="G7018"/>
    </row>
    <row r="7019" spans="5:7" x14ac:dyDescent="0.15">
      <c r="E7019"/>
      <c r="F7019"/>
      <c r="G7019"/>
    </row>
    <row r="7020" spans="5:7" x14ac:dyDescent="0.15">
      <c r="E7020"/>
      <c r="F7020"/>
      <c r="G7020"/>
    </row>
    <row r="7021" spans="5:7" x14ac:dyDescent="0.15">
      <c r="E7021"/>
      <c r="F7021"/>
      <c r="G7021"/>
    </row>
    <row r="7022" spans="5:7" x14ac:dyDescent="0.15">
      <c r="E7022"/>
      <c r="F7022"/>
      <c r="G7022"/>
    </row>
    <row r="7023" spans="5:7" x14ac:dyDescent="0.15">
      <c r="E7023"/>
      <c r="F7023"/>
      <c r="G7023"/>
    </row>
    <row r="7024" spans="5:7" x14ac:dyDescent="0.15">
      <c r="E7024"/>
      <c r="F7024"/>
      <c r="G7024"/>
    </row>
    <row r="7025" spans="5:7" x14ac:dyDescent="0.15">
      <c r="E7025"/>
      <c r="F7025"/>
      <c r="G7025"/>
    </row>
    <row r="7026" spans="5:7" x14ac:dyDescent="0.15">
      <c r="E7026"/>
      <c r="F7026"/>
      <c r="G7026"/>
    </row>
    <row r="7027" spans="5:7" x14ac:dyDescent="0.15">
      <c r="E7027"/>
      <c r="F7027"/>
      <c r="G7027"/>
    </row>
    <row r="7028" spans="5:7" x14ac:dyDescent="0.15">
      <c r="E7028"/>
      <c r="F7028"/>
      <c r="G7028"/>
    </row>
    <row r="7029" spans="5:7" x14ac:dyDescent="0.15">
      <c r="E7029"/>
      <c r="F7029"/>
      <c r="G7029"/>
    </row>
    <row r="7030" spans="5:7" x14ac:dyDescent="0.15">
      <c r="E7030"/>
      <c r="F7030"/>
      <c r="G7030"/>
    </row>
    <row r="7031" spans="5:7" x14ac:dyDescent="0.15">
      <c r="E7031"/>
      <c r="F7031"/>
      <c r="G7031"/>
    </row>
    <row r="7032" spans="5:7" x14ac:dyDescent="0.15">
      <c r="E7032"/>
      <c r="F7032"/>
      <c r="G7032"/>
    </row>
    <row r="7033" spans="5:7" x14ac:dyDescent="0.15">
      <c r="E7033"/>
      <c r="F7033"/>
      <c r="G7033"/>
    </row>
    <row r="7034" spans="5:7" x14ac:dyDescent="0.15">
      <c r="E7034"/>
      <c r="F7034"/>
      <c r="G7034"/>
    </row>
    <row r="7035" spans="5:7" x14ac:dyDescent="0.15">
      <c r="E7035"/>
      <c r="F7035"/>
      <c r="G7035"/>
    </row>
    <row r="7036" spans="5:7" x14ac:dyDescent="0.15">
      <c r="E7036"/>
      <c r="F7036"/>
      <c r="G7036"/>
    </row>
    <row r="7037" spans="5:7" x14ac:dyDescent="0.15">
      <c r="E7037"/>
      <c r="F7037"/>
      <c r="G7037"/>
    </row>
    <row r="7038" spans="5:7" x14ac:dyDescent="0.15">
      <c r="E7038"/>
      <c r="F7038"/>
      <c r="G7038"/>
    </row>
    <row r="7039" spans="5:7" x14ac:dyDescent="0.15">
      <c r="E7039"/>
      <c r="F7039"/>
      <c r="G7039"/>
    </row>
    <row r="7040" spans="5:7" x14ac:dyDescent="0.15">
      <c r="E7040"/>
      <c r="F7040"/>
      <c r="G7040"/>
    </row>
    <row r="7041" spans="5:7" x14ac:dyDescent="0.15">
      <c r="E7041"/>
      <c r="F7041"/>
      <c r="G7041"/>
    </row>
    <row r="7042" spans="5:7" x14ac:dyDescent="0.15">
      <c r="E7042"/>
      <c r="F7042"/>
      <c r="G7042"/>
    </row>
    <row r="7043" spans="5:7" x14ac:dyDescent="0.15">
      <c r="E7043"/>
      <c r="F7043"/>
      <c r="G7043"/>
    </row>
    <row r="7044" spans="5:7" x14ac:dyDescent="0.15">
      <c r="E7044"/>
      <c r="F7044"/>
      <c r="G7044"/>
    </row>
    <row r="7045" spans="5:7" x14ac:dyDescent="0.15">
      <c r="E7045"/>
      <c r="F7045"/>
      <c r="G7045"/>
    </row>
    <row r="7046" spans="5:7" x14ac:dyDescent="0.15">
      <c r="E7046"/>
      <c r="F7046"/>
      <c r="G7046"/>
    </row>
    <row r="7047" spans="5:7" x14ac:dyDescent="0.15">
      <c r="E7047"/>
      <c r="F7047"/>
      <c r="G7047"/>
    </row>
    <row r="7048" spans="5:7" x14ac:dyDescent="0.15">
      <c r="E7048"/>
      <c r="F7048"/>
      <c r="G7048"/>
    </row>
    <row r="7049" spans="5:7" x14ac:dyDescent="0.15">
      <c r="E7049"/>
      <c r="F7049"/>
      <c r="G7049"/>
    </row>
    <row r="7050" spans="5:7" x14ac:dyDescent="0.15">
      <c r="E7050"/>
      <c r="F7050"/>
      <c r="G7050"/>
    </row>
    <row r="7051" spans="5:7" x14ac:dyDescent="0.15">
      <c r="E7051"/>
      <c r="F7051"/>
      <c r="G7051"/>
    </row>
    <row r="7052" spans="5:7" x14ac:dyDescent="0.15">
      <c r="E7052"/>
      <c r="F7052"/>
      <c r="G7052"/>
    </row>
    <row r="7053" spans="5:7" x14ac:dyDescent="0.15">
      <c r="E7053"/>
      <c r="F7053"/>
      <c r="G7053"/>
    </row>
    <row r="7054" spans="5:7" x14ac:dyDescent="0.15">
      <c r="E7054"/>
      <c r="F7054"/>
      <c r="G7054"/>
    </row>
    <row r="7055" spans="5:7" x14ac:dyDescent="0.15">
      <c r="E7055"/>
      <c r="F7055"/>
      <c r="G7055"/>
    </row>
    <row r="7056" spans="5:7" x14ac:dyDescent="0.15">
      <c r="E7056"/>
      <c r="F7056"/>
      <c r="G7056"/>
    </row>
    <row r="7057" spans="5:7" x14ac:dyDescent="0.15">
      <c r="E7057"/>
      <c r="F7057"/>
      <c r="G7057"/>
    </row>
    <row r="7058" spans="5:7" x14ac:dyDescent="0.15">
      <c r="E7058"/>
      <c r="F7058"/>
      <c r="G7058"/>
    </row>
    <row r="7059" spans="5:7" x14ac:dyDescent="0.15">
      <c r="E7059"/>
      <c r="F7059"/>
      <c r="G7059"/>
    </row>
    <row r="7060" spans="5:7" x14ac:dyDescent="0.15">
      <c r="E7060"/>
      <c r="F7060"/>
      <c r="G7060"/>
    </row>
    <row r="7061" spans="5:7" x14ac:dyDescent="0.15">
      <c r="E7061"/>
      <c r="F7061"/>
      <c r="G7061"/>
    </row>
    <row r="7062" spans="5:7" x14ac:dyDescent="0.15">
      <c r="E7062"/>
      <c r="F7062"/>
      <c r="G7062"/>
    </row>
    <row r="7063" spans="5:7" x14ac:dyDescent="0.15">
      <c r="E7063"/>
      <c r="F7063"/>
      <c r="G7063"/>
    </row>
    <row r="7064" spans="5:7" x14ac:dyDescent="0.15">
      <c r="E7064"/>
      <c r="F7064"/>
      <c r="G7064"/>
    </row>
    <row r="7065" spans="5:7" x14ac:dyDescent="0.15">
      <c r="E7065"/>
      <c r="F7065"/>
      <c r="G7065"/>
    </row>
    <row r="7066" spans="5:7" x14ac:dyDescent="0.15">
      <c r="E7066"/>
      <c r="F7066"/>
      <c r="G7066"/>
    </row>
    <row r="7067" spans="5:7" x14ac:dyDescent="0.15">
      <c r="E7067"/>
      <c r="F7067"/>
      <c r="G7067"/>
    </row>
    <row r="7068" spans="5:7" x14ac:dyDescent="0.15">
      <c r="E7068"/>
      <c r="F7068"/>
      <c r="G7068"/>
    </row>
    <row r="7069" spans="5:7" x14ac:dyDescent="0.15">
      <c r="E7069"/>
      <c r="F7069"/>
      <c r="G7069"/>
    </row>
    <row r="7070" spans="5:7" x14ac:dyDescent="0.15">
      <c r="E7070"/>
      <c r="F7070"/>
      <c r="G7070"/>
    </row>
    <row r="7071" spans="5:7" x14ac:dyDescent="0.15">
      <c r="E7071"/>
      <c r="F7071"/>
      <c r="G7071"/>
    </row>
    <row r="7072" spans="5:7" x14ac:dyDescent="0.15">
      <c r="E7072"/>
      <c r="F7072"/>
      <c r="G7072"/>
    </row>
    <row r="7073" spans="5:7" x14ac:dyDescent="0.15">
      <c r="E7073"/>
      <c r="F7073"/>
      <c r="G7073"/>
    </row>
    <row r="7074" spans="5:7" x14ac:dyDescent="0.15">
      <c r="E7074"/>
      <c r="F7074"/>
      <c r="G7074"/>
    </row>
    <row r="7075" spans="5:7" x14ac:dyDescent="0.15">
      <c r="E7075"/>
      <c r="F7075"/>
      <c r="G7075"/>
    </row>
    <row r="7076" spans="5:7" x14ac:dyDescent="0.15">
      <c r="E7076"/>
      <c r="F7076"/>
      <c r="G7076"/>
    </row>
    <row r="7077" spans="5:7" x14ac:dyDescent="0.15">
      <c r="E7077"/>
      <c r="F7077"/>
      <c r="G7077"/>
    </row>
    <row r="7078" spans="5:7" x14ac:dyDescent="0.15">
      <c r="E7078"/>
      <c r="F7078"/>
      <c r="G7078"/>
    </row>
    <row r="7079" spans="5:7" x14ac:dyDescent="0.15">
      <c r="E7079"/>
      <c r="F7079"/>
      <c r="G7079"/>
    </row>
    <row r="7080" spans="5:7" x14ac:dyDescent="0.15">
      <c r="E7080"/>
      <c r="F7080"/>
      <c r="G7080"/>
    </row>
    <row r="7081" spans="5:7" x14ac:dyDescent="0.15">
      <c r="E7081"/>
      <c r="F7081"/>
      <c r="G7081"/>
    </row>
    <row r="7082" spans="5:7" x14ac:dyDescent="0.15">
      <c r="E7082"/>
      <c r="F7082"/>
      <c r="G7082"/>
    </row>
    <row r="7083" spans="5:7" x14ac:dyDescent="0.15">
      <c r="E7083"/>
      <c r="F7083"/>
      <c r="G7083"/>
    </row>
    <row r="7084" spans="5:7" x14ac:dyDescent="0.15">
      <c r="E7084"/>
      <c r="F7084"/>
      <c r="G7084"/>
    </row>
    <row r="7085" spans="5:7" x14ac:dyDescent="0.15">
      <c r="E7085"/>
      <c r="F7085"/>
      <c r="G7085"/>
    </row>
    <row r="7086" spans="5:7" x14ac:dyDescent="0.15">
      <c r="E7086"/>
      <c r="F7086"/>
      <c r="G7086"/>
    </row>
    <row r="7087" spans="5:7" x14ac:dyDescent="0.15">
      <c r="E7087"/>
      <c r="F7087"/>
      <c r="G7087"/>
    </row>
    <row r="7088" spans="5:7" x14ac:dyDescent="0.15">
      <c r="E7088"/>
      <c r="F7088"/>
      <c r="G7088"/>
    </row>
    <row r="7089" spans="5:7" x14ac:dyDescent="0.15">
      <c r="E7089"/>
      <c r="F7089"/>
      <c r="G7089"/>
    </row>
    <row r="7090" spans="5:7" x14ac:dyDescent="0.15">
      <c r="E7090"/>
      <c r="F7090"/>
      <c r="G7090"/>
    </row>
    <row r="7091" spans="5:7" x14ac:dyDescent="0.15">
      <c r="E7091"/>
      <c r="F7091"/>
      <c r="G7091"/>
    </row>
    <row r="7092" spans="5:7" x14ac:dyDescent="0.15">
      <c r="E7092"/>
      <c r="F7092"/>
      <c r="G7092"/>
    </row>
    <row r="7093" spans="5:7" x14ac:dyDescent="0.15">
      <c r="E7093"/>
      <c r="F7093"/>
      <c r="G7093"/>
    </row>
    <row r="7094" spans="5:7" x14ac:dyDescent="0.15">
      <c r="E7094"/>
      <c r="F7094"/>
      <c r="G7094"/>
    </row>
    <row r="7095" spans="5:7" x14ac:dyDescent="0.15">
      <c r="E7095"/>
      <c r="F7095"/>
      <c r="G7095"/>
    </row>
    <row r="7096" spans="5:7" x14ac:dyDescent="0.15">
      <c r="E7096"/>
      <c r="F7096"/>
      <c r="G7096"/>
    </row>
    <row r="7097" spans="5:7" x14ac:dyDescent="0.15">
      <c r="E7097"/>
      <c r="F7097"/>
      <c r="G7097"/>
    </row>
    <row r="7098" spans="5:7" x14ac:dyDescent="0.15">
      <c r="E7098"/>
      <c r="F7098"/>
      <c r="G7098"/>
    </row>
    <row r="7099" spans="5:7" x14ac:dyDescent="0.15">
      <c r="E7099"/>
      <c r="F7099"/>
      <c r="G7099"/>
    </row>
    <row r="7100" spans="5:7" x14ac:dyDescent="0.15">
      <c r="E7100"/>
      <c r="F7100"/>
      <c r="G7100"/>
    </row>
    <row r="7101" spans="5:7" x14ac:dyDescent="0.15">
      <c r="E7101"/>
      <c r="F7101"/>
      <c r="G7101"/>
    </row>
    <row r="7102" spans="5:7" x14ac:dyDescent="0.15">
      <c r="E7102"/>
      <c r="F7102"/>
      <c r="G7102"/>
    </row>
    <row r="7103" spans="5:7" x14ac:dyDescent="0.15">
      <c r="E7103"/>
      <c r="F7103"/>
      <c r="G7103"/>
    </row>
    <row r="7104" spans="5:7" x14ac:dyDescent="0.15">
      <c r="E7104"/>
      <c r="F7104"/>
      <c r="G7104"/>
    </row>
    <row r="7105" spans="5:7" x14ac:dyDescent="0.15">
      <c r="E7105"/>
      <c r="F7105"/>
      <c r="G7105"/>
    </row>
    <row r="7106" spans="5:7" x14ac:dyDescent="0.15">
      <c r="E7106"/>
      <c r="F7106"/>
      <c r="G7106"/>
    </row>
    <row r="7107" spans="5:7" x14ac:dyDescent="0.15">
      <c r="E7107"/>
      <c r="F7107"/>
      <c r="G7107"/>
    </row>
    <row r="7108" spans="5:7" x14ac:dyDescent="0.15">
      <c r="E7108"/>
      <c r="F7108"/>
      <c r="G7108"/>
    </row>
    <row r="7109" spans="5:7" x14ac:dyDescent="0.15">
      <c r="E7109"/>
      <c r="F7109"/>
      <c r="G7109"/>
    </row>
    <row r="7110" spans="5:7" x14ac:dyDescent="0.15">
      <c r="E7110"/>
      <c r="F7110"/>
      <c r="G7110"/>
    </row>
    <row r="7111" spans="5:7" x14ac:dyDescent="0.15">
      <c r="E7111"/>
      <c r="F7111"/>
      <c r="G7111"/>
    </row>
    <row r="7112" spans="5:7" x14ac:dyDescent="0.15">
      <c r="E7112"/>
      <c r="F7112"/>
      <c r="G7112"/>
    </row>
    <row r="7113" spans="5:7" x14ac:dyDescent="0.15">
      <c r="E7113"/>
      <c r="F7113"/>
      <c r="G7113"/>
    </row>
    <row r="7114" spans="5:7" x14ac:dyDescent="0.15">
      <c r="E7114"/>
      <c r="F7114"/>
      <c r="G7114"/>
    </row>
    <row r="7115" spans="5:7" x14ac:dyDescent="0.15">
      <c r="E7115"/>
      <c r="F7115"/>
      <c r="G7115"/>
    </row>
    <row r="7116" spans="5:7" x14ac:dyDescent="0.15">
      <c r="E7116"/>
      <c r="F7116"/>
      <c r="G7116"/>
    </row>
    <row r="7117" spans="5:7" x14ac:dyDescent="0.15">
      <c r="E7117"/>
      <c r="F7117"/>
      <c r="G7117"/>
    </row>
    <row r="7118" spans="5:7" x14ac:dyDescent="0.15">
      <c r="E7118"/>
      <c r="F7118"/>
      <c r="G7118"/>
    </row>
    <row r="7119" spans="5:7" x14ac:dyDescent="0.15">
      <c r="E7119"/>
      <c r="F7119"/>
      <c r="G7119"/>
    </row>
    <row r="7120" spans="5:7" x14ac:dyDescent="0.15">
      <c r="E7120"/>
      <c r="F7120"/>
      <c r="G7120"/>
    </row>
    <row r="7121" spans="5:7" x14ac:dyDescent="0.15">
      <c r="E7121"/>
      <c r="F7121"/>
      <c r="G7121"/>
    </row>
    <row r="7122" spans="5:7" x14ac:dyDescent="0.15">
      <c r="E7122"/>
      <c r="F7122"/>
      <c r="G7122"/>
    </row>
    <row r="7123" spans="5:7" x14ac:dyDescent="0.15">
      <c r="E7123"/>
      <c r="F7123"/>
      <c r="G7123"/>
    </row>
    <row r="7124" spans="5:7" x14ac:dyDescent="0.15">
      <c r="E7124"/>
      <c r="F7124"/>
      <c r="G7124"/>
    </row>
    <row r="7125" spans="5:7" x14ac:dyDescent="0.15">
      <c r="E7125"/>
      <c r="F7125"/>
      <c r="G7125"/>
    </row>
    <row r="7126" spans="5:7" x14ac:dyDescent="0.15">
      <c r="E7126"/>
      <c r="F7126"/>
      <c r="G7126"/>
    </row>
    <row r="7127" spans="5:7" x14ac:dyDescent="0.15">
      <c r="E7127"/>
      <c r="F7127"/>
      <c r="G7127"/>
    </row>
    <row r="7128" spans="5:7" x14ac:dyDescent="0.15">
      <c r="E7128"/>
      <c r="F7128"/>
      <c r="G7128"/>
    </row>
    <row r="7129" spans="5:7" x14ac:dyDescent="0.15">
      <c r="E7129"/>
      <c r="F7129"/>
      <c r="G7129"/>
    </row>
    <row r="7130" spans="5:7" x14ac:dyDescent="0.15">
      <c r="E7130"/>
      <c r="F7130"/>
      <c r="G7130"/>
    </row>
    <row r="7131" spans="5:7" x14ac:dyDescent="0.15">
      <c r="E7131"/>
      <c r="F7131"/>
      <c r="G7131"/>
    </row>
    <row r="7132" spans="5:7" x14ac:dyDescent="0.15">
      <c r="E7132"/>
      <c r="F7132"/>
      <c r="G7132"/>
    </row>
    <row r="7133" spans="5:7" x14ac:dyDescent="0.15">
      <c r="E7133"/>
      <c r="F7133"/>
      <c r="G7133"/>
    </row>
    <row r="7134" spans="5:7" x14ac:dyDescent="0.15">
      <c r="E7134"/>
      <c r="F7134"/>
      <c r="G7134"/>
    </row>
    <row r="7135" spans="5:7" x14ac:dyDescent="0.15">
      <c r="E7135"/>
      <c r="F7135"/>
      <c r="G7135"/>
    </row>
    <row r="7136" spans="5:7" x14ac:dyDescent="0.15">
      <c r="E7136"/>
      <c r="F7136"/>
      <c r="G7136"/>
    </row>
    <row r="7137" spans="5:7" x14ac:dyDescent="0.15">
      <c r="E7137"/>
      <c r="F7137"/>
      <c r="G7137"/>
    </row>
    <row r="7138" spans="5:7" x14ac:dyDescent="0.15">
      <c r="E7138"/>
      <c r="F7138"/>
      <c r="G7138"/>
    </row>
    <row r="7139" spans="5:7" x14ac:dyDescent="0.15">
      <c r="E7139"/>
      <c r="F7139"/>
      <c r="G7139"/>
    </row>
    <row r="7140" spans="5:7" x14ac:dyDescent="0.15">
      <c r="E7140"/>
      <c r="F7140"/>
      <c r="G7140"/>
    </row>
    <row r="7141" spans="5:7" x14ac:dyDescent="0.15">
      <c r="E7141"/>
      <c r="F7141"/>
      <c r="G7141"/>
    </row>
    <row r="7142" spans="5:7" x14ac:dyDescent="0.15">
      <c r="E7142"/>
      <c r="F7142"/>
      <c r="G7142"/>
    </row>
    <row r="7143" spans="5:7" x14ac:dyDescent="0.15">
      <c r="E7143"/>
      <c r="F7143"/>
      <c r="G7143"/>
    </row>
    <row r="7144" spans="5:7" x14ac:dyDescent="0.15">
      <c r="E7144"/>
      <c r="F7144"/>
      <c r="G7144"/>
    </row>
    <row r="7145" spans="5:7" x14ac:dyDescent="0.15">
      <c r="E7145"/>
      <c r="F7145"/>
      <c r="G7145"/>
    </row>
    <row r="7146" spans="5:7" x14ac:dyDescent="0.15">
      <c r="E7146"/>
      <c r="F7146"/>
      <c r="G7146"/>
    </row>
    <row r="7147" spans="5:7" x14ac:dyDescent="0.15">
      <c r="E7147"/>
      <c r="F7147"/>
      <c r="G7147"/>
    </row>
    <row r="7148" spans="5:7" x14ac:dyDescent="0.15">
      <c r="E7148"/>
      <c r="F7148"/>
      <c r="G7148"/>
    </row>
    <row r="7149" spans="5:7" x14ac:dyDescent="0.15">
      <c r="E7149"/>
      <c r="F7149"/>
      <c r="G7149"/>
    </row>
    <row r="7150" spans="5:7" x14ac:dyDescent="0.15">
      <c r="E7150"/>
      <c r="F7150"/>
      <c r="G7150"/>
    </row>
    <row r="7151" spans="5:7" x14ac:dyDescent="0.15">
      <c r="E7151"/>
      <c r="F7151"/>
      <c r="G7151"/>
    </row>
    <row r="7152" spans="5:7" x14ac:dyDescent="0.15">
      <c r="E7152"/>
      <c r="F7152"/>
      <c r="G7152"/>
    </row>
    <row r="7153" spans="5:7" x14ac:dyDescent="0.15">
      <c r="E7153"/>
      <c r="F7153"/>
      <c r="G7153"/>
    </row>
    <row r="7154" spans="5:7" x14ac:dyDescent="0.15">
      <c r="E7154"/>
      <c r="F7154"/>
      <c r="G7154"/>
    </row>
    <row r="7155" spans="5:7" x14ac:dyDescent="0.15">
      <c r="E7155"/>
      <c r="F7155"/>
      <c r="G7155"/>
    </row>
    <row r="7156" spans="5:7" x14ac:dyDescent="0.15">
      <c r="E7156"/>
      <c r="F7156"/>
      <c r="G7156"/>
    </row>
    <row r="7157" spans="5:7" x14ac:dyDescent="0.15">
      <c r="E7157"/>
      <c r="F7157"/>
      <c r="G7157"/>
    </row>
    <row r="7158" spans="5:7" x14ac:dyDescent="0.15">
      <c r="E7158"/>
      <c r="F7158"/>
      <c r="G7158"/>
    </row>
    <row r="7159" spans="5:7" x14ac:dyDescent="0.15">
      <c r="E7159"/>
      <c r="F7159"/>
      <c r="G7159"/>
    </row>
    <row r="7160" spans="5:7" x14ac:dyDescent="0.15">
      <c r="E7160"/>
      <c r="F7160"/>
      <c r="G7160"/>
    </row>
    <row r="7161" spans="5:7" x14ac:dyDescent="0.15">
      <c r="E7161"/>
      <c r="F7161"/>
      <c r="G7161"/>
    </row>
    <row r="7162" spans="5:7" x14ac:dyDescent="0.15">
      <c r="E7162"/>
      <c r="F7162"/>
      <c r="G7162"/>
    </row>
    <row r="7163" spans="5:7" x14ac:dyDescent="0.15">
      <c r="E7163"/>
      <c r="F7163"/>
      <c r="G7163"/>
    </row>
    <row r="7164" spans="5:7" x14ac:dyDescent="0.15">
      <c r="E7164"/>
      <c r="F7164"/>
      <c r="G7164"/>
    </row>
    <row r="7165" spans="5:7" x14ac:dyDescent="0.15">
      <c r="E7165"/>
      <c r="F7165"/>
      <c r="G7165"/>
    </row>
    <row r="7166" spans="5:7" x14ac:dyDescent="0.15">
      <c r="E7166"/>
      <c r="F7166"/>
      <c r="G7166"/>
    </row>
    <row r="7167" spans="5:7" x14ac:dyDescent="0.15">
      <c r="E7167"/>
      <c r="F7167"/>
      <c r="G7167"/>
    </row>
    <row r="7168" spans="5:7" x14ac:dyDescent="0.15">
      <c r="E7168"/>
      <c r="F7168"/>
      <c r="G7168"/>
    </row>
    <row r="7169" spans="5:7" x14ac:dyDescent="0.15">
      <c r="E7169"/>
      <c r="F7169"/>
      <c r="G7169"/>
    </row>
    <row r="7170" spans="5:7" x14ac:dyDescent="0.15">
      <c r="E7170"/>
      <c r="F7170"/>
      <c r="G7170"/>
    </row>
    <row r="7171" spans="5:7" x14ac:dyDescent="0.15">
      <c r="E7171"/>
      <c r="F7171"/>
      <c r="G7171"/>
    </row>
    <row r="7172" spans="5:7" x14ac:dyDescent="0.15">
      <c r="E7172"/>
      <c r="F7172"/>
      <c r="G7172"/>
    </row>
    <row r="7173" spans="5:7" x14ac:dyDescent="0.15">
      <c r="E7173"/>
      <c r="F7173"/>
      <c r="G7173"/>
    </row>
    <row r="7174" spans="5:7" x14ac:dyDescent="0.15">
      <c r="E7174"/>
      <c r="F7174"/>
      <c r="G7174"/>
    </row>
    <row r="7175" spans="5:7" x14ac:dyDescent="0.15">
      <c r="E7175"/>
      <c r="F7175"/>
      <c r="G7175"/>
    </row>
    <row r="7176" spans="5:7" x14ac:dyDescent="0.15">
      <c r="E7176"/>
      <c r="F7176"/>
      <c r="G7176"/>
    </row>
    <row r="7177" spans="5:7" x14ac:dyDescent="0.15">
      <c r="E7177"/>
      <c r="F7177"/>
      <c r="G7177"/>
    </row>
    <row r="7178" spans="5:7" x14ac:dyDescent="0.15">
      <c r="E7178"/>
      <c r="F7178"/>
      <c r="G7178"/>
    </row>
    <row r="7179" spans="5:7" x14ac:dyDescent="0.15">
      <c r="E7179"/>
      <c r="F7179"/>
      <c r="G7179"/>
    </row>
    <row r="7180" spans="5:7" x14ac:dyDescent="0.15">
      <c r="E7180"/>
      <c r="F7180"/>
      <c r="G7180"/>
    </row>
    <row r="7181" spans="5:7" x14ac:dyDescent="0.15">
      <c r="E7181"/>
      <c r="F7181"/>
      <c r="G7181"/>
    </row>
    <row r="7182" spans="5:7" x14ac:dyDescent="0.15">
      <c r="E7182"/>
      <c r="F7182"/>
      <c r="G7182"/>
    </row>
    <row r="7183" spans="5:7" x14ac:dyDescent="0.15">
      <c r="E7183"/>
      <c r="F7183"/>
      <c r="G7183"/>
    </row>
    <row r="7184" spans="5:7" x14ac:dyDescent="0.15">
      <c r="E7184"/>
      <c r="F7184"/>
      <c r="G7184"/>
    </row>
    <row r="7185" spans="5:7" x14ac:dyDescent="0.15">
      <c r="E7185"/>
      <c r="F7185"/>
      <c r="G7185"/>
    </row>
    <row r="7186" spans="5:7" x14ac:dyDescent="0.15">
      <c r="E7186"/>
      <c r="F7186"/>
      <c r="G7186"/>
    </row>
    <row r="7187" spans="5:7" x14ac:dyDescent="0.15">
      <c r="E7187"/>
      <c r="F7187"/>
      <c r="G7187"/>
    </row>
    <row r="7188" spans="5:7" x14ac:dyDescent="0.15">
      <c r="E7188"/>
      <c r="F7188"/>
      <c r="G7188"/>
    </row>
    <row r="7189" spans="5:7" x14ac:dyDescent="0.15">
      <c r="E7189"/>
      <c r="F7189"/>
      <c r="G7189"/>
    </row>
    <row r="7190" spans="5:7" x14ac:dyDescent="0.15">
      <c r="E7190"/>
      <c r="F7190"/>
      <c r="G7190"/>
    </row>
    <row r="7191" spans="5:7" x14ac:dyDescent="0.15">
      <c r="E7191"/>
      <c r="F7191"/>
      <c r="G7191"/>
    </row>
    <row r="7192" spans="5:7" x14ac:dyDescent="0.15">
      <c r="E7192"/>
      <c r="F7192"/>
      <c r="G7192"/>
    </row>
    <row r="7193" spans="5:7" x14ac:dyDescent="0.15">
      <c r="E7193"/>
      <c r="F7193"/>
      <c r="G7193"/>
    </row>
    <row r="7194" spans="5:7" x14ac:dyDescent="0.15">
      <c r="E7194"/>
      <c r="F7194"/>
      <c r="G7194"/>
    </row>
    <row r="7195" spans="5:7" x14ac:dyDescent="0.15">
      <c r="E7195"/>
      <c r="F7195"/>
      <c r="G7195"/>
    </row>
    <row r="7196" spans="5:7" x14ac:dyDescent="0.15">
      <c r="E7196"/>
      <c r="F7196"/>
      <c r="G7196"/>
    </row>
    <row r="7197" spans="5:7" x14ac:dyDescent="0.15">
      <c r="E7197"/>
      <c r="F7197"/>
      <c r="G7197"/>
    </row>
    <row r="7198" spans="5:7" x14ac:dyDescent="0.15">
      <c r="E7198"/>
      <c r="F7198"/>
      <c r="G7198"/>
    </row>
    <row r="7199" spans="5:7" x14ac:dyDescent="0.15">
      <c r="E7199"/>
      <c r="F7199"/>
      <c r="G7199"/>
    </row>
    <row r="7200" spans="5:7" x14ac:dyDescent="0.15">
      <c r="E7200"/>
      <c r="F7200"/>
      <c r="G7200"/>
    </row>
    <row r="7201" spans="5:7" x14ac:dyDescent="0.15">
      <c r="E7201"/>
      <c r="F7201"/>
      <c r="G7201"/>
    </row>
    <row r="7202" spans="5:7" x14ac:dyDescent="0.15">
      <c r="E7202"/>
      <c r="F7202"/>
      <c r="G7202"/>
    </row>
    <row r="7203" spans="5:7" x14ac:dyDescent="0.15">
      <c r="E7203"/>
      <c r="F7203"/>
      <c r="G7203"/>
    </row>
    <row r="7204" spans="5:7" x14ac:dyDescent="0.15">
      <c r="E7204"/>
      <c r="F7204"/>
      <c r="G7204"/>
    </row>
    <row r="7205" spans="5:7" x14ac:dyDescent="0.15">
      <c r="E7205"/>
      <c r="F7205"/>
      <c r="G7205"/>
    </row>
    <row r="7206" spans="5:7" x14ac:dyDescent="0.15">
      <c r="E7206"/>
      <c r="F7206"/>
      <c r="G7206"/>
    </row>
    <row r="7207" spans="5:7" x14ac:dyDescent="0.15">
      <c r="E7207"/>
      <c r="F7207"/>
      <c r="G7207"/>
    </row>
    <row r="7208" spans="5:7" x14ac:dyDescent="0.15">
      <c r="E7208"/>
      <c r="F7208"/>
      <c r="G7208"/>
    </row>
    <row r="7209" spans="5:7" x14ac:dyDescent="0.15">
      <c r="E7209"/>
      <c r="F7209"/>
      <c r="G7209"/>
    </row>
    <row r="7210" spans="5:7" x14ac:dyDescent="0.15">
      <c r="E7210"/>
      <c r="F7210"/>
      <c r="G7210"/>
    </row>
    <row r="7211" spans="5:7" x14ac:dyDescent="0.15">
      <c r="E7211"/>
      <c r="F7211"/>
      <c r="G7211"/>
    </row>
    <row r="7212" spans="5:7" x14ac:dyDescent="0.15">
      <c r="E7212"/>
      <c r="F7212"/>
      <c r="G7212"/>
    </row>
    <row r="7213" spans="5:7" x14ac:dyDescent="0.15">
      <c r="E7213"/>
      <c r="F7213"/>
      <c r="G7213"/>
    </row>
    <row r="7214" spans="5:7" x14ac:dyDescent="0.15">
      <c r="E7214"/>
      <c r="F7214"/>
      <c r="G7214"/>
    </row>
    <row r="7215" spans="5:7" x14ac:dyDescent="0.15">
      <c r="E7215"/>
      <c r="F7215"/>
      <c r="G7215"/>
    </row>
    <row r="7216" spans="5:7" x14ac:dyDescent="0.15">
      <c r="E7216"/>
      <c r="F7216"/>
      <c r="G7216"/>
    </row>
    <row r="7217" spans="5:7" x14ac:dyDescent="0.15">
      <c r="E7217"/>
      <c r="F7217"/>
      <c r="G7217"/>
    </row>
    <row r="7218" spans="5:7" x14ac:dyDescent="0.15">
      <c r="E7218"/>
      <c r="F7218"/>
      <c r="G7218"/>
    </row>
    <row r="7219" spans="5:7" x14ac:dyDescent="0.15">
      <c r="E7219"/>
      <c r="F7219"/>
      <c r="G7219"/>
    </row>
    <row r="7220" spans="5:7" x14ac:dyDescent="0.15">
      <c r="E7220"/>
      <c r="F7220"/>
      <c r="G7220"/>
    </row>
    <row r="7221" spans="5:7" x14ac:dyDescent="0.15">
      <c r="E7221"/>
      <c r="F7221"/>
      <c r="G7221"/>
    </row>
    <row r="7222" spans="5:7" x14ac:dyDescent="0.15">
      <c r="E7222"/>
      <c r="F7222"/>
      <c r="G7222"/>
    </row>
    <row r="7223" spans="5:7" x14ac:dyDescent="0.15">
      <c r="E7223"/>
      <c r="F7223"/>
      <c r="G7223"/>
    </row>
    <row r="7224" spans="5:7" x14ac:dyDescent="0.15">
      <c r="E7224"/>
      <c r="F7224"/>
      <c r="G7224"/>
    </row>
    <row r="7225" spans="5:7" x14ac:dyDescent="0.15">
      <c r="E7225"/>
      <c r="F7225"/>
      <c r="G7225"/>
    </row>
    <row r="7226" spans="5:7" x14ac:dyDescent="0.15">
      <c r="E7226"/>
      <c r="F7226"/>
      <c r="G7226"/>
    </row>
    <row r="7227" spans="5:7" x14ac:dyDescent="0.15">
      <c r="E7227"/>
      <c r="F7227"/>
      <c r="G7227"/>
    </row>
    <row r="7228" spans="5:7" x14ac:dyDescent="0.15">
      <c r="E7228"/>
      <c r="F7228"/>
      <c r="G7228"/>
    </row>
    <row r="7229" spans="5:7" x14ac:dyDescent="0.15">
      <c r="E7229"/>
      <c r="F7229"/>
      <c r="G7229"/>
    </row>
    <row r="7230" spans="5:7" x14ac:dyDescent="0.15">
      <c r="E7230"/>
      <c r="F7230"/>
      <c r="G7230"/>
    </row>
    <row r="7231" spans="5:7" x14ac:dyDescent="0.15">
      <c r="E7231"/>
      <c r="F7231"/>
      <c r="G7231"/>
    </row>
    <row r="7232" spans="5:7" x14ac:dyDescent="0.15">
      <c r="E7232"/>
      <c r="F7232"/>
      <c r="G7232"/>
    </row>
    <row r="7233" spans="5:7" x14ac:dyDescent="0.15">
      <c r="E7233"/>
      <c r="F7233"/>
      <c r="G7233"/>
    </row>
    <row r="7234" spans="5:7" x14ac:dyDescent="0.15">
      <c r="E7234"/>
      <c r="F7234"/>
      <c r="G7234"/>
    </row>
    <row r="7235" spans="5:7" x14ac:dyDescent="0.15">
      <c r="E7235"/>
      <c r="F7235"/>
      <c r="G7235"/>
    </row>
    <row r="7236" spans="5:7" x14ac:dyDescent="0.15">
      <c r="E7236"/>
      <c r="F7236"/>
      <c r="G7236"/>
    </row>
    <row r="7237" spans="5:7" x14ac:dyDescent="0.15">
      <c r="E7237"/>
      <c r="F7237"/>
      <c r="G7237"/>
    </row>
    <row r="7238" spans="5:7" x14ac:dyDescent="0.15">
      <c r="E7238"/>
      <c r="F7238"/>
      <c r="G7238"/>
    </row>
    <row r="7239" spans="5:7" x14ac:dyDescent="0.15">
      <c r="E7239"/>
      <c r="F7239"/>
      <c r="G7239"/>
    </row>
    <row r="7240" spans="5:7" x14ac:dyDescent="0.15">
      <c r="E7240"/>
      <c r="F7240"/>
      <c r="G7240"/>
    </row>
    <row r="7241" spans="5:7" x14ac:dyDescent="0.15">
      <c r="E7241"/>
      <c r="F7241"/>
      <c r="G7241"/>
    </row>
    <row r="7242" spans="5:7" x14ac:dyDescent="0.15">
      <c r="E7242"/>
      <c r="F7242"/>
      <c r="G7242"/>
    </row>
    <row r="7243" spans="5:7" x14ac:dyDescent="0.15">
      <c r="E7243"/>
      <c r="F7243"/>
      <c r="G7243"/>
    </row>
    <row r="7244" spans="5:7" x14ac:dyDescent="0.15">
      <c r="E7244"/>
      <c r="F7244"/>
      <c r="G7244"/>
    </row>
    <row r="7245" spans="5:7" x14ac:dyDescent="0.15">
      <c r="E7245"/>
      <c r="F7245"/>
      <c r="G7245"/>
    </row>
    <row r="7246" spans="5:7" x14ac:dyDescent="0.15">
      <c r="E7246"/>
      <c r="F7246"/>
      <c r="G7246"/>
    </row>
    <row r="7247" spans="5:7" x14ac:dyDescent="0.15">
      <c r="E7247"/>
      <c r="F7247"/>
      <c r="G7247"/>
    </row>
    <row r="7248" spans="5:7" x14ac:dyDescent="0.15">
      <c r="E7248"/>
      <c r="F7248"/>
      <c r="G7248"/>
    </row>
    <row r="7249" spans="5:7" x14ac:dyDescent="0.15">
      <c r="E7249"/>
      <c r="F7249"/>
      <c r="G7249"/>
    </row>
    <row r="7250" spans="5:7" x14ac:dyDescent="0.15">
      <c r="E7250"/>
      <c r="F7250"/>
      <c r="G7250"/>
    </row>
    <row r="7251" spans="5:7" x14ac:dyDescent="0.15">
      <c r="E7251"/>
      <c r="F7251"/>
      <c r="G7251"/>
    </row>
    <row r="7252" spans="5:7" x14ac:dyDescent="0.15">
      <c r="E7252"/>
      <c r="F7252"/>
      <c r="G7252"/>
    </row>
    <row r="7253" spans="5:7" x14ac:dyDescent="0.15">
      <c r="E7253"/>
      <c r="F7253"/>
      <c r="G7253"/>
    </row>
    <row r="7254" spans="5:7" x14ac:dyDescent="0.15">
      <c r="E7254"/>
      <c r="F7254"/>
      <c r="G7254"/>
    </row>
    <row r="7255" spans="5:7" x14ac:dyDescent="0.15">
      <c r="E7255"/>
      <c r="F7255"/>
      <c r="G7255"/>
    </row>
    <row r="7256" spans="5:7" x14ac:dyDescent="0.15">
      <c r="E7256"/>
      <c r="F7256"/>
      <c r="G7256"/>
    </row>
    <row r="7257" spans="5:7" x14ac:dyDescent="0.15">
      <c r="E7257"/>
      <c r="F7257"/>
      <c r="G7257"/>
    </row>
    <row r="7258" spans="5:7" x14ac:dyDescent="0.15">
      <c r="E7258"/>
      <c r="F7258"/>
      <c r="G7258"/>
    </row>
    <row r="7259" spans="5:7" x14ac:dyDescent="0.15">
      <c r="E7259"/>
      <c r="F7259"/>
      <c r="G7259"/>
    </row>
    <row r="7260" spans="5:7" x14ac:dyDescent="0.15">
      <c r="E7260"/>
      <c r="F7260"/>
      <c r="G7260"/>
    </row>
    <row r="7261" spans="5:7" x14ac:dyDescent="0.15">
      <c r="E7261"/>
      <c r="F7261"/>
      <c r="G7261"/>
    </row>
    <row r="7262" spans="5:7" x14ac:dyDescent="0.15">
      <c r="E7262"/>
      <c r="F7262"/>
      <c r="G7262"/>
    </row>
    <row r="7263" spans="5:7" x14ac:dyDescent="0.15">
      <c r="E7263"/>
      <c r="F7263"/>
      <c r="G7263"/>
    </row>
    <row r="7264" spans="5:7" x14ac:dyDescent="0.15">
      <c r="E7264"/>
      <c r="F7264"/>
      <c r="G7264"/>
    </row>
    <row r="7265" spans="5:7" x14ac:dyDescent="0.15">
      <c r="E7265"/>
      <c r="F7265"/>
      <c r="G7265"/>
    </row>
    <row r="7266" spans="5:7" x14ac:dyDescent="0.15">
      <c r="E7266"/>
      <c r="F7266"/>
      <c r="G7266"/>
    </row>
    <row r="7267" spans="5:7" x14ac:dyDescent="0.15">
      <c r="E7267"/>
      <c r="F7267"/>
      <c r="G7267"/>
    </row>
    <row r="7268" spans="5:7" x14ac:dyDescent="0.15">
      <c r="E7268"/>
      <c r="F7268"/>
      <c r="G7268"/>
    </row>
    <row r="7269" spans="5:7" x14ac:dyDescent="0.15">
      <c r="E7269"/>
      <c r="F7269"/>
      <c r="G7269"/>
    </row>
    <row r="7270" spans="5:7" x14ac:dyDescent="0.15">
      <c r="E7270"/>
      <c r="F7270"/>
      <c r="G7270"/>
    </row>
    <row r="7271" spans="5:7" x14ac:dyDescent="0.15">
      <c r="E7271"/>
      <c r="F7271"/>
      <c r="G7271"/>
    </row>
    <row r="7272" spans="5:7" x14ac:dyDescent="0.15">
      <c r="E7272"/>
      <c r="F7272"/>
      <c r="G7272"/>
    </row>
    <row r="7273" spans="5:7" x14ac:dyDescent="0.15">
      <c r="E7273"/>
      <c r="F7273"/>
      <c r="G7273"/>
    </row>
    <row r="7274" spans="5:7" x14ac:dyDescent="0.15">
      <c r="E7274"/>
      <c r="F7274"/>
      <c r="G7274"/>
    </row>
    <row r="7275" spans="5:7" x14ac:dyDescent="0.15">
      <c r="E7275"/>
      <c r="F7275"/>
      <c r="G7275"/>
    </row>
    <row r="7276" spans="5:7" x14ac:dyDescent="0.15">
      <c r="E7276"/>
      <c r="F7276"/>
      <c r="G7276"/>
    </row>
    <row r="7277" spans="5:7" x14ac:dyDescent="0.15">
      <c r="E7277"/>
      <c r="F7277"/>
      <c r="G7277"/>
    </row>
    <row r="7278" spans="5:7" x14ac:dyDescent="0.15">
      <c r="E7278"/>
      <c r="F7278"/>
      <c r="G7278"/>
    </row>
    <row r="7279" spans="5:7" x14ac:dyDescent="0.15">
      <c r="E7279"/>
      <c r="F7279"/>
      <c r="G7279"/>
    </row>
    <row r="7280" spans="5:7" x14ac:dyDescent="0.15">
      <c r="E7280"/>
      <c r="F7280"/>
      <c r="G7280"/>
    </row>
    <row r="7281" spans="5:7" x14ac:dyDescent="0.15">
      <c r="E7281"/>
      <c r="F7281"/>
      <c r="G7281"/>
    </row>
    <row r="7282" spans="5:7" x14ac:dyDescent="0.15">
      <c r="E7282"/>
      <c r="F7282"/>
      <c r="G7282"/>
    </row>
    <row r="7283" spans="5:7" x14ac:dyDescent="0.15">
      <c r="E7283"/>
      <c r="F7283"/>
      <c r="G7283"/>
    </row>
    <row r="7284" spans="5:7" x14ac:dyDescent="0.15">
      <c r="E7284"/>
      <c r="F7284"/>
      <c r="G7284"/>
    </row>
    <row r="7285" spans="5:7" x14ac:dyDescent="0.15">
      <c r="E7285"/>
      <c r="F7285"/>
      <c r="G7285"/>
    </row>
    <row r="7286" spans="5:7" x14ac:dyDescent="0.15">
      <c r="E7286"/>
      <c r="F7286"/>
      <c r="G7286"/>
    </row>
    <row r="7287" spans="5:7" x14ac:dyDescent="0.15">
      <c r="E7287"/>
      <c r="F7287"/>
      <c r="G7287"/>
    </row>
    <row r="7288" spans="5:7" x14ac:dyDescent="0.15">
      <c r="E7288"/>
      <c r="F7288"/>
      <c r="G7288"/>
    </row>
    <row r="7289" spans="5:7" x14ac:dyDescent="0.15">
      <c r="E7289"/>
      <c r="F7289"/>
      <c r="G7289"/>
    </row>
    <row r="7290" spans="5:7" x14ac:dyDescent="0.15">
      <c r="E7290"/>
      <c r="F7290"/>
      <c r="G7290"/>
    </row>
    <row r="7291" spans="5:7" x14ac:dyDescent="0.15">
      <c r="E7291"/>
      <c r="F7291"/>
      <c r="G7291"/>
    </row>
    <row r="7292" spans="5:7" x14ac:dyDescent="0.15">
      <c r="E7292"/>
      <c r="F7292"/>
      <c r="G7292"/>
    </row>
    <row r="7293" spans="5:7" x14ac:dyDescent="0.15">
      <c r="E7293"/>
      <c r="F7293"/>
      <c r="G7293"/>
    </row>
    <row r="7294" spans="5:7" x14ac:dyDescent="0.15">
      <c r="E7294"/>
      <c r="F7294"/>
      <c r="G7294"/>
    </row>
    <row r="7295" spans="5:7" x14ac:dyDescent="0.15">
      <c r="E7295"/>
      <c r="F7295"/>
      <c r="G7295"/>
    </row>
    <row r="7296" spans="5:7" x14ac:dyDescent="0.15">
      <c r="E7296"/>
      <c r="F7296"/>
      <c r="G7296"/>
    </row>
    <row r="7297" spans="5:7" x14ac:dyDescent="0.15">
      <c r="E7297"/>
      <c r="F7297"/>
      <c r="G7297"/>
    </row>
    <row r="7298" spans="5:7" x14ac:dyDescent="0.15">
      <c r="E7298"/>
      <c r="F7298"/>
      <c r="G7298"/>
    </row>
    <row r="7299" spans="5:7" x14ac:dyDescent="0.15">
      <c r="E7299"/>
      <c r="F7299"/>
      <c r="G7299"/>
    </row>
    <row r="7300" spans="5:7" x14ac:dyDescent="0.15">
      <c r="E7300"/>
      <c r="F7300"/>
      <c r="G7300"/>
    </row>
    <row r="7301" spans="5:7" x14ac:dyDescent="0.15">
      <c r="E7301"/>
      <c r="F7301"/>
      <c r="G7301"/>
    </row>
    <row r="7302" spans="5:7" x14ac:dyDescent="0.15">
      <c r="E7302"/>
      <c r="F7302"/>
      <c r="G7302"/>
    </row>
    <row r="7303" spans="5:7" x14ac:dyDescent="0.15">
      <c r="E7303"/>
      <c r="F7303"/>
      <c r="G7303"/>
    </row>
    <row r="7304" spans="5:7" x14ac:dyDescent="0.15">
      <c r="E7304"/>
      <c r="F7304"/>
      <c r="G7304"/>
    </row>
    <row r="7305" spans="5:7" x14ac:dyDescent="0.15">
      <c r="E7305"/>
      <c r="F7305"/>
      <c r="G7305"/>
    </row>
    <row r="7306" spans="5:7" x14ac:dyDescent="0.15">
      <c r="E7306"/>
      <c r="F7306"/>
      <c r="G7306"/>
    </row>
    <row r="7307" spans="5:7" x14ac:dyDescent="0.15">
      <c r="E7307"/>
      <c r="F7307"/>
      <c r="G7307"/>
    </row>
    <row r="7308" spans="5:7" x14ac:dyDescent="0.15">
      <c r="E7308"/>
      <c r="F7308"/>
      <c r="G7308"/>
    </row>
    <row r="7309" spans="5:7" x14ac:dyDescent="0.15">
      <c r="E7309"/>
      <c r="F7309"/>
      <c r="G7309"/>
    </row>
    <row r="7310" spans="5:7" x14ac:dyDescent="0.15">
      <c r="E7310"/>
      <c r="F7310"/>
      <c r="G7310"/>
    </row>
    <row r="7311" spans="5:7" x14ac:dyDescent="0.15">
      <c r="E7311"/>
      <c r="F7311"/>
      <c r="G7311"/>
    </row>
    <row r="7312" spans="5:7" x14ac:dyDescent="0.15">
      <c r="E7312"/>
      <c r="F7312"/>
      <c r="G7312"/>
    </row>
    <row r="7313" spans="5:7" x14ac:dyDescent="0.15">
      <c r="E7313"/>
      <c r="F7313"/>
      <c r="G7313"/>
    </row>
    <row r="7314" spans="5:7" x14ac:dyDescent="0.15">
      <c r="E7314"/>
      <c r="F7314"/>
      <c r="G7314"/>
    </row>
    <row r="7315" spans="5:7" x14ac:dyDescent="0.15">
      <c r="E7315"/>
      <c r="F7315"/>
      <c r="G7315"/>
    </row>
    <row r="7316" spans="5:7" x14ac:dyDescent="0.15">
      <c r="E7316"/>
      <c r="F7316"/>
      <c r="G7316"/>
    </row>
    <row r="7317" spans="5:7" x14ac:dyDescent="0.15">
      <c r="E7317"/>
      <c r="F7317"/>
      <c r="G7317"/>
    </row>
    <row r="7318" spans="5:7" x14ac:dyDescent="0.15">
      <c r="E7318"/>
      <c r="F7318"/>
      <c r="G7318"/>
    </row>
    <row r="7319" spans="5:7" x14ac:dyDescent="0.15">
      <c r="E7319"/>
      <c r="F7319"/>
      <c r="G7319"/>
    </row>
    <row r="7320" spans="5:7" x14ac:dyDescent="0.15">
      <c r="E7320"/>
      <c r="F7320"/>
      <c r="G7320"/>
    </row>
    <row r="7321" spans="5:7" x14ac:dyDescent="0.15">
      <c r="E7321"/>
      <c r="F7321"/>
      <c r="G7321"/>
    </row>
    <row r="7322" spans="5:7" x14ac:dyDescent="0.15">
      <c r="E7322"/>
      <c r="F7322"/>
      <c r="G7322"/>
    </row>
    <row r="7323" spans="5:7" x14ac:dyDescent="0.15">
      <c r="E7323"/>
      <c r="F7323"/>
      <c r="G7323"/>
    </row>
    <row r="7324" spans="5:7" x14ac:dyDescent="0.15">
      <c r="E7324"/>
      <c r="F7324"/>
      <c r="G7324"/>
    </row>
    <row r="7325" spans="5:7" x14ac:dyDescent="0.15">
      <c r="E7325"/>
      <c r="F7325"/>
      <c r="G7325"/>
    </row>
    <row r="7326" spans="5:7" x14ac:dyDescent="0.15">
      <c r="E7326"/>
      <c r="F7326"/>
      <c r="G7326"/>
    </row>
    <row r="7327" spans="5:7" x14ac:dyDescent="0.15">
      <c r="E7327"/>
      <c r="F7327"/>
      <c r="G7327"/>
    </row>
    <row r="7328" spans="5:7" x14ac:dyDescent="0.15">
      <c r="E7328"/>
      <c r="F7328"/>
      <c r="G7328"/>
    </row>
    <row r="7329" spans="5:7" x14ac:dyDescent="0.15">
      <c r="E7329"/>
      <c r="F7329"/>
      <c r="G7329"/>
    </row>
    <row r="7330" spans="5:7" x14ac:dyDescent="0.15">
      <c r="E7330"/>
      <c r="F7330"/>
      <c r="G7330"/>
    </row>
    <row r="7331" spans="5:7" x14ac:dyDescent="0.15">
      <c r="E7331"/>
      <c r="F7331"/>
      <c r="G7331"/>
    </row>
    <row r="7332" spans="5:7" x14ac:dyDescent="0.15">
      <c r="E7332"/>
      <c r="F7332"/>
      <c r="G7332"/>
    </row>
    <row r="7333" spans="5:7" x14ac:dyDescent="0.15">
      <c r="E7333"/>
      <c r="F7333"/>
      <c r="G7333"/>
    </row>
    <row r="7334" spans="5:7" x14ac:dyDescent="0.15">
      <c r="E7334"/>
      <c r="F7334"/>
      <c r="G7334"/>
    </row>
    <row r="7335" spans="5:7" x14ac:dyDescent="0.15">
      <c r="E7335"/>
      <c r="F7335"/>
      <c r="G7335"/>
    </row>
    <row r="7336" spans="5:7" x14ac:dyDescent="0.15">
      <c r="E7336"/>
      <c r="F7336"/>
      <c r="G7336"/>
    </row>
    <row r="7337" spans="5:7" x14ac:dyDescent="0.15">
      <c r="E7337"/>
      <c r="F7337"/>
      <c r="G7337"/>
    </row>
    <row r="7338" spans="5:7" x14ac:dyDescent="0.15">
      <c r="E7338"/>
      <c r="F7338"/>
      <c r="G7338"/>
    </row>
    <row r="7339" spans="5:7" x14ac:dyDescent="0.15">
      <c r="E7339"/>
      <c r="F7339"/>
      <c r="G7339"/>
    </row>
    <row r="7340" spans="5:7" x14ac:dyDescent="0.15">
      <c r="E7340"/>
      <c r="F7340"/>
      <c r="G7340"/>
    </row>
    <row r="7341" spans="5:7" x14ac:dyDescent="0.15">
      <c r="E7341"/>
      <c r="F7341"/>
      <c r="G7341"/>
    </row>
    <row r="7342" spans="5:7" x14ac:dyDescent="0.15">
      <c r="E7342"/>
      <c r="F7342"/>
      <c r="G7342"/>
    </row>
    <row r="7343" spans="5:7" x14ac:dyDescent="0.15">
      <c r="E7343"/>
      <c r="F7343"/>
      <c r="G7343"/>
    </row>
    <row r="7344" spans="5:7" x14ac:dyDescent="0.15">
      <c r="E7344"/>
      <c r="F7344"/>
      <c r="G7344"/>
    </row>
    <row r="7345" spans="5:7" x14ac:dyDescent="0.15">
      <c r="E7345"/>
      <c r="F7345"/>
      <c r="G7345"/>
    </row>
    <row r="7346" spans="5:7" x14ac:dyDescent="0.15">
      <c r="E7346"/>
      <c r="F7346"/>
      <c r="G7346"/>
    </row>
    <row r="7347" spans="5:7" x14ac:dyDescent="0.15">
      <c r="E7347"/>
      <c r="F7347"/>
      <c r="G7347"/>
    </row>
    <row r="7348" spans="5:7" x14ac:dyDescent="0.15">
      <c r="E7348"/>
      <c r="F7348"/>
      <c r="G7348"/>
    </row>
    <row r="7349" spans="5:7" x14ac:dyDescent="0.15">
      <c r="E7349"/>
      <c r="F7349"/>
      <c r="G7349"/>
    </row>
    <row r="7350" spans="5:7" x14ac:dyDescent="0.15">
      <c r="E7350"/>
      <c r="F7350"/>
      <c r="G7350"/>
    </row>
    <row r="7351" spans="5:7" x14ac:dyDescent="0.15">
      <c r="E7351"/>
      <c r="F7351"/>
      <c r="G7351"/>
    </row>
    <row r="7352" spans="5:7" x14ac:dyDescent="0.15">
      <c r="E7352"/>
      <c r="F7352"/>
      <c r="G7352"/>
    </row>
    <row r="7353" spans="5:7" x14ac:dyDescent="0.15">
      <c r="E7353"/>
      <c r="F7353"/>
      <c r="G7353"/>
    </row>
    <row r="7354" spans="5:7" x14ac:dyDescent="0.15">
      <c r="E7354"/>
      <c r="F7354"/>
      <c r="G7354"/>
    </row>
    <row r="7355" spans="5:7" x14ac:dyDescent="0.15">
      <c r="E7355"/>
      <c r="F7355"/>
      <c r="G7355"/>
    </row>
    <row r="7356" spans="5:7" x14ac:dyDescent="0.15">
      <c r="E7356"/>
      <c r="F7356"/>
      <c r="G7356"/>
    </row>
    <row r="7357" spans="5:7" x14ac:dyDescent="0.15">
      <c r="E7357"/>
      <c r="F7357"/>
      <c r="G7357"/>
    </row>
    <row r="7358" spans="5:7" x14ac:dyDescent="0.15">
      <c r="E7358"/>
      <c r="F7358"/>
      <c r="G7358"/>
    </row>
    <row r="7359" spans="5:7" x14ac:dyDescent="0.15">
      <c r="E7359"/>
      <c r="F7359"/>
      <c r="G7359"/>
    </row>
    <row r="7360" spans="5:7" x14ac:dyDescent="0.15">
      <c r="E7360"/>
      <c r="F7360"/>
      <c r="G7360"/>
    </row>
    <row r="7361" spans="5:7" x14ac:dyDescent="0.15">
      <c r="E7361"/>
      <c r="F7361"/>
      <c r="G7361"/>
    </row>
    <row r="7362" spans="5:7" x14ac:dyDescent="0.15">
      <c r="E7362"/>
      <c r="F7362"/>
      <c r="G7362"/>
    </row>
    <row r="7363" spans="5:7" x14ac:dyDescent="0.15">
      <c r="E7363"/>
      <c r="F7363"/>
      <c r="G7363"/>
    </row>
    <row r="7364" spans="5:7" x14ac:dyDescent="0.15">
      <c r="E7364"/>
      <c r="F7364"/>
      <c r="G7364"/>
    </row>
    <row r="7365" spans="5:7" x14ac:dyDescent="0.15">
      <c r="E7365"/>
      <c r="F7365"/>
      <c r="G7365"/>
    </row>
    <row r="7366" spans="5:7" x14ac:dyDescent="0.15">
      <c r="E7366"/>
      <c r="F7366"/>
      <c r="G7366"/>
    </row>
    <row r="7367" spans="5:7" x14ac:dyDescent="0.15">
      <c r="E7367"/>
      <c r="F7367"/>
      <c r="G7367"/>
    </row>
    <row r="7368" spans="5:7" x14ac:dyDescent="0.15">
      <c r="E7368"/>
      <c r="F7368"/>
      <c r="G7368"/>
    </row>
    <row r="7369" spans="5:7" x14ac:dyDescent="0.15">
      <c r="E7369"/>
      <c r="F7369"/>
      <c r="G7369"/>
    </row>
    <row r="7370" spans="5:7" x14ac:dyDescent="0.15">
      <c r="E7370"/>
      <c r="F7370"/>
      <c r="G7370"/>
    </row>
    <row r="7371" spans="5:7" x14ac:dyDescent="0.15">
      <c r="E7371"/>
      <c r="F7371"/>
      <c r="G7371"/>
    </row>
    <row r="7372" spans="5:7" x14ac:dyDescent="0.15">
      <c r="E7372"/>
      <c r="F7372"/>
      <c r="G7372"/>
    </row>
    <row r="7373" spans="5:7" x14ac:dyDescent="0.15">
      <c r="E7373"/>
      <c r="F7373"/>
      <c r="G7373"/>
    </row>
    <row r="7374" spans="5:7" x14ac:dyDescent="0.15">
      <c r="E7374"/>
      <c r="F7374"/>
      <c r="G7374"/>
    </row>
    <row r="7375" spans="5:7" x14ac:dyDescent="0.15">
      <c r="E7375"/>
      <c r="F7375"/>
      <c r="G7375"/>
    </row>
    <row r="7376" spans="5:7" x14ac:dyDescent="0.15">
      <c r="E7376"/>
      <c r="F7376"/>
      <c r="G7376"/>
    </row>
    <row r="7377" spans="5:7" x14ac:dyDescent="0.15">
      <c r="E7377"/>
      <c r="F7377"/>
      <c r="G7377"/>
    </row>
    <row r="7378" spans="5:7" x14ac:dyDescent="0.15">
      <c r="E7378"/>
      <c r="F7378"/>
      <c r="G7378"/>
    </row>
    <row r="7379" spans="5:7" x14ac:dyDescent="0.15">
      <c r="E7379"/>
      <c r="F7379"/>
      <c r="G7379"/>
    </row>
    <row r="7380" spans="5:7" x14ac:dyDescent="0.15">
      <c r="E7380"/>
      <c r="F7380"/>
      <c r="G7380"/>
    </row>
    <row r="7381" spans="5:7" x14ac:dyDescent="0.15">
      <c r="E7381"/>
      <c r="F7381"/>
      <c r="G7381"/>
    </row>
    <row r="7382" spans="5:7" x14ac:dyDescent="0.15">
      <c r="E7382"/>
      <c r="F7382"/>
      <c r="G7382"/>
    </row>
    <row r="7383" spans="5:7" x14ac:dyDescent="0.15">
      <c r="E7383"/>
      <c r="F7383"/>
      <c r="G7383"/>
    </row>
    <row r="7384" spans="5:7" x14ac:dyDescent="0.15">
      <c r="E7384"/>
      <c r="F7384"/>
      <c r="G7384"/>
    </row>
    <row r="7385" spans="5:7" x14ac:dyDescent="0.15">
      <c r="E7385"/>
      <c r="F7385"/>
      <c r="G7385"/>
    </row>
    <row r="7386" spans="5:7" x14ac:dyDescent="0.15">
      <c r="E7386"/>
      <c r="F7386"/>
      <c r="G7386"/>
    </row>
    <row r="7387" spans="5:7" x14ac:dyDescent="0.15">
      <c r="E7387"/>
      <c r="F7387"/>
      <c r="G7387"/>
    </row>
    <row r="7388" spans="5:7" x14ac:dyDescent="0.15">
      <c r="E7388"/>
      <c r="F7388"/>
      <c r="G7388"/>
    </row>
    <row r="7389" spans="5:7" x14ac:dyDescent="0.15">
      <c r="E7389"/>
      <c r="F7389"/>
      <c r="G7389"/>
    </row>
    <row r="7390" spans="5:7" x14ac:dyDescent="0.15">
      <c r="E7390"/>
      <c r="F7390"/>
      <c r="G7390"/>
    </row>
    <row r="7391" spans="5:7" x14ac:dyDescent="0.15">
      <c r="E7391"/>
      <c r="F7391"/>
      <c r="G7391"/>
    </row>
    <row r="7392" spans="5:7" x14ac:dyDescent="0.15">
      <c r="E7392"/>
      <c r="F7392"/>
      <c r="G7392"/>
    </row>
    <row r="7393" spans="5:7" x14ac:dyDescent="0.15">
      <c r="E7393"/>
      <c r="F7393"/>
      <c r="G7393"/>
    </row>
    <row r="7394" spans="5:7" x14ac:dyDescent="0.15">
      <c r="E7394"/>
      <c r="F7394"/>
      <c r="G7394"/>
    </row>
    <row r="7395" spans="5:7" x14ac:dyDescent="0.15">
      <c r="E7395"/>
      <c r="F7395"/>
      <c r="G7395"/>
    </row>
    <row r="7396" spans="5:7" x14ac:dyDescent="0.15">
      <c r="E7396"/>
      <c r="F7396"/>
      <c r="G7396"/>
    </row>
    <row r="7397" spans="5:7" x14ac:dyDescent="0.15">
      <c r="E7397"/>
      <c r="F7397"/>
      <c r="G7397"/>
    </row>
    <row r="7398" spans="5:7" x14ac:dyDescent="0.15">
      <c r="E7398"/>
      <c r="F7398"/>
      <c r="G7398"/>
    </row>
    <row r="7399" spans="5:7" x14ac:dyDescent="0.15">
      <c r="E7399"/>
      <c r="F7399"/>
      <c r="G7399"/>
    </row>
    <row r="7400" spans="5:7" x14ac:dyDescent="0.15">
      <c r="E7400"/>
      <c r="F7400"/>
      <c r="G7400"/>
    </row>
    <row r="7401" spans="5:7" x14ac:dyDescent="0.15">
      <c r="E7401"/>
      <c r="F7401"/>
      <c r="G7401"/>
    </row>
    <row r="7402" spans="5:7" x14ac:dyDescent="0.15">
      <c r="E7402"/>
      <c r="F7402"/>
      <c r="G7402"/>
    </row>
    <row r="7403" spans="5:7" x14ac:dyDescent="0.15">
      <c r="E7403"/>
      <c r="F7403"/>
      <c r="G7403"/>
    </row>
    <row r="7404" spans="5:7" x14ac:dyDescent="0.15">
      <c r="E7404"/>
      <c r="F7404"/>
      <c r="G7404"/>
    </row>
    <row r="7405" spans="5:7" x14ac:dyDescent="0.15">
      <c r="E7405"/>
      <c r="F7405"/>
      <c r="G7405"/>
    </row>
    <row r="7406" spans="5:7" x14ac:dyDescent="0.15">
      <c r="E7406"/>
      <c r="F7406"/>
      <c r="G7406"/>
    </row>
    <row r="7407" spans="5:7" x14ac:dyDescent="0.15">
      <c r="E7407"/>
      <c r="F7407"/>
      <c r="G7407"/>
    </row>
    <row r="7408" spans="5:7" x14ac:dyDescent="0.15">
      <c r="E7408"/>
      <c r="F7408"/>
      <c r="G7408"/>
    </row>
    <row r="7409" spans="5:7" x14ac:dyDescent="0.15">
      <c r="E7409"/>
      <c r="F7409"/>
      <c r="G7409"/>
    </row>
    <row r="7410" spans="5:7" x14ac:dyDescent="0.15">
      <c r="E7410"/>
      <c r="F7410"/>
      <c r="G7410"/>
    </row>
    <row r="7411" spans="5:7" x14ac:dyDescent="0.15">
      <c r="E7411"/>
      <c r="F7411"/>
      <c r="G7411"/>
    </row>
    <row r="7412" spans="5:7" x14ac:dyDescent="0.15">
      <c r="E7412"/>
      <c r="F7412"/>
      <c r="G7412"/>
    </row>
    <row r="7413" spans="5:7" x14ac:dyDescent="0.15">
      <c r="E7413"/>
      <c r="F7413"/>
      <c r="G7413"/>
    </row>
    <row r="7414" spans="5:7" x14ac:dyDescent="0.15">
      <c r="E7414"/>
      <c r="F7414"/>
      <c r="G7414"/>
    </row>
    <row r="7415" spans="5:7" x14ac:dyDescent="0.15">
      <c r="E7415"/>
      <c r="F7415"/>
      <c r="G7415"/>
    </row>
    <row r="7416" spans="5:7" x14ac:dyDescent="0.15">
      <c r="E7416"/>
      <c r="F7416"/>
      <c r="G7416"/>
    </row>
    <row r="7417" spans="5:7" x14ac:dyDescent="0.15">
      <c r="E7417"/>
      <c r="F7417"/>
      <c r="G7417"/>
    </row>
    <row r="7418" spans="5:7" x14ac:dyDescent="0.15">
      <c r="E7418"/>
      <c r="F7418"/>
      <c r="G7418"/>
    </row>
    <row r="7419" spans="5:7" x14ac:dyDescent="0.15">
      <c r="E7419"/>
      <c r="F7419"/>
      <c r="G7419"/>
    </row>
    <row r="7420" spans="5:7" x14ac:dyDescent="0.15">
      <c r="E7420"/>
      <c r="F7420"/>
      <c r="G7420"/>
    </row>
    <row r="7421" spans="5:7" x14ac:dyDescent="0.15">
      <c r="E7421"/>
      <c r="F7421"/>
      <c r="G7421"/>
    </row>
    <row r="7422" spans="5:7" x14ac:dyDescent="0.15">
      <c r="E7422"/>
      <c r="F7422"/>
      <c r="G7422"/>
    </row>
    <row r="7423" spans="5:7" x14ac:dyDescent="0.15">
      <c r="E7423"/>
      <c r="F7423"/>
      <c r="G7423"/>
    </row>
    <row r="7424" spans="5:7" x14ac:dyDescent="0.15">
      <c r="E7424"/>
      <c r="F7424"/>
      <c r="G7424"/>
    </row>
    <row r="7425" spans="5:7" x14ac:dyDescent="0.15">
      <c r="E7425"/>
      <c r="F7425"/>
      <c r="G7425"/>
    </row>
    <row r="7426" spans="5:7" x14ac:dyDescent="0.15">
      <c r="E7426"/>
      <c r="F7426"/>
      <c r="G7426"/>
    </row>
    <row r="7427" spans="5:7" x14ac:dyDescent="0.15">
      <c r="E7427"/>
      <c r="F7427"/>
      <c r="G7427"/>
    </row>
    <row r="7428" spans="5:7" x14ac:dyDescent="0.15">
      <c r="E7428"/>
      <c r="F7428"/>
      <c r="G7428"/>
    </row>
    <row r="7429" spans="5:7" x14ac:dyDescent="0.15">
      <c r="E7429"/>
      <c r="F7429"/>
      <c r="G7429"/>
    </row>
    <row r="7430" spans="5:7" x14ac:dyDescent="0.15">
      <c r="E7430"/>
      <c r="F7430"/>
      <c r="G7430"/>
    </row>
    <row r="7431" spans="5:7" x14ac:dyDescent="0.15">
      <c r="E7431"/>
      <c r="F7431"/>
      <c r="G7431"/>
    </row>
    <row r="7432" spans="5:7" x14ac:dyDescent="0.15">
      <c r="E7432"/>
      <c r="F7432"/>
      <c r="G7432"/>
    </row>
    <row r="7433" spans="5:7" x14ac:dyDescent="0.15">
      <c r="E7433"/>
      <c r="F7433"/>
      <c r="G7433"/>
    </row>
    <row r="7434" spans="5:7" x14ac:dyDescent="0.15">
      <c r="E7434"/>
      <c r="F7434"/>
      <c r="G7434"/>
    </row>
    <row r="7435" spans="5:7" x14ac:dyDescent="0.15">
      <c r="E7435"/>
      <c r="F7435"/>
      <c r="G7435"/>
    </row>
    <row r="7436" spans="5:7" x14ac:dyDescent="0.15">
      <c r="E7436"/>
      <c r="F7436"/>
      <c r="G7436"/>
    </row>
    <row r="7437" spans="5:7" x14ac:dyDescent="0.15">
      <c r="E7437"/>
      <c r="F7437"/>
      <c r="G7437"/>
    </row>
    <row r="7438" spans="5:7" x14ac:dyDescent="0.15">
      <c r="E7438"/>
      <c r="F7438"/>
      <c r="G7438"/>
    </row>
    <row r="7439" spans="5:7" x14ac:dyDescent="0.15">
      <c r="E7439"/>
      <c r="F7439"/>
      <c r="G7439"/>
    </row>
    <row r="7440" spans="5:7" x14ac:dyDescent="0.15">
      <c r="E7440"/>
      <c r="F7440"/>
      <c r="G7440"/>
    </row>
    <row r="7441" spans="5:7" x14ac:dyDescent="0.15">
      <c r="E7441"/>
      <c r="F7441"/>
      <c r="G7441"/>
    </row>
    <row r="7442" spans="5:7" x14ac:dyDescent="0.15">
      <c r="E7442"/>
      <c r="F7442"/>
      <c r="G7442"/>
    </row>
    <row r="7443" spans="5:7" x14ac:dyDescent="0.15">
      <c r="E7443"/>
      <c r="F7443"/>
      <c r="G7443"/>
    </row>
    <row r="7444" spans="5:7" x14ac:dyDescent="0.15">
      <c r="E7444"/>
      <c r="F7444"/>
      <c r="G7444"/>
    </row>
    <row r="7445" spans="5:7" x14ac:dyDescent="0.15">
      <c r="E7445"/>
      <c r="F7445"/>
      <c r="G7445"/>
    </row>
    <row r="7446" spans="5:7" x14ac:dyDescent="0.15">
      <c r="E7446"/>
      <c r="F7446"/>
      <c r="G7446"/>
    </row>
    <row r="7447" spans="5:7" x14ac:dyDescent="0.15">
      <c r="E7447"/>
      <c r="F7447"/>
      <c r="G7447"/>
    </row>
    <row r="7448" spans="5:7" x14ac:dyDescent="0.15">
      <c r="E7448"/>
      <c r="F7448"/>
      <c r="G7448"/>
    </row>
    <row r="7449" spans="5:7" x14ac:dyDescent="0.15">
      <c r="E7449"/>
      <c r="F7449"/>
      <c r="G7449"/>
    </row>
    <row r="7450" spans="5:7" x14ac:dyDescent="0.15">
      <c r="E7450"/>
      <c r="F7450"/>
      <c r="G7450"/>
    </row>
    <row r="7451" spans="5:7" x14ac:dyDescent="0.15">
      <c r="E7451"/>
      <c r="F7451"/>
      <c r="G7451"/>
    </row>
    <row r="7452" spans="5:7" x14ac:dyDescent="0.15">
      <c r="E7452"/>
      <c r="F7452"/>
      <c r="G7452"/>
    </row>
    <row r="7453" spans="5:7" x14ac:dyDescent="0.15">
      <c r="E7453"/>
      <c r="F7453"/>
      <c r="G7453"/>
    </row>
    <row r="7454" spans="5:7" x14ac:dyDescent="0.15">
      <c r="E7454"/>
      <c r="F7454"/>
      <c r="G7454"/>
    </row>
    <row r="7455" spans="5:7" x14ac:dyDescent="0.15">
      <c r="E7455"/>
      <c r="F7455"/>
      <c r="G7455"/>
    </row>
    <row r="7456" spans="5:7" x14ac:dyDescent="0.15">
      <c r="E7456"/>
      <c r="F7456"/>
      <c r="G7456"/>
    </row>
    <row r="7457" spans="5:7" x14ac:dyDescent="0.15">
      <c r="E7457"/>
      <c r="F7457"/>
      <c r="G7457"/>
    </row>
    <row r="7458" spans="5:7" x14ac:dyDescent="0.15">
      <c r="E7458"/>
      <c r="F7458"/>
      <c r="G7458"/>
    </row>
    <row r="7459" spans="5:7" x14ac:dyDescent="0.15">
      <c r="E7459"/>
      <c r="F7459"/>
      <c r="G7459"/>
    </row>
    <row r="7460" spans="5:7" x14ac:dyDescent="0.15">
      <c r="E7460"/>
      <c r="F7460"/>
      <c r="G7460"/>
    </row>
    <row r="7461" spans="5:7" x14ac:dyDescent="0.15">
      <c r="E7461"/>
      <c r="F7461"/>
      <c r="G7461"/>
    </row>
    <row r="7462" spans="5:7" x14ac:dyDescent="0.15">
      <c r="E7462"/>
      <c r="F7462"/>
      <c r="G7462"/>
    </row>
    <row r="7463" spans="5:7" x14ac:dyDescent="0.15">
      <c r="E7463"/>
      <c r="F7463"/>
      <c r="G7463"/>
    </row>
    <row r="7464" spans="5:7" x14ac:dyDescent="0.15">
      <c r="E7464"/>
      <c r="F7464"/>
      <c r="G7464"/>
    </row>
    <row r="7465" spans="5:7" x14ac:dyDescent="0.15">
      <c r="E7465"/>
      <c r="F7465"/>
      <c r="G7465"/>
    </row>
    <row r="7466" spans="5:7" x14ac:dyDescent="0.15">
      <c r="E7466"/>
      <c r="F7466"/>
      <c r="G7466"/>
    </row>
    <row r="7467" spans="5:7" x14ac:dyDescent="0.15">
      <c r="E7467"/>
      <c r="F7467"/>
      <c r="G7467"/>
    </row>
    <row r="7468" spans="5:7" x14ac:dyDescent="0.15">
      <c r="E7468"/>
      <c r="F7468"/>
      <c r="G7468"/>
    </row>
    <row r="7469" spans="5:7" x14ac:dyDescent="0.15">
      <c r="E7469"/>
      <c r="F7469"/>
      <c r="G7469"/>
    </row>
    <row r="7470" spans="5:7" x14ac:dyDescent="0.15">
      <c r="E7470"/>
      <c r="F7470"/>
      <c r="G7470"/>
    </row>
    <row r="7471" spans="5:7" x14ac:dyDescent="0.15">
      <c r="E7471"/>
      <c r="F7471"/>
      <c r="G7471"/>
    </row>
    <row r="7472" spans="5:7" x14ac:dyDescent="0.15">
      <c r="E7472"/>
      <c r="F7472"/>
      <c r="G7472"/>
    </row>
    <row r="7473" spans="5:7" x14ac:dyDescent="0.15">
      <c r="E7473"/>
      <c r="F7473"/>
      <c r="G7473"/>
    </row>
    <row r="7474" spans="5:7" x14ac:dyDescent="0.15">
      <c r="E7474"/>
      <c r="F7474"/>
      <c r="G7474"/>
    </row>
    <row r="7475" spans="5:7" x14ac:dyDescent="0.15">
      <c r="E7475"/>
      <c r="F7475"/>
      <c r="G7475"/>
    </row>
    <row r="7476" spans="5:7" x14ac:dyDescent="0.15">
      <c r="E7476"/>
      <c r="F7476"/>
      <c r="G7476"/>
    </row>
    <row r="7477" spans="5:7" x14ac:dyDescent="0.15">
      <c r="E7477"/>
      <c r="F7477"/>
      <c r="G7477"/>
    </row>
    <row r="7478" spans="5:7" x14ac:dyDescent="0.15">
      <c r="E7478"/>
      <c r="F7478"/>
      <c r="G7478"/>
    </row>
    <row r="7479" spans="5:7" x14ac:dyDescent="0.15">
      <c r="E7479"/>
      <c r="F7479"/>
      <c r="G7479"/>
    </row>
    <row r="7480" spans="5:7" x14ac:dyDescent="0.15">
      <c r="E7480"/>
      <c r="F7480"/>
      <c r="G7480"/>
    </row>
    <row r="7481" spans="5:7" x14ac:dyDescent="0.15">
      <c r="E7481"/>
      <c r="F7481"/>
      <c r="G7481"/>
    </row>
    <row r="7482" spans="5:7" x14ac:dyDescent="0.15">
      <c r="E7482"/>
      <c r="F7482"/>
      <c r="G7482"/>
    </row>
    <row r="7483" spans="5:7" x14ac:dyDescent="0.15">
      <c r="E7483"/>
      <c r="F7483"/>
      <c r="G7483"/>
    </row>
    <row r="7484" spans="5:7" x14ac:dyDescent="0.15">
      <c r="E7484"/>
      <c r="F7484"/>
      <c r="G7484"/>
    </row>
    <row r="7485" spans="5:7" x14ac:dyDescent="0.15">
      <c r="E7485"/>
      <c r="F7485"/>
      <c r="G7485"/>
    </row>
    <row r="7486" spans="5:7" x14ac:dyDescent="0.15">
      <c r="E7486"/>
      <c r="F7486"/>
      <c r="G7486"/>
    </row>
    <row r="7487" spans="5:7" x14ac:dyDescent="0.15">
      <c r="E7487"/>
      <c r="F7487"/>
      <c r="G7487"/>
    </row>
    <row r="7488" spans="5:7" x14ac:dyDescent="0.15">
      <c r="E7488"/>
      <c r="F7488"/>
      <c r="G7488"/>
    </row>
    <row r="7489" spans="5:7" x14ac:dyDescent="0.15">
      <c r="E7489"/>
      <c r="F7489"/>
      <c r="G7489"/>
    </row>
    <row r="7490" spans="5:7" x14ac:dyDescent="0.15">
      <c r="E7490"/>
      <c r="F7490"/>
      <c r="G7490"/>
    </row>
    <row r="7491" spans="5:7" x14ac:dyDescent="0.15">
      <c r="E7491"/>
      <c r="F7491"/>
      <c r="G7491"/>
    </row>
    <row r="7492" spans="5:7" x14ac:dyDescent="0.15">
      <c r="E7492"/>
      <c r="F7492"/>
      <c r="G7492"/>
    </row>
    <row r="7493" spans="5:7" x14ac:dyDescent="0.15">
      <c r="E7493"/>
      <c r="F7493"/>
      <c r="G7493"/>
    </row>
    <row r="7494" spans="5:7" x14ac:dyDescent="0.15">
      <c r="E7494"/>
      <c r="F7494"/>
      <c r="G7494"/>
    </row>
    <row r="7495" spans="5:7" x14ac:dyDescent="0.15">
      <c r="E7495"/>
      <c r="F7495"/>
      <c r="G7495"/>
    </row>
    <row r="7496" spans="5:7" x14ac:dyDescent="0.15">
      <c r="E7496"/>
      <c r="F7496"/>
      <c r="G7496"/>
    </row>
    <row r="7497" spans="5:7" x14ac:dyDescent="0.15">
      <c r="E7497"/>
      <c r="F7497"/>
      <c r="G7497"/>
    </row>
    <row r="7498" spans="5:7" x14ac:dyDescent="0.15">
      <c r="E7498"/>
      <c r="F7498"/>
      <c r="G7498"/>
    </row>
    <row r="7499" spans="5:7" x14ac:dyDescent="0.15">
      <c r="E7499"/>
      <c r="F7499"/>
      <c r="G7499"/>
    </row>
    <row r="7500" spans="5:7" x14ac:dyDescent="0.15">
      <c r="E7500"/>
      <c r="F7500"/>
      <c r="G7500"/>
    </row>
    <row r="7501" spans="5:7" x14ac:dyDescent="0.15">
      <c r="E7501"/>
      <c r="F7501"/>
      <c r="G7501"/>
    </row>
    <row r="7502" spans="5:7" x14ac:dyDescent="0.15">
      <c r="E7502"/>
      <c r="F7502"/>
      <c r="G7502"/>
    </row>
    <row r="7503" spans="5:7" x14ac:dyDescent="0.15">
      <c r="E7503"/>
      <c r="F7503"/>
      <c r="G7503"/>
    </row>
    <row r="7504" spans="5:7" x14ac:dyDescent="0.15">
      <c r="E7504"/>
      <c r="F7504"/>
      <c r="G7504"/>
    </row>
    <row r="7505" spans="5:7" x14ac:dyDescent="0.15">
      <c r="E7505"/>
      <c r="F7505"/>
      <c r="G7505"/>
    </row>
    <row r="7506" spans="5:7" x14ac:dyDescent="0.15">
      <c r="E7506"/>
      <c r="F7506"/>
      <c r="G7506"/>
    </row>
    <row r="7507" spans="5:7" x14ac:dyDescent="0.15">
      <c r="E7507"/>
      <c r="F7507"/>
      <c r="G7507"/>
    </row>
    <row r="7508" spans="5:7" x14ac:dyDescent="0.15">
      <c r="E7508"/>
      <c r="F7508"/>
      <c r="G7508"/>
    </row>
    <row r="7509" spans="5:7" x14ac:dyDescent="0.15">
      <c r="E7509"/>
      <c r="F7509"/>
      <c r="G7509"/>
    </row>
    <row r="7510" spans="5:7" x14ac:dyDescent="0.15">
      <c r="E7510"/>
      <c r="F7510"/>
      <c r="G7510"/>
    </row>
    <row r="7511" spans="5:7" x14ac:dyDescent="0.15">
      <c r="E7511"/>
      <c r="F7511"/>
      <c r="G7511"/>
    </row>
    <row r="7512" spans="5:7" x14ac:dyDescent="0.15">
      <c r="E7512"/>
      <c r="F7512"/>
      <c r="G7512"/>
    </row>
    <row r="7513" spans="5:7" x14ac:dyDescent="0.15">
      <c r="E7513"/>
      <c r="F7513"/>
      <c r="G7513"/>
    </row>
    <row r="7514" spans="5:7" x14ac:dyDescent="0.15">
      <c r="E7514"/>
      <c r="F7514"/>
      <c r="G7514"/>
    </row>
    <row r="7515" spans="5:7" x14ac:dyDescent="0.15">
      <c r="E7515"/>
      <c r="F7515"/>
      <c r="G7515"/>
    </row>
    <row r="7516" spans="5:7" x14ac:dyDescent="0.15">
      <c r="E7516"/>
      <c r="F7516"/>
      <c r="G7516"/>
    </row>
    <row r="7517" spans="5:7" x14ac:dyDescent="0.15">
      <c r="E7517"/>
      <c r="F7517"/>
      <c r="G7517"/>
    </row>
    <row r="7518" spans="5:7" x14ac:dyDescent="0.15">
      <c r="E7518"/>
      <c r="F7518"/>
      <c r="G7518"/>
    </row>
    <row r="7519" spans="5:7" x14ac:dyDescent="0.15">
      <c r="E7519"/>
      <c r="F7519"/>
      <c r="G7519"/>
    </row>
    <row r="7520" spans="5:7" x14ac:dyDescent="0.15">
      <c r="E7520"/>
      <c r="F7520"/>
      <c r="G7520"/>
    </row>
    <row r="7521" spans="5:7" x14ac:dyDescent="0.15">
      <c r="E7521"/>
      <c r="F7521"/>
      <c r="G7521"/>
    </row>
    <row r="7522" spans="5:7" x14ac:dyDescent="0.15">
      <c r="E7522"/>
      <c r="F7522"/>
      <c r="G7522"/>
    </row>
    <row r="7523" spans="5:7" x14ac:dyDescent="0.15">
      <c r="E7523"/>
      <c r="F7523"/>
      <c r="G7523"/>
    </row>
    <row r="7524" spans="5:7" x14ac:dyDescent="0.15">
      <c r="E7524"/>
      <c r="F7524"/>
      <c r="G7524"/>
    </row>
    <row r="7525" spans="5:7" x14ac:dyDescent="0.15">
      <c r="E7525"/>
      <c r="F7525"/>
      <c r="G7525"/>
    </row>
    <row r="7526" spans="5:7" x14ac:dyDescent="0.15">
      <c r="E7526"/>
      <c r="F7526"/>
      <c r="G7526"/>
    </row>
    <row r="7527" spans="5:7" x14ac:dyDescent="0.15">
      <c r="E7527"/>
      <c r="F7527"/>
      <c r="G7527"/>
    </row>
    <row r="7528" spans="5:7" x14ac:dyDescent="0.15">
      <c r="E7528"/>
      <c r="F7528"/>
      <c r="G7528"/>
    </row>
    <row r="7529" spans="5:7" x14ac:dyDescent="0.15">
      <c r="E7529"/>
      <c r="F7529"/>
      <c r="G7529"/>
    </row>
    <row r="7530" spans="5:7" x14ac:dyDescent="0.15">
      <c r="E7530"/>
      <c r="F7530"/>
      <c r="G7530"/>
    </row>
    <row r="7531" spans="5:7" x14ac:dyDescent="0.15">
      <c r="E7531"/>
      <c r="F7531"/>
      <c r="G7531"/>
    </row>
    <row r="7532" spans="5:7" x14ac:dyDescent="0.15">
      <c r="E7532"/>
      <c r="F7532"/>
      <c r="G7532"/>
    </row>
    <row r="7533" spans="5:7" x14ac:dyDescent="0.15">
      <c r="E7533"/>
      <c r="F7533"/>
      <c r="G7533"/>
    </row>
    <row r="7534" spans="5:7" x14ac:dyDescent="0.15">
      <c r="E7534"/>
      <c r="F7534"/>
      <c r="G7534"/>
    </row>
    <row r="7535" spans="5:7" x14ac:dyDescent="0.15">
      <c r="E7535"/>
      <c r="F7535"/>
      <c r="G7535"/>
    </row>
    <row r="7536" spans="5:7" x14ac:dyDescent="0.15">
      <c r="E7536"/>
      <c r="F7536"/>
      <c r="G7536"/>
    </row>
    <row r="7537" spans="5:7" x14ac:dyDescent="0.15">
      <c r="E7537"/>
      <c r="F7537"/>
      <c r="G7537"/>
    </row>
    <row r="7538" spans="5:7" x14ac:dyDescent="0.15">
      <c r="E7538"/>
      <c r="F7538"/>
      <c r="G7538"/>
    </row>
    <row r="7539" spans="5:7" x14ac:dyDescent="0.15">
      <c r="E7539"/>
      <c r="F7539"/>
      <c r="G7539"/>
    </row>
    <row r="7540" spans="5:7" x14ac:dyDescent="0.15">
      <c r="E7540"/>
      <c r="F7540"/>
      <c r="G7540"/>
    </row>
    <row r="7541" spans="5:7" x14ac:dyDescent="0.15">
      <c r="E7541"/>
      <c r="F7541"/>
      <c r="G7541"/>
    </row>
    <row r="7542" spans="5:7" x14ac:dyDescent="0.15">
      <c r="E7542"/>
      <c r="F7542"/>
      <c r="G7542"/>
    </row>
    <row r="7543" spans="5:7" x14ac:dyDescent="0.15">
      <c r="E7543"/>
      <c r="F7543"/>
      <c r="G7543"/>
    </row>
    <row r="7544" spans="5:7" x14ac:dyDescent="0.15">
      <c r="E7544"/>
      <c r="F7544"/>
      <c r="G7544"/>
    </row>
    <row r="7545" spans="5:7" x14ac:dyDescent="0.15">
      <c r="E7545"/>
      <c r="F7545"/>
      <c r="G7545"/>
    </row>
    <row r="7546" spans="5:7" x14ac:dyDescent="0.15">
      <c r="E7546"/>
      <c r="F7546"/>
      <c r="G7546"/>
    </row>
    <row r="7547" spans="5:7" x14ac:dyDescent="0.15">
      <c r="E7547"/>
      <c r="F7547"/>
      <c r="G7547"/>
    </row>
    <row r="7548" spans="5:7" x14ac:dyDescent="0.15">
      <c r="E7548"/>
      <c r="F7548"/>
      <c r="G7548"/>
    </row>
    <row r="7549" spans="5:7" x14ac:dyDescent="0.15">
      <c r="E7549"/>
      <c r="F7549"/>
      <c r="G7549"/>
    </row>
    <row r="7550" spans="5:7" x14ac:dyDescent="0.15">
      <c r="E7550"/>
      <c r="F7550"/>
      <c r="G7550"/>
    </row>
    <row r="7551" spans="5:7" x14ac:dyDescent="0.15">
      <c r="E7551"/>
      <c r="F7551"/>
      <c r="G7551"/>
    </row>
    <row r="7552" spans="5:7" x14ac:dyDescent="0.15">
      <c r="E7552"/>
      <c r="F7552"/>
      <c r="G7552"/>
    </row>
    <row r="7553" spans="5:7" x14ac:dyDescent="0.15">
      <c r="E7553"/>
      <c r="F7553"/>
      <c r="G7553"/>
    </row>
    <row r="7554" spans="5:7" x14ac:dyDescent="0.15">
      <c r="E7554"/>
      <c r="F7554"/>
      <c r="G7554"/>
    </row>
    <row r="7555" spans="5:7" x14ac:dyDescent="0.15">
      <c r="E7555"/>
      <c r="F7555"/>
      <c r="G7555"/>
    </row>
    <row r="7556" spans="5:7" x14ac:dyDescent="0.15">
      <c r="E7556"/>
      <c r="F7556"/>
      <c r="G7556"/>
    </row>
    <row r="7557" spans="5:7" x14ac:dyDescent="0.15">
      <c r="E7557"/>
      <c r="F7557"/>
      <c r="G7557"/>
    </row>
    <row r="7558" spans="5:7" x14ac:dyDescent="0.15">
      <c r="E7558"/>
      <c r="F7558"/>
      <c r="G7558"/>
    </row>
    <row r="7559" spans="5:7" x14ac:dyDescent="0.15">
      <c r="E7559"/>
      <c r="F7559"/>
      <c r="G7559"/>
    </row>
    <row r="7560" spans="5:7" x14ac:dyDescent="0.15">
      <c r="E7560"/>
      <c r="F7560"/>
      <c r="G7560"/>
    </row>
    <row r="7561" spans="5:7" x14ac:dyDescent="0.15">
      <c r="E7561"/>
      <c r="F7561"/>
      <c r="G7561"/>
    </row>
    <row r="7562" spans="5:7" x14ac:dyDescent="0.15">
      <c r="E7562"/>
      <c r="F7562"/>
      <c r="G7562"/>
    </row>
    <row r="7563" spans="5:7" x14ac:dyDescent="0.15">
      <c r="E7563"/>
      <c r="F7563"/>
      <c r="G7563"/>
    </row>
    <row r="7564" spans="5:7" x14ac:dyDescent="0.15">
      <c r="E7564"/>
      <c r="F7564"/>
      <c r="G7564"/>
    </row>
    <row r="7565" spans="5:7" x14ac:dyDescent="0.15">
      <c r="E7565"/>
      <c r="F7565"/>
      <c r="G7565"/>
    </row>
    <row r="7566" spans="5:7" x14ac:dyDescent="0.15">
      <c r="E7566"/>
      <c r="F7566"/>
      <c r="G7566"/>
    </row>
    <row r="7567" spans="5:7" x14ac:dyDescent="0.15">
      <c r="E7567"/>
      <c r="F7567"/>
      <c r="G7567"/>
    </row>
    <row r="7568" spans="5:7" x14ac:dyDescent="0.15">
      <c r="E7568"/>
      <c r="F7568"/>
      <c r="G7568"/>
    </row>
    <row r="7569" spans="5:7" x14ac:dyDescent="0.15">
      <c r="E7569"/>
      <c r="F7569"/>
      <c r="G7569"/>
    </row>
    <row r="7570" spans="5:7" x14ac:dyDescent="0.15">
      <c r="E7570"/>
      <c r="F7570"/>
      <c r="G7570"/>
    </row>
    <row r="7571" spans="5:7" x14ac:dyDescent="0.15">
      <c r="E7571"/>
      <c r="F7571"/>
      <c r="G7571"/>
    </row>
    <row r="7572" spans="5:7" x14ac:dyDescent="0.15">
      <c r="E7572"/>
      <c r="F7572"/>
      <c r="G7572"/>
    </row>
    <row r="7573" spans="5:7" x14ac:dyDescent="0.15">
      <c r="E7573"/>
      <c r="F7573"/>
      <c r="G7573"/>
    </row>
    <row r="7574" spans="5:7" x14ac:dyDescent="0.15">
      <c r="E7574"/>
      <c r="F7574"/>
      <c r="G7574"/>
    </row>
    <row r="7575" spans="5:7" x14ac:dyDescent="0.15">
      <c r="E7575"/>
      <c r="F7575"/>
      <c r="G7575"/>
    </row>
    <row r="7576" spans="5:7" x14ac:dyDescent="0.15">
      <c r="E7576"/>
      <c r="F7576"/>
      <c r="G7576"/>
    </row>
    <row r="7577" spans="5:7" x14ac:dyDescent="0.15">
      <c r="E7577"/>
      <c r="F7577"/>
      <c r="G7577"/>
    </row>
    <row r="7578" spans="5:7" x14ac:dyDescent="0.15">
      <c r="E7578"/>
      <c r="F7578"/>
      <c r="G7578"/>
    </row>
    <row r="7579" spans="5:7" x14ac:dyDescent="0.15">
      <c r="E7579"/>
      <c r="F7579"/>
      <c r="G7579"/>
    </row>
    <row r="7580" spans="5:7" x14ac:dyDescent="0.15">
      <c r="E7580"/>
      <c r="F7580"/>
      <c r="G7580"/>
    </row>
    <row r="7581" spans="5:7" x14ac:dyDescent="0.15">
      <c r="E7581"/>
      <c r="F7581"/>
      <c r="G7581"/>
    </row>
    <row r="7582" spans="5:7" x14ac:dyDescent="0.15">
      <c r="E7582"/>
      <c r="F7582"/>
      <c r="G7582"/>
    </row>
    <row r="7583" spans="5:7" x14ac:dyDescent="0.15">
      <c r="E7583"/>
      <c r="F7583"/>
      <c r="G7583"/>
    </row>
    <row r="7584" spans="5:7" x14ac:dyDescent="0.15">
      <c r="E7584"/>
      <c r="F7584"/>
      <c r="G7584"/>
    </row>
    <row r="7585" spans="5:7" x14ac:dyDescent="0.15">
      <c r="E7585"/>
      <c r="F7585"/>
      <c r="G7585"/>
    </row>
    <row r="7586" spans="5:7" x14ac:dyDescent="0.15">
      <c r="E7586"/>
      <c r="F7586"/>
      <c r="G7586"/>
    </row>
    <row r="7587" spans="5:7" x14ac:dyDescent="0.15">
      <c r="E7587"/>
      <c r="F7587"/>
      <c r="G7587"/>
    </row>
    <row r="7588" spans="5:7" x14ac:dyDescent="0.15">
      <c r="E7588"/>
      <c r="F7588"/>
      <c r="G7588"/>
    </row>
    <row r="7589" spans="5:7" x14ac:dyDescent="0.15">
      <c r="E7589"/>
      <c r="F7589"/>
      <c r="G7589"/>
    </row>
    <row r="7590" spans="5:7" x14ac:dyDescent="0.15">
      <c r="E7590"/>
      <c r="F7590"/>
      <c r="G7590"/>
    </row>
    <row r="7591" spans="5:7" x14ac:dyDescent="0.15">
      <c r="E7591"/>
      <c r="F7591"/>
      <c r="G7591"/>
    </row>
    <row r="7592" spans="5:7" x14ac:dyDescent="0.15">
      <c r="E7592"/>
      <c r="F7592"/>
      <c r="G7592"/>
    </row>
    <row r="7593" spans="5:7" x14ac:dyDescent="0.15">
      <c r="E7593"/>
      <c r="F7593"/>
      <c r="G7593"/>
    </row>
    <row r="7594" spans="5:7" x14ac:dyDescent="0.15">
      <c r="E7594"/>
      <c r="F7594"/>
      <c r="G7594"/>
    </row>
    <row r="7595" spans="5:7" x14ac:dyDescent="0.15">
      <c r="E7595"/>
      <c r="F7595"/>
      <c r="G7595"/>
    </row>
    <row r="7596" spans="5:7" x14ac:dyDescent="0.15">
      <c r="E7596"/>
      <c r="F7596"/>
      <c r="G7596"/>
    </row>
    <row r="7597" spans="5:7" x14ac:dyDescent="0.15">
      <c r="E7597"/>
      <c r="F7597"/>
      <c r="G7597"/>
    </row>
    <row r="7598" spans="5:7" x14ac:dyDescent="0.15">
      <c r="E7598"/>
      <c r="F7598"/>
      <c r="G7598"/>
    </row>
    <row r="7599" spans="5:7" x14ac:dyDescent="0.15">
      <c r="E7599"/>
      <c r="F7599"/>
      <c r="G7599"/>
    </row>
    <row r="7600" spans="5:7" x14ac:dyDescent="0.15">
      <c r="E7600"/>
      <c r="F7600"/>
      <c r="G7600"/>
    </row>
    <row r="7601" spans="5:7" x14ac:dyDescent="0.15">
      <c r="E7601"/>
      <c r="F7601"/>
      <c r="G7601"/>
    </row>
    <row r="7602" spans="5:7" x14ac:dyDescent="0.15">
      <c r="E7602"/>
      <c r="F7602"/>
      <c r="G7602"/>
    </row>
    <row r="7603" spans="5:7" x14ac:dyDescent="0.15">
      <c r="E7603"/>
      <c r="F7603"/>
      <c r="G7603"/>
    </row>
    <row r="7604" spans="5:7" x14ac:dyDescent="0.15">
      <c r="E7604"/>
      <c r="F7604"/>
      <c r="G7604"/>
    </row>
    <row r="7605" spans="5:7" x14ac:dyDescent="0.15">
      <c r="E7605"/>
      <c r="F7605"/>
      <c r="G7605"/>
    </row>
    <row r="7606" spans="5:7" x14ac:dyDescent="0.15">
      <c r="E7606"/>
      <c r="F7606"/>
      <c r="G7606"/>
    </row>
    <row r="7607" spans="5:7" x14ac:dyDescent="0.15">
      <c r="E7607"/>
      <c r="F7607"/>
      <c r="G7607"/>
    </row>
    <row r="7608" spans="5:7" x14ac:dyDescent="0.15">
      <c r="E7608"/>
      <c r="F7608"/>
      <c r="G7608"/>
    </row>
    <row r="7609" spans="5:7" x14ac:dyDescent="0.15">
      <c r="E7609"/>
      <c r="F7609"/>
      <c r="G7609"/>
    </row>
    <row r="7610" spans="5:7" x14ac:dyDescent="0.15">
      <c r="E7610"/>
      <c r="F7610"/>
      <c r="G7610"/>
    </row>
    <row r="7611" spans="5:7" x14ac:dyDescent="0.15">
      <c r="E7611"/>
      <c r="F7611"/>
      <c r="G7611"/>
    </row>
    <row r="7612" spans="5:7" x14ac:dyDescent="0.15">
      <c r="E7612"/>
      <c r="F7612"/>
      <c r="G7612"/>
    </row>
    <row r="7613" spans="5:7" x14ac:dyDescent="0.15">
      <c r="E7613"/>
      <c r="F7613"/>
      <c r="G7613"/>
    </row>
    <row r="7614" spans="5:7" x14ac:dyDescent="0.15">
      <c r="E7614"/>
      <c r="F7614"/>
      <c r="G7614"/>
    </row>
    <row r="7615" spans="5:7" x14ac:dyDescent="0.15">
      <c r="E7615"/>
      <c r="F7615"/>
      <c r="G7615"/>
    </row>
    <row r="7616" spans="5:7" x14ac:dyDescent="0.15">
      <c r="E7616"/>
      <c r="F7616"/>
      <c r="G7616"/>
    </row>
    <row r="7617" spans="5:7" x14ac:dyDescent="0.15">
      <c r="E7617"/>
      <c r="F7617"/>
      <c r="G7617"/>
    </row>
    <row r="7618" spans="5:7" x14ac:dyDescent="0.15">
      <c r="E7618"/>
      <c r="F7618"/>
      <c r="G7618"/>
    </row>
    <row r="7619" spans="5:7" x14ac:dyDescent="0.15">
      <c r="E7619"/>
      <c r="F7619"/>
      <c r="G7619"/>
    </row>
    <row r="7620" spans="5:7" x14ac:dyDescent="0.15">
      <c r="E7620"/>
      <c r="F7620"/>
      <c r="G7620"/>
    </row>
    <row r="7621" spans="5:7" x14ac:dyDescent="0.15">
      <c r="E7621"/>
      <c r="F7621"/>
      <c r="G7621"/>
    </row>
    <row r="7622" spans="5:7" x14ac:dyDescent="0.15">
      <c r="E7622"/>
      <c r="F7622"/>
      <c r="G7622"/>
    </row>
    <row r="7623" spans="5:7" x14ac:dyDescent="0.15">
      <c r="E7623"/>
      <c r="F7623"/>
      <c r="G7623"/>
    </row>
    <row r="7624" spans="5:7" x14ac:dyDescent="0.15">
      <c r="E7624"/>
      <c r="F7624"/>
      <c r="G7624"/>
    </row>
    <row r="7625" spans="5:7" x14ac:dyDescent="0.15">
      <c r="E7625"/>
      <c r="F7625"/>
      <c r="G7625"/>
    </row>
    <row r="7626" spans="5:7" x14ac:dyDescent="0.15">
      <c r="E7626"/>
      <c r="F7626"/>
      <c r="G7626"/>
    </row>
    <row r="7627" spans="5:7" x14ac:dyDescent="0.15">
      <c r="E7627"/>
      <c r="F7627"/>
      <c r="G7627"/>
    </row>
    <row r="7628" spans="5:7" x14ac:dyDescent="0.15">
      <c r="E7628"/>
      <c r="F7628"/>
      <c r="G7628"/>
    </row>
    <row r="7629" spans="5:7" x14ac:dyDescent="0.15">
      <c r="E7629"/>
      <c r="F7629"/>
      <c r="G7629"/>
    </row>
    <row r="7630" spans="5:7" x14ac:dyDescent="0.15">
      <c r="E7630"/>
      <c r="F7630"/>
      <c r="G7630"/>
    </row>
    <row r="7631" spans="5:7" x14ac:dyDescent="0.15">
      <c r="E7631"/>
      <c r="F7631"/>
      <c r="G7631"/>
    </row>
    <row r="7632" spans="5:7" x14ac:dyDescent="0.15">
      <c r="E7632"/>
      <c r="F7632"/>
      <c r="G7632"/>
    </row>
    <row r="7633" spans="5:7" x14ac:dyDescent="0.15">
      <c r="E7633"/>
      <c r="F7633"/>
      <c r="G7633"/>
    </row>
    <row r="7634" spans="5:7" x14ac:dyDescent="0.15">
      <c r="E7634"/>
      <c r="F7634"/>
      <c r="G7634"/>
    </row>
    <row r="7635" spans="5:7" x14ac:dyDescent="0.15">
      <c r="E7635"/>
      <c r="F7635"/>
      <c r="G7635"/>
    </row>
    <row r="7636" spans="5:7" x14ac:dyDescent="0.15">
      <c r="E7636"/>
      <c r="F7636"/>
      <c r="G7636"/>
    </row>
    <row r="7637" spans="5:7" x14ac:dyDescent="0.15">
      <c r="E7637"/>
      <c r="F7637"/>
      <c r="G7637"/>
    </row>
    <row r="7638" spans="5:7" x14ac:dyDescent="0.15">
      <c r="E7638"/>
      <c r="F7638"/>
      <c r="G7638"/>
    </row>
    <row r="7639" spans="5:7" x14ac:dyDescent="0.15">
      <c r="E7639"/>
      <c r="F7639"/>
      <c r="G7639"/>
    </row>
    <row r="7640" spans="5:7" x14ac:dyDescent="0.15">
      <c r="E7640"/>
      <c r="F7640"/>
      <c r="G7640"/>
    </row>
    <row r="7641" spans="5:7" x14ac:dyDescent="0.15">
      <c r="E7641"/>
      <c r="F7641"/>
      <c r="G7641"/>
    </row>
    <row r="7642" spans="5:7" x14ac:dyDescent="0.15">
      <c r="E7642"/>
      <c r="F7642"/>
      <c r="G7642"/>
    </row>
    <row r="7643" spans="5:7" x14ac:dyDescent="0.15">
      <c r="E7643"/>
      <c r="F7643"/>
      <c r="G7643"/>
    </row>
    <row r="7644" spans="5:7" x14ac:dyDescent="0.15">
      <c r="E7644"/>
      <c r="F7644"/>
      <c r="G7644"/>
    </row>
    <row r="7645" spans="5:7" x14ac:dyDescent="0.15">
      <c r="E7645"/>
      <c r="F7645"/>
      <c r="G7645"/>
    </row>
    <row r="7646" spans="5:7" x14ac:dyDescent="0.15">
      <c r="E7646"/>
      <c r="F7646"/>
      <c r="G7646"/>
    </row>
    <row r="7647" spans="5:7" x14ac:dyDescent="0.15">
      <c r="E7647"/>
      <c r="F7647"/>
      <c r="G7647"/>
    </row>
    <row r="7648" spans="5:7" x14ac:dyDescent="0.15">
      <c r="E7648"/>
      <c r="F7648"/>
      <c r="G7648"/>
    </row>
    <row r="7649" spans="5:7" x14ac:dyDescent="0.15">
      <c r="E7649"/>
      <c r="F7649"/>
      <c r="G7649"/>
    </row>
    <row r="7650" spans="5:7" x14ac:dyDescent="0.15">
      <c r="E7650"/>
      <c r="F7650"/>
      <c r="G7650"/>
    </row>
    <row r="7651" spans="5:7" x14ac:dyDescent="0.15">
      <c r="E7651"/>
      <c r="F7651"/>
      <c r="G7651"/>
    </row>
    <row r="7652" spans="5:7" x14ac:dyDescent="0.15">
      <c r="E7652"/>
      <c r="F7652"/>
      <c r="G7652"/>
    </row>
    <row r="7653" spans="5:7" x14ac:dyDescent="0.15">
      <c r="E7653"/>
      <c r="F7653"/>
      <c r="G7653"/>
    </row>
    <row r="7654" spans="5:7" x14ac:dyDescent="0.15">
      <c r="E7654"/>
      <c r="F7654"/>
      <c r="G7654"/>
    </row>
    <row r="7655" spans="5:7" x14ac:dyDescent="0.15">
      <c r="E7655"/>
      <c r="F7655"/>
      <c r="G7655"/>
    </row>
    <row r="7656" spans="5:7" x14ac:dyDescent="0.15">
      <c r="E7656"/>
      <c r="F7656"/>
      <c r="G7656"/>
    </row>
    <row r="7657" spans="5:7" x14ac:dyDescent="0.15">
      <c r="E7657"/>
      <c r="F7657"/>
      <c r="G7657"/>
    </row>
    <row r="7658" spans="5:7" x14ac:dyDescent="0.15">
      <c r="E7658"/>
      <c r="F7658"/>
      <c r="G7658"/>
    </row>
    <row r="7659" spans="5:7" x14ac:dyDescent="0.15">
      <c r="E7659"/>
      <c r="F7659"/>
      <c r="G7659"/>
    </row>
    <row r="7660" spans="5:7" x14ac:dyDescent="0.15">
      <c r="E7660"/>
      <c r="F7660"/>
      <c r="G7660"/>
    </row>
    <row r="7661" spans="5:7" x14ac:dyDescent="0.15">
      <c r="E7661"/>
      <c r="F7661"/>
      <c r="G7661"/>
    </row>
    <row r="7662" spans="5:7" x14ac:dyDescent="0.15">
      <c r="E7662"/>
      <c r="F7662"/>
      <c r="G7662"/>
    </row>
    <row r="7663" spans="5:7" x14ac:dyDescent="0.15">
      <c r="E7663"/>
      <c r="F7663"/>
      <c r="G7663"/>
    </row>
    <row r="7664" spans="5:7" x14ac:dyDescent="0.15">
      <c r="E7664"/>
      <c r="F7664"/>
      <c r="G7664"/>
    </row>
    <row r="7665" spans="5:7" x14ac:dyDescent="0.15">
      <c r="E7665"/>
      <c r="F7665"/>
      <c r="G7665"/>
    </row>
    <row r="7666" spans="5:7" x14ac:dyDescent="0.15">
      <c r="E7666"/>
      <c r="F7666"/>
      <c r="G7666"/>
    </row>
    <row r="7667" spans="5:7" x14ac:dyDescent="0.15">
      <c r="E7667"/>
      <c r="F7667"/>
      <c r="G7667"/>
    </row>
    <row r="7668" spans="5:7" x14ac:dyDescent="0.15">
      <c r="E7668"/>
      <c r="F7668"/>
      <c r="G7668"/>
    </row>
    <row r="7669" spans="5:7" x14ac:dyDescent="0.15">
      <c r="E7669"/>
      <c r="F7669"/>
      <c r="G7669"/>
    </row>
    <row r="7670" spans="5:7" x14ac:dyDescent="0.15">
      <c r="E7670"/>
      <c r="F7670"/>
      <c r="G7670"/>
    </row>
    <row r="7671" spans="5:7" x14ac:dyDescent="0.15">
      <c r="E7671"/>
      <c r="F7671"/>
      <c r="G7671"/>
    </row>
    <row r="7672" spans="5:7" x14ac:dyDescent="0.15">
      <c r="E7672"/>
      <c r="F7672"/>
      <c r="G7672"/>
    </row>
    <row r="7673" spans="5:7" x14ac:dyDescent="0.15">
      <c r="E7673"/>
      <c r="F7673"/>
      <c r="G7673"/>
    </row>
    <row r="7674" spans="5:7" x14ac:dyDescent="0.15">
      <c r="E7674"/>
      <c r="F7674"/>
      <c r="G7674"/>
    </row>
    <row r="7675" spans="5:7" x14ac:dyDescent="0.15">
      <c r="E7675"/>
      <c r="F7675"/>
      <c r="G7675"/>
    </row>
    <row r="7676" spans="5:7" x14ac:dyDescent="0.15">
      <c r="E7676"/>
      <c r="F7676"/>
      <c r="G7676"/>
    </row>
    <row r="7677" spans="5:7" x14ac:dyDescent="0.15">
      <c r="E7677"/>
      <c r="F7677"/>
      <c r="G7677"/>
    </row>
    <row r="7678" spans="5:7" x14ac:dyDescent="0.15">
      <c r="E7678"/>
      <c r="F7678"/>
      <c r="G7678"/>
    </row>
    <row r="7679" spans="5:7" x14ac:dyDescent="0.15">
      <c r="E7679"/>
      <c r="F7679"/>
      <c r="G7679"/>
    </row>
    <row r="7680" spans="5:7" x14ac:dyDescent="0.15">
      <c r="E7680"/>
      <c r="F7680"/>
      <c r="G7680"/>
    </row>
    <row r="7681" spans="5:7" x14ac:dyDescent="0.15">
      <c r="E7681"/>
      <c r="F7681"/>
      <c r="G7681"/>
    </row>
    <row r="7682" spans="5:7" x14ac:dyDescent="0.15">
      <c r="E7682"/>
      <c r="F7682"/>
      <c r="G7682"/>
    </row>
    <row r="7683" spans="5:7" x14ac:dyDescent="0.15">
      <c r="E7683"/>
      <c r="F7683"/>
      <c r="G7683"/>
    </row>
    <row r="7684" spans="5:7" x14ac:dyDescent="0.15">
      <c r="E7684"/>
      <c r="F7684"/>
      <c r="G7684"/>
    </row>
    <row r="7685" spans="5:7" x14ac:dyDescent="0.15">
      <c r="E7685"/>
      <c r="F7685"/>
      <c r="G7685"/>
    </row>
    <row r="7686" spans="5:7" x14ac:dyDescent="0.15">
      <c r="E7686"/>
      <c r="F7686"/>
      <c r="G7686"/>
    </row>
    <row r="7687" spans="5:7" x14ac:dyDescent="0.15">
      <c r="E7687"/>
      <c r="F7687"/>
      <c r="G7687"/>
    </row>
    <row r="7688" spans="5:7" x14ac:dyDescent="0.15">
      <c r="E7688"/>
      <c r="F7688"/>
      <c r="G7688"/>
    </row>
    <row r="7689" spans="5:7" x14ac:dyDescent="0.15">
      <c r="E7689"/>
      <c r="F7689"/>
      <c r="G7689"/>
    </row>
    <row r="7690" spans="5:7" x14ac:dyDescent="0.15">
      <c r="E7690"/>
      <c r="F7690"/>
      <c r="G7690"/>
    </row>
    <row r="7691" spans="5:7" x14ac:dyDescent="0.15">
      <c r="E7691"/>
      <c r="F7691"/>
      <c r="G7691"/>
    </row>
    <row r="7692" spans="5:7" x14ac:dyDescent="0.15">
      <c r="E7692"/>
      <c r="F7692"/>
      <c r="G7692"/>
    </row>
    <row r="7693" spans="5:7" x14ac:dyDescent="0.15">
      <c r="E7693"/>
      <c r="F7693"/>
      <c r="G7693"/>
    </row>
    <row r="7694" spans="5:7" x14ac:dyDescent="0.15">
      <c r="E7694"/>
      <c r="F7694"/>
      <c r="G7694"/>
    </row>
    <row r="7695" spans="5:7" x14ac:dyDescent="0.15">
      <c r="E7695"/>
      <c r="F7695"/>
      <c r="G7695"/>
    </row>
    <row r="7696" spans="5:7" x14ac:dyDescent="0.15">
      <c r="E7696"/>
      <c r="F7696"/>
      <c r="G7696"/>
    </row>
    <row r="7697" spans="5:7" x14ac:dyDescent="0.15">
      <c r="E7697"/>
      <c r="F7697"/>
      <c r="G7697"/>
    </row>
    <row r="7698" spans="5:7" x14ac:dyDescent="0.15">
      <c r="E7698"/>
      <c r="F7698"/>
      <c r="G7698"/>
    </row>
    <row r="7699" spans="5:7" x14ac:dyDescent="0.15">
      <c r="E7699"/>
      <c r="F7699"/>
      <c r="G7699"/>
    </row>
    <row r="7700" spans="5:7" x14ac:dyDescent="0.15">
      <c r="E7700"/>
      <c r="F7700"/>
      <c r="G7700"/>
    </row>
    <row r="7701" spans="5:7" x14ac:dyDescent="0.15">
      <c r="E7701"/>
      <c r="F7701"/>
      <c r="G7701"/>
    </row>
    <row r="7702" spans="5:7" x14ac:dyDescent="0.15">
      <c r="E7702"/>
      <c r="F7702"/>
      <c r="G7702"/>
    </row>
    <row r="7703" spans="5:7" x14ac:dyDescent="0.15">
      <c r="E7703"/>
      <c r="F7703"/>
      <c r="G7703"/>
    </row>
    <row r="7704" spans="5:7" x14ac:dyDescent="0.15">
      <c r="E7704"/>
      <c r="F7704"/>
      <c r="G7704"/>
    </row>
    <row r="7705" spans="5:7" x14ac:dyDescent="0.15">
      <c r="E7705"/>
      <c r="F7705"/>
      <c r="G7705"/>
    </row>
    <row r="7706" spans="5:7" x14ac:dyDescent="0.15">
      <c r="E7706"/>
      <c r="F7706"/>
      <c r="G7706"/>
    </row>
    <row r="7707" spans="5:7" x14ac:dyDescent="0.15">
      <c r="E7707"/>
      <c r="F7707"/>
      <c r="G7707"/>
    </row>
    <row r="7708" spans="5:7" x14ac:dyDescent="0.15">
      <c r="E7708"/>
      <c r="F7708"/>
      <c r="G7708"/>
    </row>
    <row r="7709" spans="5:7" x14ac:dyDescent="0.15">
      <c r="E7709"/>
      <c r="F7709"/>
      <c r="G7709"/>
    </row>
    <row r="7710" spans="5:7" x14ac:dyDescent="0.15">
      <c r="E7710"/>
      <c r="F7710"/>
      <c r="G7710"/>
    </row>
    <row r="7711" spans="5:7" x14ac:dyDescent="0.15">
      <c r="E7711"/>
      <c r="F7711"/>
      <c r="G7711"/>
    </row>
    <row r="7712" spans="5:7" x14ac:dyDescent="0.15">
      <c r="E7712"/>
      <c r="F7712"/>
      <c r="G7712"/>
    </row>
    <row r="7713" spans="5:7" x14ac:dyDescent="0.15">
      <c r="E7713"/>
      <c r="F7713"/>
      <c r="G7713"/>
    </row>
    <row r="7714" spans="5:7" x14ac:dyDescent="0.15">
      <c r="E7714"/>
      <c r="F7714"/>
      <c r="G7714"/>
    </row>
    <row r="7715" spans="5:7" x14ac:dyDescent="0.15">
      <c r="E7715"/>
      <c r="F7715"/>
      <c r="G7715"/>
    </row>
    <row r="7716" spans="5:7" x14ac:dyDescent="0.15">
      <c r="E7716"/>
      <c r="F7716"/>
      <c r="G7716"/>
    </row>
    <row r="7717" spans="5:7" x14ac:dyDescent="0.15">
      <c r="E7717"/>
      <c r="F7717"/>
      <c r="G7717"/>
    </row>
    <row r="7718" spans="5:7" x14ac:dyDescent="0.15">
      <c r="E7718"/>
      <c r="F7718"/>
      <c r="G7718"/>
    </row>
    <row r="7719" spans="5:7" x14ac:dyDescent="0.15">
      <c r="E7719"/>
      <c r="F7719"/>
      <c r="G7719"/>
    </row>
    <row r="7720" spans="5:7" x14ac:dyDescent="0.15">
      <c r="E7720"/>
      <c r="F7720"/>
      <c r="G7720"/>
    </row>
    <row r="7721" spans="5:7" x14ac:dyDescent="0.15">
      <c r="E7721"/>
      <c r="F7721"/>
      <c r="G7721"/>
    </row>
    <row r="7722" spans="5:7" x14ac:dyDescent="0.15">
      <c r="E7722"/>
      <c r="F7722"/>
      <c r="G7722"/>
    </row>
    <row r="7723" spans="5:7" x14ac:dyDescent="0.15">
      <c r="E7723"/>
      <c r="F7723"/>
      <c r="G7723"/>
    </row>
    <row r="7724" spans="5:7" x14ac:dyDescent="0.15">
      <c r="E7724"/>
      <c r="F7724"/>
      <c r="G7724"/>
    </row>
    <row r="7725" spans="5:7" x14ac:dyDescent="0.15">
      <c r="E7725"/>
      <c r="F7725"/>
      <c r="G7725"/>
    </row>
    <row r="7726" spans="5:7" x14ac:dyDescent="0.15">
      <c r="E7726"/>
      <c r="F7726"/>
      <c r="G7726"/>
    </row>
    <row r="7727" spans="5:7" x14ac:dyDescent="0.15">
      <c r="E7727"/>
      <c r="F7727"/>
      <c r="G7727"/>
    </row>
    <row r="7728" spans="5:7" x14ac:dyDescent="0.15">
      <c r="E7728"/>
      <c r="F7728"/>
      <c r="G7728"/>
    </row>
    <row r="7729" spans="5:7" x14ac:dyDescent="0.15">
      <c r="E7729"/>
      <c r="F7729"/>
      <c r="G7729"/>
    </row>
    <row r="7730" spans="5:7" x14ac:dyDescent="0.15">
      <c r="E7730"/>
      <c r="F7730"/>
      <c r="G7730"/>
    </row>
    <row r="7731" spans="5:7" x14ac:dyDescent="0.15">
      <c r="E7731"/>
      <c r="F7731"/>
      <c r="G7731"/>
    </row>
    <row r="7732" spans="5:7" x14ac:dyDescent="0.15">
      <c r="E7732"/>
      <c r="F7732"/>
      <c r="G7732"/>
    </row>
    <row r="7733" spans="5:7" x14ac:dyDescent="0.15">
      <c r="E7733"/>
      <c r="F7733"/>
      <c r="G7733"/>
    </row>
    <row r="7734" spans="5:7" x14ac:dyDescent="0.15">
      <c r="E7734"/>
      <c r="F7734"/>
      <c r="G7734"/>
    </row>
    <row r="7735" spans="5:7" x14ac:dyDescent="0.15">
      <c r="E7735"/>
      <c r="F7735"/>
      <c r="G7735"/>
    </row>
    <row r="7736" spans="5:7" x14ac:dyDescent="0.15">
      <c r="E7736"/>
      <c r="F7736"/>
      <c r="G7736"/>
    </row>
    <row r="7737" spans="5:7" x14ac:dyDescent="0.15">
      <c r="E7737"/>
      <c r="F7737"/>
      <c r="G7737"/>
    </row>
    <row r="7738" spans="5:7" x14ac:dyDescent="0.15">
      <c r="E7738"/>
      <c r="F7738"/>
      <c r="G7738"/>
    </row>
    <row r="7739" spans="5:7" x14ac:dyDescent="0.15">
      <c r="E7739"/>
      <c r="F7739"/>
      <c r="G7739"/>
    </row>
    <row r="7740" spans="5:7" x14ac:dyDescent="0.15">
      <c r="E7740"/>
      <c r="F7740"/>
      <c r="G7740"/>
    </row>
    <row r="7741" spans="5:7" x14ac:dyDescent="0.15">
      <c r="E7741"/>
      <c r="F7741"/>
      <c r="G7741"/>
    </row>
    <row r="7742" spans="5:7" x14ac:dyDescent="0.15">
      <c r="E7742"/>
      <c r="F7742"/>
      <c r="G7742"/>
    </row>
    <row r="7743" spans="5:7" x14ac:dyDescent="0.15">
      <c r="E7743"/>
      <c r="F7743"/>
      <c r="G7743"/>
    </row>
    <row r="7744" spans="5:7" x14ac:dyDescent="0.15">
      <c r="E7744"/>
      <c r="F7744"/>
      <c r="G7744"/>
    </row>
    <row r="7745" spans="5:7" x14ac:dyDescent="0.15">
      <c r="E7745"/>
      <c r="F7745"/>
      <c r="G7745"/>
    </row>
    <row r="7746" spans="5:7" x14ac:dyDescent="0.15">
      <c r="E7746"/>
      <c r="F7746"/>
      <c r="G7746"/>
    </row>
    <row r="7747" spans="5:7" x14ac:dyDescent="0.15">
      <c r="E7747"/>
      <c r="F7747"/>
      <c r="G7747"/>
    </row>
    <row r="7748" spans="5:7" x14ac:dyDescent="0.15">
      <c r="E7748"/>
      <c r="F7748"/>
      <c r="G7748"/>
    </row>
    <row r="7749" spans="5:7" x14ac:dyDescent="0.15">
      <c r="E7749"/>
      <c r="F7749"/>
      <c r="G7749"/>
    </row>
    <row r="7750" spans="5:7" x14ac:dyDescent="0.15">
      <c r="E7750"/>
      <c r="F7750"/>
      <c r="G7750"/>
    </row>
    <row r="7751" spans="5:7" x14ac:dyDescent="0.15">
      <c r="E7751"/>
      <c r="F7751"/>
      <c r="G7751"/>
    </row>
    <row r="7752" spans="5:7" x14ac:dyDescent="0.15">
      <c r="E7752"/>
      <c r="F7752"/>
      <c r="G7752"/>
    </row>
    <row r="7753" spans="5:7" x14ac:dyDescent="0.15">
      <c r="E7753"/>
      <c r="F7753"/>
      <c r="G7753"/>
    </row>
    <row r="7754" spans="5:7" x14ac:dyDescent="0.15">
      <c r="E7754"/>
      <c r="F7754"/>
      <c r="G7754"/>
    </row>
    <row r="7755" spans="5:7" x14ac:dyDescent="0.15">
      <c r="E7755"/>
      <c r="F7755"/>
      <c r="G7755"/>
    </row>
    <row r="7756" spans="5:7" x14ac:dyDescent="0.15">
      <c r="E7756"/>
      <c r="F7756"/>
      <c r="G7756"/>
    </row>
    <row r="7757" spans="5:7" x14ac:dyDescent="0.15">
      <c r="E7757"/>
      <c r="F7757"/>
      <c r="G7757"/>
    </row>
    <row r="7758" spans="5:7" x14ac:dyDescent="0.15">
      <c r="E7758"/>
      <c r="F7758"/>
      <c r="G7758"/>
    </row>
    <row r="7759" spans="5:7" x14ac:dyDescent="0.15">
      <c r="E7759"/>
      <c r="F7759"/>
      <c r="G7759"/>
    </row>
    <row r="7760" spans="5:7" x14ac:dyDescent="0.15">
      <c r="E7760"/>
      <c r="F7760"/>
      <c r="G7760"/>
    </row>
    <row r="7761" spans="5:7" x14ac:dyDescent="0.15">
      <c r="E7761"/>
      <c r="F7761"/>
      <c r="G7761"/>
    </row>
    <row r="7762" spans="5:7" x14ac:dyDescent="0.15">
      <c r="E7762"/>
      <c r="F7762"/>
      <c r="G7762"/>
    </row>
    <row r="7763" spans="5:7" x14ac:dyDescent="0.15">
      <c r="E7763"/>
      <c r="F7763"/>
      <c r="G7763"/>
    </row>
    <row r="7764" spans="5:7" x14ac:dyDescent="0.15">
      <c r="E7764"/>
      <c r="F7764"/>
      <c r="G7764"/>
    </row>
    <row r="7765" spans="5:7" x14ac:dyDescent="0.15">
      <c r="E7765"/>
      <c r="F7765"/>
      <c r="G7765"/>
    </row>
    <row r="7766" spans="5:7" x14ac:dyDescent="0.15">
      <c r="E7766"/>
      <c r="F7766"/>
      <c r="G7766"/>
    </row>
    <row r="7767" spans="5:7" x14ac:dyDescent="0.15">
      <c r="E7767"/>
      <c r="F7767"/>
      <c r="G7767"/>
    </row>
    <row r="7768" spans="5:7" x14ac:dyDescent="0.15">
      <c r="E7768"/>
      <c r="F7768"/>
      <c r="G7768"/>
    </row>
    <row r="7769" spans="5:7" x14ac:dyDescent="0.15">
      <c r="E7769"/>
      <c r="F7769"/>
      <c r="G7769"/>
    </row>
    <row r="7770" spans="5:7" x14ac:dyDescent="0.15">
      <c r="E7770"/>
      <c r="F7770"/>
      <c r="G7770"/>
    </row>
    <row r="7771" spans="5:7" x14ac:dyDescent="0.15">
      <c r="E7771"/>
      <c r="F7771"/>
      <c r="G7771"/>
    </row>
    <row r="7772" spans="5:7" x14ac:dyDescent="0.15">
      <c r="E7772"/>
      <c r="F7772"/>
      <c r="G7772"/>
    </row>
    <row r="7773" spans="5:7" x14ac:dyDescent="0.15">
      <c r="E7773"/>
      <c r="F7773"/>
      <c r="G7773"/>
    </row>
    <row r="7774" spans="5:7" x14ac:dyDescent="0.15">
      <c r="E7774"/>
      <c r="F7774"/>
      <c r="G7774"/>
    </row>
    <row r="7775" spans="5:7" x14ac:dyDescent="0.15">
      <c r="E7775"/>
      <c r="F7775"/>
      <c r="G7775"/>
    </row>
    <row r="7776" spans="5:7" x14ac:dyDescent="0.15">
      <c r="E7776"/>
      <c r="F7776"/>
      <c r="G7776"/>
    </row>
    <row r="7777" spans="5:7" x14ac:dyDescent="0.15">
      <c r="E7777"/>
      <c r="F7777"/>
      <c r="G7777"/>
    </row>
    <row r="7778" spans="5:7" x14ac:dyDescent="0.15">
      <c r="E7778"/>
      <c r="F7778"/>
      <c r="G7778"/>
    </row>
    <row r="7779" spans="5:7" x14ac:dyDescent="0.15">
      <c r="E7779"/>
      <c r="F7779"/>
      <c r="G7779"/>
    </row>
    <row r="7780" spans="5:7" x14ac:dyDescent="0.15">
      <c r="E7780"/>
      <c r="F7780"/>
      <c r="G7780"/>
    </row>
    <row r="7781" spans="5:7" x14ac:dyDescent="0.15">
      <c r="E7781"/>
      <c r="F7781"/>
      <c r="G7781"/>
    </row>
    <row r="7782" spans="5:7" x14ac:dyDescent="0.15">
      <c r="E7782"/>
      <c r="F7782"/>
      <c r="G7782"/>
    </row>
    <row r="7783" spans="5:7" x14ac:dyDescent="0.15">
      <c r="E7783"/>
      <c r="F7783"/>
      <c r="G7783"/>
    </row>
    <row r="7784" spans="5:7" x14ac:dyDescent="0.15">
      <c r="E7784"/>
      <c r="F7784"/>
      <c r="G7784"/>
    </row>
    <row r="7785" spans="5:7" x14ac:dyDescent="0.15">
      <c r="E7785"/>
      <c r="F7785"/>
      <c r="G7785"/>
    </row>
    <row r="7786" spans="5:7" x14ac:dyDescent="0.15">
      <c r="E7786"/>
      <c r="F7786"/>
      <c r="G7786"/>
    </row>
    <row r="7787" spans="5:7" x14ac:dyDescent="0.15">
      <c r="E7787"/>
      <c r="F7787"/>
      <c r="G7787"/>
    </row>
    <row r="7788" spans="5:7" x14ac:dyDescent="0.15">
      <c r="E7788"/>
      <c r="F7788"/>
      <c r="G7788"/>
    </row>
    <row r="7789" spans="5:7" x14ac:dyDescent="0.15">
      <c r="E7789"/>
      <c r="F7789"/>
      <c r="G7789"/>
    </row>
    <row r="7790" spans="5:7" x14ac:dyDescent="0.15">
      <c r="E7790"/>
      <c r="F7790"/>
      <c r="G7790"/>
    </row>
    <row r="7791" spans="5:7" x14ac:dyDescent="0.15">
      <c r="E7791"/>
      <c r="F7791"/>
      <c r="G7791"/>
    </row>
    <row r="7792" spans="5:7" x14ac:dyDescent="0.15">
      <c r="E7792"/>
      <c r="F7792"/>
      <c r="G7792"/>
    </row>
    <row r="7793" spans="5:7" x14ac:dyDescent="0.15">
      <c r="E7793"/>
      <c r="F7793"/>
      <c r="G7793"/>
    </row>
    <row r="7794" spans="5:7" x14ac:dyDescent="0.15">
      <c r="E7794"/>
      <c r="F7794"/>
      <c r="G7794"/>
    </row>
    <row r="7795" spans="5:7" x14ac:dyDescent="0.15">
      <c r="E7795"/>
      <c r="F7795"/>
      <c r="G7795"/>
    </row>
    <row r="7796" spans="5:7" x14ac:dyDescent="0.15">
      <c r="E7796"/>
      <c r="F7796"/>
      <c r="G7796"/>
    </row>
    <row r="7797" spans="5:7" x14ac:dyDescent="0.15">
      <c r="E7797"/>
      <c r="F7797"/>
      <c r="G7797"/>
    </row>
    <row r="7798" spans="5:7" x14ac:dyDescent="0.15">
      <c r="E7798"/>
      <c r="F7798"/>
      <c r="G7798"/>
    </row>
    <row r="7799" spans="5:7" x14ac:dyDescent="0.15">
      <c r="E7799"/>
      <c r="F7799"/>
      <c r="G7799"/>
    </row>
    <row r="7800" spans="5:7" x14ac:dyDescent="0.15">
      <c r="E7800"/>
      <c r="F7800"/>
      <c r="G7800"/>
    </row>
    <row r="7801" spans="5:7" x14ac:dyDescent="0.15">
      <c r="E7801"/>
      <c r="F7801"/>
      <c r="G7801"/>
    </row>
    <row r="7802" spans="5:7" x14ac:dyDescent="0.15">
      <c r="E7802"/>
      <c r="F7802"/>
      <c r="G7802"/>
    </row>
    <row r="7803" spans="5:7" x14ac:dyDescent="0.15">
      <c r="E7803"/>
      <c r="F7803"/>
      <c r="G7803"/>
    </row>
    <row r="7804" spans="5:7" x14ac:dyDescent="0.15">
      <c r="E7804"/>
      <c r="F7804"/>
      <c r="G7804"/>
    </row>
    <row r="7805" spans="5:7" x14ac:dyDescent="0.15">
      <c r="E7805"/>
      <c r="F7805"/>
      <c r="G7805"/>
    </row>
    <row r="7806" spans="5:7" x14ac:dyDescent="0.15">
      <c r="E7806"/>
      <c r="F7806"/>
      <c r="G7806"/>
    </row>
    <row r="7807" spans="5:7" x14ac:dyDescent="0.15">
      <c r="E7807"/>
      <c r="F7807"/>
      <c r="G7807"/>
    </row>
    <row r="7808" spans="5:7" x14ac:dyDescent="0.15">
      <c r="E7808"/>
      <c r="F7808"/>
      <c r="G7808"/>
    </row>
    <row r="7809" spans="5:7" x14ac:dyDescent="0.15">
      <c r="E7809"/>
      <c r="F7809"/>
      <c r="G7809"/>
    </row>
    <row r="7810" spans="5:7" x14ac:dyDescent="0.15">
      <c r="E7810"/>
      <c r="F7810"/>
      <c r="G7810"/>
    </row>
    <row r="7811" spans="5:7" x14ac:dyDescent="0.15">
      <c r="E7811"/>
      <c r="F7811"/>
      <c r="G7811"/>
    </row>
    <row r="7812" spans="5:7" x14ac:dyDescent="0.15">
      <c r="E7812"/>
      <c r="F7812"/>
      <c r="G7812"/>
    </row>
    <row r="7813" spans="5:7" x14ac:dyDescent="0.15">
      <c r="E7813"/>
      <c r="F7813"/>
      <c r="G7813"/>
    </row>
    <row r="7814" spans="5:7" x14ac:dyDescent="0.15">
      <c r="E7814"/>
      <c r="F7814"/>
      <c r="G7814"/>
    </row>
    <row r="7815" spans="5:7" x14ac:dyDescent="0.15">
      <c r="E7815"/>
      <c r="F7815"/>
      <c r="G7815"/>
    </row>
    <row r="7816" spans="5:7" x14ac:dyDescent="0.15">
      <c r="E7816"/>
      <c r="F7816"/>
      <c r="G7816"/>
    </row>
    <row r="7817" spans="5:7" x14ac:dyDescent="0.15">
      <c r="E7817"/>
      <c r="F7817"/>
      <c r="G7817"/>
    </row>
    <row r="7818" spans="5:7" x14ac:dyDescent="0.15">
      <c r="E7818"/>
      <c r="F7818"/>
      <c r="G7818"/>
    </row>
    <row r="7819" spans="5:7" x14ac:dyDescent="0.15">
      <c r="E7819"/>
      <c r="F7819"/>
      <c r="G7819"/>
    </row>
    <row r="7820" spans="5:7" x14ac:dyDescent="0.15">
      <c r="E7820"/>
      <c r="F7820"/>
      <c r="G7820"/>
    </row>
    <row r="7821" spans="5:7" x14ac:dyDescent="0.15">
      <c r="E7821"/>
      <c r="F7821"/>
      <c r="G7821"/>
    </row>
    <row r="7822" spans="5:7" x14ac:dyDescent="0.15">
      <c r="E7822"/>
      <c r="F7822"/>
      <c r="G7822"/>
    </row>
    <row r="7823" spans="5:7" x14ac:dyDescent="0.15">
      <c r="E7823"/>
      <c r="F7823"/>
      <c r="G7823"/>
    </row>
    <row r="7824" spans="5:7" x14ac:dyDescent="0.15">
      <c r="E7824"/>
      <c r="F7824"/>
      <c r="G7824"/>
    </row>
    <row r="7825" spans="5:7" x14ac:dyDescent="0.15">
      <c r="E7825"/>
      <c r="F7825"/>
      <c r="G7825"/>
    </row>
    <row r="7826" spans="5:7" x14ac:dyDescent="0.15">
      <c r="E7826"/>
      <c r="F7826"/>
      <c r="G7826"/>
    </row>
    <row r="7827" spans="5:7" x14ac:dyDescent="0.15">
      <c r="E7827"/>
      <c r="F7827"/>
      <c r="G7827"/>
    </row>
    <row r="7828" spans="5:7" x14ac:dyDescent="0.15">
      <c r="E7828"/>
      <c r="F7828"/>
      <c r="G7828"/>
    </row>
    <row r="7829" spans="5:7" x14ac:dyDescent="0.15">
      <c r="E7829"/>
      <c r="F7829"/>
      <c r="G7829"/>
    </row>
    <row r="7830" spans="5:7" x14ac:dyDescent="0.15">
      <c r="E7830"/>
      <c r="F7830"/>
      <c r="G7830"/>
    </row>
    <row r="7831" spans="5:7" x14ac:dyDescent="0.15">
      <c r="E7831"/>
      <c r="F7831"/>
      <c r="G7831"/>
    </row>
    <row r="7832" spans="5:7" x14ac:dyDescent="0.15">
      <c r="E7832"/>
      <c r="F7832"/>
      <c r="G7832"/>
    </row>
    <row r="7833" spans="5:7" x14ac:dyDescent="0.15">
      <c r="E7833"/>
      <c r="F7833"/>
      <c r="G7833"/>
    </row>
    <row r="7834" spans="5:7" x14ac:dyDescent="0.15">
      <c r="E7834"/>
      <c r="F7834"/>
      <c r="G7834"/>
    </row>
    <row r="7835" spans="5:7" x14ac:dyDescent="0.15">
      <c r="E7835"/>
      <c r="F7835"/>
      <c r="G7835"/>
    </row>
    <row r="7836" spans="5:7" x14ac:dyDescent="0.15">
      <c r="E7836"/>
      <c r="F7836"/>
      <c r="G7836"/>
    </row>
    <row r="7837" spans="5:7" x14ac:dyDescent="0.15">
      <c r="E7837"/>
      <c r="F7837"/>
      <c r="G7837"/>
    </row>
    <row r="7838" spans="5:7" x14ac:dyDescent="0.15">
      <c r="E7838"/>
      <c r="F7838"/>
      <c r="G7838"/>
    </row>
    <row r="7839" spans="5:7" x14ac:dyDescent="0.15">
      <c r="E7839"/>
      <c r="F7839"/>
      <c r="G7839"/>
    </row>
    <row r="7840" spans="5:7" x14ac:dyDescent="0.15">
      <c r="E7840"/>
      <c r="F7840"/>
      <c r="G7840"/>
    </row>
    <row r="7841" spans="5:7" x14ac:dyDescent="0.15">
      <c r="E7841"/>
      <c r="F7841"/>
      <c r="G7841"/>
    </row>
    <row r="7842" spans="5:7" x14ac:dyDescent="0.15">
      <c r="E7842"/>
      <c r="F7842"/>
      <c r="G7842"/>
    </row>
    <row r="7843" spans="5:7" x14ac:dyDescent="0.15">
      <c r="E7843"/>
      <c r="F7843"/>
      <c r="G7843"/>
    </row>
    <row r="7844" spans="5:7" x14ac:dyDescent="0.15">
      <c r="E7844"/>
      <c r="F7844"/>
      <c r="G7844"/>
    </row>
    <row r="7845" spans="5:7" x14ac:dyDescent="0.15">
      <c r="E7845"/>
      <c r="F7845"/>
      <c r="G7845"/>
    </row>
    <row r="7846" spans="5:7" x14ac:dyDescent="0.15">
      <c r="E7846"/>
      <c r="F7846"/>
      <c r="G7846"/>
    </row>
    <row r="7847" spans="5:7" x14ac:dyDescent="0.15">
      <c r="E7847"/>
      <c r="F7847"/>
      <c r="G7847"/>
    </row>
    <row r="7848" spans="5:7" x14ac:dyDescent="0.15">
      <c r="E7848"/>
      <c r="F7848"/>
      <c r="G7848"/>
    </row>
    <row r="7849" spans="5:7" x14ac:dyDescent="0.15">
      <c r="E7849"/>
      <c r="F7849"/>
      <c r="G7849"/>
    </row>
    <row r="7850" spans="5:7" x14ac:dyDescent="0.15">
      <c r="E7850"/>
      <c r="F7850"/>
      <c r="G7850"/>
    </row>
    <row r="7851" spans="5:7" x14ac:dyDescent="0.15">
      <c r="E7851"/>
      <c r="F7851"/>
      <c r="G7851"/>
    </row>
    <row r="7852" spans="5:7" x14ac:dyDescent="0.15">
      <c r="E7852"/>
      <c r="F7852"/>
      <c r="G7852"/>
    </row>
    <row r="7853" spans="5:7" x14ac:dyDescent="0.15">
      <c r="E7853"/>
      <c r="F7853"/>
      <c r="G7853"/>
    </row>
    <row r="7854" spans="5:7" x14ac:dyDescent="0.15">
      <c r="E7854"/>
      <c r="F7854"/>
      <c r="G7854"/>
    </row>
    <row r="7855" spans="5:7" x14ac:dyDescent="0.15">
      <c r="E7855"/>
      <c r="F7855"/>
      <c r="G7855"/>
    </row>
    <row r="7856" spans="5:7" x14ac:dyDescent="0.15">
      <c r="E7856"/>
      <c r="F7856"/>
      <c r="G7856"/>
    </row>
    <row r="7857" spans="5:7" x14ac:dyDescent="0.15">
      <c r="E7857"/>
      <c r="F7857"/>
      <c r="G7857"/>
    </row>
    <row r="7858" spans="5:7" x14ac:dyDescent="0.15">
      <c r="E7858"/>
      <c r="F7858"/>
      <c r="G7858"/>
    </row>
    <row r="7859" spans="5:7" x14ac:dyDescent="0.15">
      <c r="E7859"/>
      <c r="F7859"/>
      <c r="G7859"/>
    </row>
    <row r="7860" spans="5:7" x14ac:dyDescent="0.15">
      <c r="E7860"/>
      <c r="F7860"/>
      <c r="G7860"/>
    </row>
    <row r="7861" spans="5:7" x14ac:dyDescent="0.15">
      <c r="E7861"/>
      <c r="F7861"/>
      <c r="G7861"/>
    </row>
    <row r="7862" spans="5:7" x14ac:dyDescent="0.15">
      <c r="E7862"/>
      <c r="F7862"/>
      <c r="G7862"/>
    </row>
    <row r="7863" spans="5:7" x14ac:dyDescent="0.15">
      <c r="E7863"/>
      <c r="F7863"/>
      <c r="G7863"/>
    </row>
    <row r="7864" spans="5:7" x14ac:dyDescent="0.15">
      <c r="E7864"/>
      <c r="F7864"/>
      <c r="G7864"/>
    </row>
    <row r="7865" spans="5:7" x14ac:dyDescent="0.15">
      <c r="E7865"/>
      <c r="F7865"/>
      <c r="G7865"/>
    </row>
    <row r="7866" spans="5:7" x14ac:dyDescent="0.15">
      <c r="E7866"/>
      <c r="F7866"/>
      <c r="G7866"/>
    </row>
    <row r="7867" spans="5:7" x14ac:dyDescent="0.15">
      <c r="E7867"/>
      <c r="F7867"/>
      <c r="G7867"/>
    </row>
    <row r="7868" spans="5:7" x14ac:dyDescent="0.15">
      <c r="E7868"/>
      <c r="F7868"/>
      <c r="G7868"/>
    </row>
    <row r="7869" spans="5:7" x14ac:dyDescent="0.15">
      <c r="E7869"/>
      <c r="F7869"/>
      <c r="G7869"/>
    </row>
    <row r="7870" spans="5:7" x14ac:dyDescent="0.15">
      <c r="E7870"/>
      <c r="F7870"/>
      <c r="G7870"/>
    </row>
    <row r="7871" spans="5:7" x14ac:dyDescent="0.15">
      <c r="E7871"/>
      <c r="F7871"/>
      <c r="G7871"/>
    </row>
    <row r="7872" spans="5:7" x14ac:dyDescent="0.15">
      <c r="E7872"/>
      <c r="F7872"/>
      <c r="G7872"/>
    </row>
    <row r="7873" spans="5:7" x14ac:dyDescent="0.15">
      <c r="E7873"/>
      <c r="F7873"/>
      <c r="G7873"/>
    </row>
    <row r="7874" spans="5:7" x14ac:dyDescent="0.15">
      <c r="E7874"/>
      <c r="F7874"/>
      <c r="G7874"/>
    </row>
    <row r="7875" spans="5:7" x14ac:dyDescent="0.15">
      <c r="E7875"/>
      <c r="F7875"/>
      <c r="G7875"/>
    </row>
    <row r="7876" spans="5:7" x14ac:dyDescent="0.15">
      <c r="E7876"/>
      <c r="F7876"/>
      <c r="G7876"/>
    </row>
    <row r="7877" spans="5:7" x14ac:dyDescent="0.15">
      <c r="E7877"/>
      <c r="F7877"/>
      <c r="G7877"/>
    </row>
    <row r="7878" spans="5:7" x14ac:dyDescent="0.15">
      <c r="E7878"/>
      <c r="F7878"/>
      <c r="G7878"/>
    </row>
    <row r="7879" spans="5:7" x14ac:dyDescent="0.15">
      <c r="E7879"/>
      <c r="F7879"/>
      <c r="G7879"/>
    </row>
    <row r="7880" spans="5:7" x14ac:dyDescent="0.15">
      <c r="E7880"/>
      <c r="F7880"/>
      <c r="G7880"/>
    </row>
    <row r="7881" spans="5:7" x14ac:dyDescent="0.15">
      <c r="E7881"/>
      <c r="F7881"/>
      <c r="G7881"/>
    </row>
    <row r="7882" spans="5:7" x14ac:dyDescent="0.15">
      <c r="E7882"/>
      <c r="F7882"/>
      <c r="G7882"/>
    </row>
    <row r="7883" spans="5:7" x14ac:dyDescent="0.15">
      <c r="E7883"/>
      <c r="F7883"/>
      <c r="G7883"/>
    </row>
    <row r="7884" spans="5:7" x14ac:dyDescent="0.15">
      <c r="E7884"/>
      <c r="F7884"/>
      <c r="G7884"/>
    </row>
    <row r="7885" spans="5:7" x14ac:dyDescent="0.15">
      <c r="E7885"/>
      <c r="F7885"/>
      <c r="G7885"/>
    </row>
    <row r="7886" spans="5:7" x14ac:dyDescent="0.15">
      <c r="E7886"/>
      <c r="F7886"/>
      <c r="G7886"/>
    </row>
    <row r="7887" spans="5:7" x14ac:dyDescent="0.15">
      <c r="E7887"/>
      <c r="F7887"/>
      <c r="G7887"/>
    </row>
    <row r="7888" spans="5:7" x14ac:dyDescent="0.15">
      <c r="E7888"/>
      <c r="F7888"/>
      <c r="G7888"/>
    </row>
    <row r="7889" spans="5:7" x14ac:dyDescent="0.15">
      <c r="E7889"/>
      <c r="F7889"/>
      <c r="G7889"/>
    </row>
    <row r="7890" spans="5:7" x14ac:dyDescent="0.15">
      <c r="E7890"/>
      <c r="F7890"/>
      <c r="G7890"/>
    </row>
    <row r="7891" spans="5:7" x14ac:dyDescent="0.15">
      <c r="E7891"/>
      <c r="F7891"/>
      <c r="G7891"/>
    </row>
    <row r="7892" spans="5:7" x14ac:dyDescent="0.15">
      <c r="E7892"/>
      <c r="F7892"/>
      <c r="G7892"/>
    </row>
    <row r="7893" spans="5:7" x14ac:dyDescent="0.15">
      <c r="E7893"/>
      <c r="F7893"/>
      <c r="G7893"/>
    </row>
    <row r="7894" spans="5:7" x14ac:dyDescent="0.15">
      <c r="E7894"/>
      <c r="F7894"/>
      <c r="G7894"/>
    </row>
    <row r="7895" spans="5:7" x14ac:dyDescent="0.15">
      <c r="E7895"/>
      <c r="F7895"/>
      <c r="G7895"/>
    </row>
    <row r="7896" spans="5:7" x14ac:dyDescent="0.15">
      <c r="E7896"/>
      <c r="F7896"/>
      <c r="G7896"/>
    </row>
    <row r="7897" spans="5:7" x14ac:dyDescent="0.15">
      <c r="E7897"/>
      <c r="F7897"/>
      <c r="G7897"/>
    </row>
    <row r="7898" spans="5:7" x14ac:dyDescent="0.15">
      <c r="E7898"/>
      <c r="F7898"/>
      <c r="G7898"/>
    </row>
    <row r="7899" spans="5:7" x14ac:dyDescent="0.15">
      <c r="E7899"/>
      <c r="F7899"/>
      <c r="G7899"/>
    </row>
    <row r="7900" spans="5:7" x14ac:dyDescent="0.15">
      <c r="E7900"/>
      <c r="F7900"/>
      <c r="G7900"/>
    </row>
    <row r="7901" spans="5:7" x14ac:dyDescent="0.15">
      <c r="E7901"/>
      <c r="F7901"/>
      <c r="G7901"/>
    </row>
    <row r="7902" spans="5:7" x14ac:dyDescent="0.15">
      <c r="E7902"/>
      <c r="F7902"/>
      <c r="G7902"/>
    </row>
    <row r="7903" spans="5:7" x14ac:dyDescent="0.15">
      <c r="E7903"/>
      <c r="F7903"/>
      <c r="G7903"/>
    </row>
    <row r="7904" spans="5:7" x14ac:dyDescent="0.15">
      <c r="E7904"/>
      <c r="F7904"/>
      <c r="G7904"/>
    </row>
    <row r="7905" spans="5:7" x14ac:dyDescent="0.15">
      <c r="E7905"/>
      <c r="F7905"/>
      <c r="G7905"/>
    </row>
    <row r="7906" spans="5:7" x14ac:dyDescent="0.15">
      <c r="E7906"/>
      <c r="F7906"/>
      <c r="G7906"/>
    </row>
    <row r="7907" spans="5:7" x14ac:dyDescent="0.15">
      <c r="E7907"/>
      <c r="F7907"/>
      <c r="G7907"/>
    </row>
    <row r="7908" spans="5:7" x14ac:dyDescent="0.15">
      <c r="E7908"/>
      <c r="F7908"/>
      <c r="G7908"/>
    </row>
    <row r="7909" spans="5:7" x14ac:dyDescent="0.15">
      <c r="E7909"/>
      <c r="F7909"/>
      <c r="G7909"/>
    </row>
    <row r="7910" spans="5:7" x14ac:dyDescent="0.15">
      <c r="E7910"/>
      <c r="F7910"/>
      <c r="G7910"/>
    </row>
    <row r="7911" spans="5:7" x14ac:dyDescent="0.15">
      <c r="E7911"/>
      <c r="F7911"/>
      <c r="G7911"/>
    </row>
    <row r="7912" spans="5:7" x14ac:dyDescent="0.15">
      <c r="E7912"/>
      <c r="F7912"/>
      <c r="G7912"/>
    </row>
    <row r="7913" spans="5:7" x14ac:dyDescent="0.15">
      <c r="E7913"/>
      <c r="F7913"/>
      <c r="G7913"/>
    </row>
    <row r="7914" spans="5:7" x14ac:dyDescent="0.15">
      <c r="E7914"/>
      <c r="F7914"/>
      <c r="G7914"/>
    </row>
    <row r="7915" spans="5:7" x14ac:dyDescent="0.15">
      <c r="E7915"/>
      <c r="F7915"/>
      <c r="G7915"/>
    </row>
    <row r="7916" spans="5:7" x14ac:dyDescent="0.15">
      <c r="E7916"/>
      <c r="F7916"/>
      <c r="G7916"/>
    </row>
    <row r="7917" spans="5:7" x14ac:dyDescent="0.15">
      <c r="E7917"/>
      <c r="F7917"/>
      <c r="G7917"/>
    </row>
    <row r="7918" spans="5:7" x14ac:dyDescent="0.15">
      <c r="E7918"/>
      <c r="F7918"/>
      <c r="G7918"/>
    </row>
    <row r="7919" spans="5:7" x14ac:dyDescent="0.15">
      <c r="E7919"/>
      <c r="F7919"/>
      <c r="G7919"/>
    </row>
    <row r="7920" spans="5:7" x14ac:dyDescent="0.15">
      <c r="E7920"/>
      <c r="F7920"/>
      <c r="G7920"/>
    </row>
    <row r="7921" spans="5:7" x14ac:dyDescent="0.15">
      <c r="E7921"/>
      <c r="F7921"/>
      <c r="G7921"/>
    </row>
    <row r="7922" spans="5:7" x14ac:dyDescent="0.15">
      <c r="E7922"/>
      <c r="F7922"/>
      <c r="G7922"/>
    </row>
    <row r="7923" spans="5:7" x14ac:dyDescent="0.15">
      <c r="E7923"/>
      <c r="F7923"/>
      <c r="G7923"/>
    </row>
    <row r="7924" spans="5:7" x14ac:dyDescent="0.15">
      <c r="E7924"/>
      <c r="F7924"/>
      <c r="G7924"/>
    </row>
    <row r="7925" spans="5:7" x14ac:dyDescent="0.15">
      <c r="E7925"/>
      <c r="F7925"/>
      <c r="G7925"/>
    </row>
    <row r="7926" spans="5:7" x14ac:dyDescent="0.15">
      <c r="E7926"/>
      <c r="F7926"/>
      <c r="G7926"/>
    </row>
    <row r="7927" spans="5:7" x14ac:dyDescent="0.15">
      <c r="E7927"/>
      <c r="F7927"/>
      <c r="G7927"/>
    </row>
    <row r="7928" spans="5:7" x14ac:dyDescent="0.15">
      <c r="E7928"/>
      <c r="F7928"/>
      <c r="G7928"/>
    </row>
    <row r="7929" spans="5:7" x14ac:dyDescent="0.15">
      <c r="E7929"/>
      <c r="F7929"/>
      <c r="G7929"/>
    </row>
    <row r="7930" spans="5:7" x14ac:dyDescent="0.15">
      <c r="E7930"/>
      <c r="F7930"/>
      <c r="G7930"/>
    </row>
    <row r="7931" spans="5:7" x14ac:dyDescent="0.15">
      <c r="E7931"/>
      <c r="F7931"/>
      <c r="G7931"/>
    </row>
    <row r="7932" spans="5:7" x14ac:dyDescent="0.15">
      <c r="E7932"/>
      <c r="F7932"/>
      <c r="G7932"/>
    </row>
    <row r="7933" spans="5:7" x14ac:dyDescent="0.15">
      <c r="E7933"/>
      <c r="F7933"/>
      <c r="G7933"/>
    </row>
    <row r="7934" spans="5:7" x14ac:dyDescent="0.15">
      <c r="E7934"/>
      <c r="F7934"/>
      <c r="G7934"/>
    </row>
    <row r="7935" spans="5:7" x14ac:dyDescent="0.15">
      <c r="E7935"/>
      <c r="F7935"/>
      <c r="G7935"/>
    </row>
    <row r="7936" spans="5:7" x14ac:dyDescent="0.15">
      <c r="E7936"/>
      <c r="F7936"/>
      <c r="G7936"/>
    </row>
    <row r="7937" spans="5:7" x14ac:dyDescent="0.15">
      <c r="E7937"/>
      <c r="F7937"/>
      <c r="G7937"/>
    </row>
    <row r="7938" spans="5:7" x14ac:dyDescent="0.15">
      <c r="E7938"/>
      <c r="F7938"/>
      <c r="G7938"/>
    </row>
    <row r="7939" spans="5:7" x14ac:dyDescent="0.15">
      <c r="E7939"/>
      <c r="F7939"/>
      <c r="G7939"/>
    </row>
    <row r="7940" spans="5:7" x14ac:dyDescent="0.15">
      <c r="E7940"/>
      <c r="F7940"/>
      <c r="G7940"/>
    </row>
    <row r="7941" spans="5:7" x14ac:dyDescent="0.15">
      <c r="E7941"/>
      <c r="F7941"/>
      <c r="G7941"/>
    </row>
    <row r="7942" spans="5:7" x14ac:dyDescent="0.15">
      <c r="E7942"/>
      <c r="F7942"/>
      <c r="G7942"/>
    </row>
    <row r="7943" spans="5:7" x14ac:dyDescent="0.15">
      <c r="E7943"/>
      <c r="F7943"/>
      <c r="G7943"/>
    </row>
    <row r="7944" spans="5:7" x14ac:dyDescent="0.15">
      <c r="E7944"/>
      <c r="F7944"/>
      <c r="G7944"/>
    </row>
    <row r="7945" spans="5:7" x14ac:dyDescent="0.15">
      <c r="E7945"/>
      <c r="F7945"/>
      <c r="G7945"/>
    </row>
    <row r="7946" spans="5:7" x14ac:dyDescent="0.15">
      <c r="E7946"/>
      <c r="F7946"/>
      <c r="G7946"/>
    </row>
    <row r="7947" spans="5:7" x14ac:dyDescent="0.15">
      <c r="E7947"/>
      <c r="F7947"/>
      <c r="G7947"/>
    </row>
    <row r="7948" spans="5:7" x14ac:dyDescent="0.15">
      <c r="E7948"/>
      <c r="F7948"/>
      <c r="G7948"/>
    </row>
    <row r="7949" spans="5:7" x14ac:dyDescent="0.15">
      <c r="E7949"/>
      <c r="F7949"/>
      <c r="G7949"/>
    </row>
    <row r="7950" spans="5:7" x14ac:dyDescent="0.15">
      <c r="E7950"/>
      <c r="F7950"/>
      <c r="G7950"/>
    </row>
    <row r="7951" spans="5:7" x14ac:dyDescent="0.15">
      <c r="E7951"/>
      <c r="F7951"/>
      <c r="G7951"/>
    </row>
    <row r="7952" spans="5:7" x14ac:dyDescent="0.15">
      <c r="E7952"/>
      <c r="F7952"/>
      <c r="G7952"/>
    </row>
    <row r="7953" spans="5:7" x14ac:dyDescent="0.15">
      <c r="E7953"/>
      <c r="F7953"/>
      <c r="G7953"/>
    </row>
    <row r="7954" spans="5:7" x14ac:dyDescent="0.15">
      <c r="E7954"/>
      <c r="F7954"/>
      <c r="G7954"/>
    </row>
    <row r="7955" spans="5:7" x14ac:dyDescent="0.15">
      <c r="E7955"/>
      <c r="F7955"/>
      <c r="G7955"/>
    </row>
    <row r="7956" spans="5:7" x14ac:dyDescent="0.15">
      <c r="E7956"/>
      <c r="F7956"/>
      <c r="G7956"/>
    </row>
    <row r="7957" spans="5:7" x14ac:dyDescent="0.15">
      <c r="E7957"/>
      <c r="F7957"/>
      <c r="G7957"/>
    </row>
    <row r="7958" spans="5:7" x14ac:dyDescent="0.15">
      <c r="E7958"/>
      <c r="F7958"/>
      <c r="G7958"/>
    </row>
    <row r="7959" spans="5:7" x14ac:dyDescent="0.15">
      <c r="E7959"/>
      <c r="F7959"/>
      <c r="G7959"/>
    </row>
    <row r="7960" spans="5:7" x14ac:dyDescent="0.15">
      <c r="E7960"/>
      <c r="F7960"/>
      <c r="G7960"/>
    </row>
    <row r="7961" spans="5:7" x14ac:dyDescent="0.15">
      <c r="E7961"/>
      <c r="F7961"/>
      <c r="G7961"/>
    </row>
    <row r="7962" spans="5:7" x14ac:dyDescent="0.15">
      <c r="E7962"/>
      <c r="F7962"/>
      <c r="G7962"/>
    </row>
    <row r="7963" spans="5:7" x14ac:dyDescent="0.15">
      <c r="E7963"/>
      <c r="F7963"/>
      <c r="G7963"/>
    </row>
    <row r="7964" spans="5:7" x14ac:dyDescent="0.15">
      <c r="E7964"/>
      <c r="F7964"/>
      <c r="G7964"/>
    </row>
    <row r="7965" spans="5:7" x14ac:dyDescent="0.15">
      <c r="E7965"/>
      <c r="F7965"/>
      <c r="G7965"/>
    </row>
    <row r="7966" spans="5:7" x14ac:dyDescent="0.15">
      <c r="E7966"/>
      <c r="F7966"/>
      <c r="G7966"/>
    </row>
    <row r="7967" spans="5:7" x14ac:dyDescent="0.15">
      <c r="E7967"/>
      <c r="F7967"/>
      <c r="G7967"/>
    </row>
    <row r="7968" spans="5:7" x14ac:dyDescent="0.15">
      <c r="E7968"/>
      <c r="F7968"/>
      <c r="G7968"/>
    </row>
    <row r="7969" spans="5:7" x14ac:dyDescent="0.15">
      <c r="E7969"/>
      <c r="F7969"/>
      <c r="G7969"/>
    </row>
    <row r="7970" spans="5:7" x14ac:dyDescent="0.15">
      <c r="E7970"/>
      <c r="F7970"/>
      <c r="G7970"/>
    </row>
    <row r="7971" spans="5:7" x14ac:dyDescent="0.15">
      <c r="E7971"/>
      <c r="F7971"/>
      <c r="G7971"/>
    </row>
    <row r="7972" spans="5:7" x14ac:dyDescent="0.15">
      <c r="E7972"/>
      <c r="F7972"/>
      <c r="G7972"/>
    </row>
    <row r="7973" spans="5:7" x14ac:dyDescent="0.15">
      <c r="E7973"/>
      <c r="F7973"/>
      <c r="G7973"/>
    </row>
    <row r="7974" spans="5:7" x14ac:dyDescent="0.15">
      <c r="E7974"/>
      <c r="F7974"/>
      <c r="G7974"/>
    </row>
    <row r="7975" spans="5:7" x14ac:dyDescent="0.15">
      <c r="E7975"/>
      <c r="F7975"/>
      <c r="G7975"/>
    </row>
    <row r="7976" spans="5:7" x14ac:dyDescent="0.15">
      <c r="E7976"/>
      <c r="F7976"/>
      <c r="G7976"/>
    </row>
    <row r="7977" spans="5:7" x14ac:dyDescent="0.15">
      <c r="E7977"/>
      <c r="F7977"/>
      <c r="G7977"/>
    </row>
    <row r="7978" spans="5:7" x14ac:dyDescent="0.15">
      <c r="E7978"/>
      <c r="F7978"/>
      <c r="G7978"/>
    </row>
    <row r="7979" spans="5:7" x14ac:dyDescent="0.15">
      <c r="E7979"/>
      <c r="F7979"/>
      <c r="G7979"/>
    </row>
    <row r="7980" spans="5:7" x14ac:dyDescent="0.15">
      <c r="E7980"/>
      <c r="F7980"/>
      <c r="G7980"/>
    </row>
    <row r="7981" spans="5:7" x14ac:dyDescent="0.15">
      <c r="E7981"/>
      <c r="F7981"/>
      <c r="G7981"/>
    </row>
    <row r="7982" spans="5:7" x14ac:dyDescent="0.15">
      <c r="E7982"/>
      <c r="F7982"/>
      <c r="G7982"/>
    </row>
    <row r="7983" spans="5:7" x14ac:dyDescent="0.15">
      <c r="E7983"/>
      <c r="F7983"/>
      <c r="G7983"/>
    </row>
    <row r="7984" spans="5:7" x14ac:dyDescent="0.15">
      <c r="E7984"/>
      <c r="F7984"/>
      <c r="G7984"/>
    </row>
    <row r="7985" spans="5:7" x14ac:dyDescent="0.15">
      <c r="E7985"/>
      <c r="F7985"/>
      <c r="G7985"/>
    </row>
    <row r="7986" spans="5:7" x14ac:dyDescent="0.15">
      <c r="E7986"/>
      <c r="F7986"/>
      <c r="G7986"/>
    </row>
    <row r="7987" spans="5:7" x14ac:dyDescent="0.15">
      <c r="E7987"/>
      <c r="F7987"/>
      <c r="G7987"/>
    </row>
    <row r="7988" spans="5:7" x14ac:dyDescent="0.15">
      <c r="E7988"/>
      <c r="F7988"/>
      <c r="G7988"/>
    </row>
    <row r="7989" spans="5:7" x14ac:dyDescent="0.15">
      <c r="E7989"/>
      <c r="F7989"/>
      <c r="G7989"/>
    </row>
    <row r="7990" spans="5:7" x14ac:dyDescent="0.15">
      <c r="E7990"/>
      <c r="F7990"/>
      <c r="G7990"/>
    </row>
    <row r="7991" spans="5:7" x14ac:dyDescent="0.15">
      <c r="E7991"/>
      <c r="F7991"/>
      <c r="G7991"/>
    </row>
    <row r="7992" spans="5:7" x14ac:dyDescent="0.15">
      <c r="E7992"/>
      <c r="F7992"/>
      <c r="G7992"/>
    </row>
    <row r="7993" spans="5:7" x14ac:dyDescent="0.15">
      <c r="E7993"/>
      <c r="F7993"/>
      <c r="G7993"/>
    </row>
    <row r="7994" spans="5:7" x14ac:dyDescent="0.15">
      <c r="E7994"/>
      <c r="F7994"/>
      <c r="G7994"/>
    </row>
    <row r="7995" spans="5:7" x14ac:dyDescent="0.15">
      <c r="E7995"/>
      <c r="F7995"/>
      <c r="G7995"/>
    </row>
    <row r="7996" spans="5:7" x14ac:dyDescent="0.15">
      <c r="E7996"/>
      <c r="F7996"/>
      <c r="G7996"/>
    </row>
    <row r="7997" spans="5:7" x14ac:dyDescent="0.15">
      <c r="E7997"/>
      <c r="F7997"/>
      <c r="G7997"/>
    </row>
    <row r="7998" spans="5:7" x14ac:dyDescent="0.15">
      <c r="E7998"/>
      <c r="F7998"/>
      <c r="G7998"/>
    </row>
    <row r="7999" spans="5:7" x14ac:dyDescent="0.15">
      <c r="E7999"/>
      <c r="F7999"/>
      <c r="G7999"/>
    </row>
    <row r="8000" spans="5:7" x14ac:dyDescent="0.15">
      <c r="E8000"/>
      <c r="F8000"/>
      <c r="G8000"/>
    </row>
    <row r="8001" spans="5:7" x14ac:dyDescent="0.15">
      <c r="E8001"/>
      <c r="F8001"/>
      <c r="G8001"/>
    </row>
    <row r="8002" spans="5:7" x14ac:dyDescent="0.15">
      <c r="E8002"/>
      <c r="F8002"/>
      <c r="G8002"/>
    </row>
    <row r="8003" spans="5:7" x14ac:dyDescent="0.15">
      <c r="E8003"/>
      <c r="F8003"/>
      <c r="G8003"/>
    </row>
    <row r="8004" spans="5:7" x14ac:dyDescent="0.15">
      <c r="E8004"/>
      <c r="F8004"/>
      <c r="G8004"/>
    </row>
    <row r="8005" spans="5:7" x14ac:dyDescent="0.15">
      <c r="E8005"/>
      <c r="F8005"/>
      <c r="G8005"/>
    </row>
    <row r="8006" spans="5:7" x14ac:dyDescent="0.15">
      <c r="E8006"/>
      <c r="F8006"/>
      <c r="G8006"/>
    </row>
    <row r="8007" spans="5:7" x14ac:dyDescent="0.15">
      <c r="E8007"/>
      <c r="F8007"/>
      <c r="G8007"/>
    </row>
    <row r="8008" spans="5:7" x14ac:dyDescent="0.15">
      <c r="E8008"/>
      <c r="F8008"/>
      <c r="G8008"/>
    </row>
    <row r="8009" spans="5:7" x14ac:dyDescent="0.15">
      <c r="E8009"/>
      <c r="F8009"/>
      <c r="G8009"/>
    </row>
    <row r="8010" spans="5:7" x14ac:dyDescent="0.15">
      <c r="E8010"/>
      <c r="F8010"/>
      <c r="G8010"/>
    </row>
    <row r="8011" spans="5:7" x14ac:dyDescent="0.15">
      <c r="E8011"/>
      <c r="F8011"/>
      <c r="G8011"/>
    </row>
    <row r="8012" spans="5:7" x14ac:dyDescent="0.15">
      <c r="E8012"/>
      <c r="F8012"/>
      <c r="G8012"/>
    </row>
    <row r="8013" spans="5:7" x14ac:dyDescent="0.15">
      <c r="E8013"/>
      <c r="F8013"/>
      <c r="G8013"/>
    </row>
    <row r="8014" spans="5:7" x14ac:dyDescent="0.15">
      <c r="E8014"/>
      <c r="F8014"/>
      <c r="G8014"/>
    </row>
    <row r="8015" spans="5:7" x14ac:dyDescent="0.15">
      <c r="E8015"/>
      <c r="F8015"/>
      <c r="G8015"/>
    </row>
    <row r="8016" spans="5:7" x14ac:dyDescent="0.15">
      <c r="E8016"/>
      <c r="F8016"/>
      <c r="G8016"/>
    </row>
    <row r="8017" spans="5:7" x14ac:dyDescent="0.15">
      <c r="E8017"/>
      <c r="F8017"/>
      <c r="G8017"/>
    </row>
    <row r="8018" spans="5:7" x14ac:dyDescent="0.15">
      <c r="E8018"/>
      <c r="F8018"/>
      <c r="G8018"/>
    </row>
    <row r="8019" spans="5:7" x14ac:dyDescent="0.15">
      <c r="E8019"/>
      <c r="F8019"/>
      <c r="G8019"/>
    </row>
    <row r="8020" spans="5:7" x14ac:dyDescent="0.15">
      <c r="E8020"/>
      <c r="F8020"/>
      <c r="G8020"/>
    </row>
    <row r="8021" spans="5:7" x14ac:dyDescent="0.15">
      <c r="E8021"/>
      <c r="F8021"/>
      <c r="G8021"/>
    </row>
    <row r="8022" spans="5:7" x14ac:dyDescent="0.15">
      <c r="E8022"/>
      <c r="F8022"/>
      <c r="G8022"/>
    </row>
    <row r="8023" spans="5:7" x14ac:dyDescent="0.15">
      <c r="E8023"/>
      <c r="F8023"/>
      <c r="G8023"/>
    </row>
    <row r="8024" spans="5:7" x14ac:dyDescent="0.15">
      <c r="E8024"/>
      <c r="F8024"/>
      <c r="G8024"/>
    </row>
    <row r="8025" spans="5:7" x14ac:dyDescent="0.15">
      <c r="E8025"/>
      <c r="F8025"/>
      <c r="G8025"/>
    </row>
    <row r="8026" spans="5:7" x14ac:dyDescent="0.15">
      <c r="E8026"/>
      <c r="F8026"/>
      <c r="G8026"/>
    </row>
    <row r="8027" spans="5:7" x14ac:dyDescent="0.15">
      <c r="E8027"/>
      <c r="F8027"/>
      <c r="G8027"/>
    </row>
    <row r="8028" spans="5:7" x14ac:dyDescent="0.15">
      <c r="E8028"/>
      <c r="F8028"/>
      <c r="G8028"/>
    </row>
    <row r="8029" spans="5:7" x14ac:dyDescent="0.15">
      <c r="E8029"/>
      <c r="F8029"/>
      <c r="G8029"/>
    </row>
    <row r="8030" spans="5:7" x14ac:dyDescent="0.15">
      <c r="E8030"/>
      <c r="F8030"/>
      <c r="G8030"/>
    </row>
    <row r="8031" spans="5:7" x14ac:dyDescent="0.15">
      <c r="E8031"/>
      <c r="F8031"/>
      <c r="G8031"/>
    </row>
    <row r="8032" spans="5:7" x14ac:dyDescent="0.15">
      <c r="E8032"/>
      <c r="F8032"/>
      <c r="G8032"/>
    </row>
    <row r="8033" spans="5:7" x14ac:dyDescent="0.15">
      <c r="E8033"/>
      <c r="F8033"/>
      <c r="G8033"/>
    </row>
    <row r="8034" spans="5:7" x14ac:dyDescent="0.15">
      <c r="E8034"/>
      <c r="F8034"/>
      <c r="G8034"/>
    </row>
    <row r="8035" spans="5:7" x14ac:dyDescent="0.15">
      <c r="E8035"/>
      <c r="F8035"/>
      <c r="G8035"/>
    </row>
    <row r="8036" spans="5:7" x14ac:dyDescent="0.15">
      <c r="E8036"/>
      <c r="F8036"/>
      <c r="G8036"/>
    </row>
    <row r="8037" spans="5:7" x14ac:dyDescent="0.15">
      <c r="E8037"/>
      <c r="F8037"/>
      <c r="G8037"/>
    </row>
    <row r="8038" spans="5:7" x14ac:dyDescent="0.15">
      <c r="E8038"/>
      <c r="F8038"/>
      <c r="G8038"/>
    </row>
    <row r="8039" spans="5:7" x14ac:dyDescent="0.15">
      <c r="E8039"/>
      <c r="F8039"/>
      <c r="G8039"/>
    </row>
    <row r="8040" spans="5:7" x14ac:dyDescent="0.15">
      <c r="E8040"/>
      <c r="F8040"/>
      <c r="G8040"/>
    </row>
    <row r="8041" spans="5:7" x14ac:dyDescent="0.15">
      <c r="E8041"/>
      <c r="F8041"/>
      <c r="G8041"/>
    </row>
    <row r="8042" spans="5:7" x14ac:dyDescent="0.15">
      <c r="E8042"/>
      <c r="F8042"/>
      <c r="G8042"/>
    </row>
    <row r="8043" spans="5:7" x14ac:dyDescent="0.15">
      <c r="E8043"/>
      <c r="F8043"/>
      <c r="G8043"/>
    </row>
    <row r="8044" spans="5:7" x14ac:dyDescent="0.15">
      <c r="E8044"/>
      <c r="F8044"/>
      <c r="G8044"/>
    </row>
    <row r="8045" spans="5:7" x14ac:dyDescent="0.15">
      <c r="E8045"/>
      <c r="F8045"/>
      <c r="G8045"/>
    </row>
    <row r="8046" spans="5:7" x14ac:dyDescent="0.15">
      <c r="E8046"/>
      <c r="F8046"/>
      <c r="G8046"/>
    </row>
    <row r="8047" spans="5:7" x14ac:dyDescent="0.15">
      <c r="E8047"/>
      <c r="F8047"/>
      <c r="G8047"/>
    </row>
    <row r="8048" spans="5:7" x14ac:dyDescent="0.15">
      <c r="E8048"/>
      <c r="F8048"/>
      <c r="G8048"/>
    </row>
    <row r="8049" spans="5:7" x14ac:dyDescent="0.15">
      <c r="E8049"/>
      <c r="F8049"/>
      <c r="G8049"/>
    </row>
    <row r="8050" spans="5:7" x14ac:dyDescent="0.15">
      <c r="E8050"/>
      <c r="F8050"/>
      <c r="G8050"/>
    </row>
    <row r="8051" spans="5:7" x14ac:dyDescent="0.15">
      <c r="E8051"/>
      <c r="F8051"/>
      <c r="G8051"/>
    </row>
    <row r="8052" spans="5:7" x14ac:dyDescent="0.15">
      <c r="E8052"/>
      <c r="F8052"/>
      <c r="G8052"/>
    </row>
    <row r="8053" spans="5:7" x14ac:dyDescent="0.15">
      <c r="E8053"/>
      <c r="F8053"/>
      <c r="G8053"/>
    </row>
    <row r="8054" spans="5:7" x14ac:dyDescent="0.15">
      <c r="E8054"/>
      <c r="F8054"/>
      <c r="G8054"/>
    </row>
    <row r="8055" spans="5:7" x14ac:dyDescent="0.15">
      <c r="E8055"/>
      <c r="F8055"/>
      <c r="G8055"/>
    </row>
    <row r="8056" spans="5:7" x14ac:dyDescent="0.15">
      <c r="E8056"/>
      <c r="F8056"/>
      <c r="G8056"/>
    </row>
    <row r="8057" spans="5:7" x14ac:dyDescent="0.15">
      <c r="E8057"/>
      <c r="F8057"/>
      <c r="G8057"/>
    </row>
    <row r="8058" spans="5:7" x14ac:dyDescent="0.15">
      <c r="E8058"/>
      <c r="F8058"/>
      <c r="G8058"/>
    </row>
    <row r="8059" spans="5:7" x14ac:dyDescent="0.15">
      <c r="E8059"/>
      <c r="F8059"/>
      <c r="G8059"/>
    </row>
    <row r="8060" spans="5:7" x14ac:dyDescent="0.15">
      <c r="E8060"/>
      <c r="F8060"/>
      <c r="G8060"/>
    </row>
    <row r="8061" spans="5:7" x14ac:dyDescent="0.15">
      <c r="E8061"/>
      <c r="F8061"/>
      <c r="G8061"/>
    </row>
    <row r="8062" spans="5:7" x14ac:dyDescent="0.15">
      <c r="E8062"/>
      <c r="F8062"/>
      <c r="G8062"/>
    </row>
    <row r="8063" spans="5:7" x14ac:dyDescent="0.15">
      <c r="E8063"/>
      <c r="F8063"/>
      <c r="G8063"/>
    </row>
    <row r="8064" spans="5:7" x14ac:dyDescent="0.15">
      <c r="E8064"/>
      <c r="F8064"/>
      <c r="G8064"/>
    </row>
    <row r="8065" spans="5:7" x14ac:dyDescent="0.15">
      <c r="E8065"/>
      <c r="F8065"/>
      <c r="G8065"/>
    </row>
    <row r="8066" spans="5:7" x14ac:dyDescent="0.15">
      <c r="E8066"/>
      <c r="F8066"/>
      <c r="G8066"/>
    </row>
    <row r="8067" spans="5:7" x14ac:dyDescent="0.15">
      <c r="E8067"/>
      <c r="F8067"/>
      <c r="G8067"/>
    </row>
    <row r="8068" spans="5:7" x14ac:dyDescent="0.15">
      <c r="E8068"/>
      <c r="F8068"/>
      <c r="G8068"/>
    </row>
    <row r="8069" spans="5:7" x14ac:dyDescent="0.15">
      <c r="E8069"/>
      <c r="F8069"/>
      <c r="G8069"/>
    </row>
    <row r="8070" spans="5:7" x14ac:dyDescent="0.15">
      <c r="E8070"/>
      <c r="F8070"/>
      <c r="G8070"/>
    </row>
    <row r="8071" spans="5:7" x14ac:dyDescent="0.15">
      <c r="E8071"/>
      <c r="F8071"/>
      <c r="G8071"/>
    </row>
    <row r="8072" spans="5:7" x14ac:dyDescent="0.15">
      <c r="E8072"/>
      <c r="F8072"/>
      <c r="G8072"/>
    </row>
    <row r="8073" spans="5:7" x14ac:dyDescent="0.15">
      <c r="E8073"/>
      <c r="F8073"/>
      <c r="G8073"/>
    </row>
    <row r="8074" spans="5:7" x14ac:dyDescent="0.15">
      <c r="E8074"/>
      <c r="F8074"/>
      <c r="G8074"/>
    </row>
    <row r="8075" spans="5:7" x14ac:dyDescent="0.15">
      <c r="E8075"/>
      <c r="F8075"/>
      <c r="G8075"/>
    </row>
    <row r="8076" spans="5:7" x14ac:dyDescent="0.15">
      <c r="E8076"/>
      <c r="F8076"/>
      <c r="G8076"/>
    </row>
    <row r="8077" spans="5:7" x14ac:dyDescent="0.15">
      <c r="E8077"/>
      <c r="F8077"/>
      <c r="G8077"/>
    </row>
    <row r="8078" spans="5:7" x14ac:dyDescent="0.15">
      <c r="E8078"/>
      <c r="F8078"/>
      <c r="G8078"/>
    </row>
    <row r="8079" spans="5:7" x14ac:dyDescent="0.15">
      <c r="E8079"/>
      <c r="F8079"/>
      <c r="G8079"/>
    </row>
    <row r="8080" spans="5:7" x14ac:dyDescent="0.15">
      <c r="E8080"/>
      <c r="F8080"/>
      <c r="G8080"/>
    </row>
    <row r="8081" spans="5:7" x14ac:dyDescent="0.15">
      <c r="E8081"/>
      <c r="F8081"/>
      <c r="G8081"/>
    </row>
    <row r="8082" spans="5:7" x14ac:dyDescent="0.15">
      <c r="E8082"/>
      <c r="F8082"/>
      <c r="G8082"/>
    </row>
    <row r="8083" spans="5:7" x14ac:dyDescent="0.15">
      <c r="E8083"/>
      <c r="F8083"/>
      <c r="G8083"/>
    </row>
    <row r="8084" spans="5:7" x14ac:dyDescent="0.15">
      <c r="E8084"/>
      <c r="F8084"/>
      <c r="G8084"/>
    </row>
    <row r="8085" spans="5:7" x14ac:dyDescent="0.15">
      <c r="E8085"/>
      <c r="F8085"/>
      <c r="G8085"/>
    </row>
    <row r="8086" spans="5:7" x14ac:dyDescent="0.15">
      <c r="E8086"/>
      <c r="F8086"/>
      <c r="G8086"/>
    </row>
    <row r="8087" spans="5:7" x14ac:dyDescent="0.15">
      <c r="E8087"/>
      <c r="F8087"/>
      <c r="G8087"/>
    </row>
    <row r="8088" spans="5:7" x14ac:dyDescent="0.15">
      <c r="E8088"/>
      <c r="F8088"/>
      <c r="G8088"/>
    </row>
    <row r="8089" spans="5:7" x14ac:dyDescent="0.15">
      <c r="E8089"/>
      <c r="F8089"/>
      <c r="G8089"/>
    </row>
    <row r="8090" spans="5:7" x14ac:dyDescent="0.15">
      <c r="E8090"/>
      <c r="F8090"/>
      <c r="G8090"/>
    </row>
    <row r="8091" spans="5:7" x14ac:dyDescent="0.15">
      <c r="E8091"/>
      <c r="F8091"/>
      <c r="G8091"/>
    </row>
    <row r="8092" spans="5:7" x14ac:dyDescent="0.15">
      <c r="E8092"/>
      <c r="F8092"/>
      <c r="G8092"/>
    </row>
    <row r="8093" spans="5:7" x14ac:dyDescent="0.15">
      <c r="E8093"/>
      <c r="F8093"/>
      <c r="G8093"/>
    </row>
    <row r="8094" spans="5:7" x14ac:dyDescent="0.15">
      <c r="E8094"/>
      <c r="F8094"/>
      <c r="G8094"/>
    </row>
    <row r="8095" spans="5:7" x14ac:dyDescent="0.15">
      <c r="E8095"/>
      <c r="F8095"/>
      <c r="G8095"/>
    </row>
    <row r="8096" spans="5:7" x14ac:dyDescent="0.15">
      <c r="E8096"/>
      <c r="F8096"/>
      <c r="G8096"/>
    </row>
    <row r="8097" spans="5:7" x14ac:dyDescent="0.15">
      <c r="E8097"/>
      <c r="F8097"/>
      <c r="G8097"/>
    </row>
    <row r="8098" spans="5:7" x14ac:dyDescent="0.15">
      <c r="E8098"/>
      <c r="F8098"/>
      <c r="G8098"/>
    </row>
    <row r="8099" spans="5:7" x14ac:dyDescent="0.15">
      <c r="E8099"/>
      <c r="F8099"/>
      <c r="G8099"/>
    </row>
    <row r="8100" spans="5:7" x14ac:dyDescent="0.15">
      <c r="E8100"/>
      <c r="F8100"/>
      <c r="G8100"/>
    </row>
  </sheetData>
  <sortState xmlns:xlrd2="http://schemas.microsoft.com/office/spreadsheetml/2017/richdata2" ref="E277:G350">
    <sortCondition ref="E277:E350"/>
    <sortCondition ref="G277:G350"/>
  </sortState>
  <dataValidations count="2">
    <dataValidation type="list" allowBlank="1" showInputMessage="1" showErrorMessage="1" sqref="F37 F96:F97 F14 F16:F17 F19:F22" xr:uid="{11E63CA7-420E-9442-81C8-2B725BCEF2D9}">
      <formula1>$E$116:$E$117</formula1>
    </dataValidation>
    <dataValidation type="list" allowBlank="1" showInputMessage="1" showErrorMessage="1" sqref="F62 F49 F52 F55 F58 F44 F46" xr:uid="{860B10E0-5206-7346-9E4B-9B94F924F287}">
      <formula1>$D$69:$D$73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ABA2-E7FE-324F-A338-47AB82168EA3}">
  <sheetPr>
    <tabColor rgb="FFFF0000"/>
  </sheetPr>
  <dimension ref="A1:AG630"/>
  <sheetViews>
    <sheetView topLeftCell="A4" workbookViewId="0">
      <selection activeCell="G36" sqref="G36"/>
    </sheetView>
  </sheetViews>
  <sheetFormatPr baseColWidth="10" defaultColWidth="10.83203125" defaultRowHeight="16" x14ac:dyDescent="0.2"/>
  <cols>
    <col min="1" max="1" width="10.83203125" style="8"/>
    <col min="2" max="2" width="31.33203125" style="8" customWidth="1"/>
    <col min="3" max="14" width="10.83203125" style="8"/>
    <col min="15" max="15" width="16.83203125" style="12" customWidth="1"/>
    <col min="16" max="31" width="10.83203125" style="8"/>
    <col min="32" max="32" width="10.83203125" style="129"/>
    <col min="33" max="16384" width="10.83203125" style="8"/>
  </cols>
  <sheetData>
    <row r="1" spans="1:33" x14ac:dyDescent="0.2">
      <c r="A1" s="8" t="s">
        <v>204</v>
      </c>
      <c r="B1" s="8" t="s">
        <v>205</v>
      </c>
      <c r="C1" s="8" t="s">
        <v>206</v>
      </c>
      <c r="D1" s="8" t="s">
        <v>207</v>
      </c>
      <c r="E1" s="8" t="s">
        <v>208</v>
      </c>
      <c r="F1" s="8" t="s">
        <v>209</v>
      </c>
      <c r="G1" s="8" t="s">
        <v>210</v>
      </c>
      <c r="H1" s="8" t="s">
        <v>211</v>
      </c>
      <c r="I1" s="8" t="s">
        <v>212</v>
      </c>
      <c r="J1" s="8" t="s">
        <v>213</v>
      </c>
      <c r="K1" s="8" t="s">
        <v>214</v>
      </c>
      <c r="L1" s="8" t="s">
        <v>215</v>
      </c>
      <c r="M1" s="8" t="s">
        <v>216</v>
      </c>
      <c r="N1" s="8" t="s">
        <v>217</v>
      </c>
      <c r="O1" s="11" t="s">
        <v>218</v>
      </c>
      <c r="P1" s="8" t="s">
        <v>219</v>
      </c>
      <c r="Q1" s="8" t="s">
        <v>220</v>
      </c>
      <c r="R1" s="8" t="s">
        <v>221</v>
      </c>
      <c r="S1" s="8" t="s">
        <v>222</v>
      </c>
      <c r="T1" s="8" t="s">
        <v>223</v>
      </c>
      <c r="U1" s="8" t="s">
        <v>224</v>
      </c>
      <c r="V1" s="8" t="s">
        <v>225</v>
      </c>
      <c r="W1" s="8" t="s">
        <v>226</v>
      </c>
      <c r="X1" s="8" t="s">
        <v>227</v>
      </c>
      <c r="AA1" s="8" t="s">
        <v>228</v>
      </c>
      <c r="AB1" s="8" t="s">
        <v>229</v>
      </c>
      <c r="AC1" s="8" t="s">
        <v>230</v>
      </c>
      <c r="AD1" s="8" t="s">
        <v>231</v>
      </c>
    </row>
    <row r="2" spans="1:33" x14ac:dyDescent="0.2">
      <c r="A2" s="8" t="s">
        <v>232</v>
      </c>
      <c r="B2" s="8" t="s">
        <v>233</v>
      </c>
      <c r="C2" s="8" t="s">
        <v>234</v>
      </c>
      <c r="D2" s="8" t="s">
        <v>235</v>
      </c>
      <c r="E2" s="8" t="s">
        <v>236</v>
      </c>
      <c r="F2" s="8" t="s">
        <v>237</v>
      </c>
      <c r="G2" s="8" t="s">
        <v>238</v>
      </c>
      <c r="I2" s="8" t="s">
        <v>239</v>
      </c>
      <c r="K2" s="8" t="s">
        <v>240</v>
      </c>
      <c r="L2" s="8" t="s">
        <v>241</v>
      </c>
      <c r="M2" s="8" t="s">
        <v>242</v>
      </c>
      <c r="N2" s="8">
        <v>35420670</v>
      </c>
      <c r="O2" s="12" t="s">
        <v>243</v>
      </c>
      <c r="Q2" s="8" t="s">
        <v>235</v>
      </c>
      <c r="R2" s="8" t="s">
        <v>244</v>
      </c>
      <c r="S2" s="8" t="s">
        <v>245</v>
      </c>
      <c r="T2" s="8">
        <v>2</v>
      </c>
      <c r="U2" s="8" t="s">
        <v>246</v>
      </c>
      <c r="V2" s="8" t="s">
        <v>247</v>
      </c>
      <c r="W2" s="8">
        <v>255</v>
      </c>
      <c r="X2" s="8" t="s">
        <v>248</v>
      </c>
      <c r="AA2" s="8" t="s">
        <v>243</v>
      </c>
      <c r="AC2" s="8" t="s">
        <v>134</v>
      </c>
      <c r="AD2" s="8" t="s">
        <v>137</v>
      </c>
      <c r="AF2" s="130" t="e">
        <f>INDEX(#REF!,MATCH(AA2,#REF!,0))</f>
        <v>#REF!</v>
      </c>
      <c r="AG2" s="128" t="str">
        <f t="shared" ref="AG2:AG65" si="0">IF(ISNA(AF2),"ontbreekt in DRIS-lijst Surtronic",".")</f>
        <v>.</v>
      </c>
    </row>
    <row r="3" spans="1:33" x14ac:dyDescent="0.2">
      <c r="A3" s="8" t="s">
        <v>249</v>
      </c>
      <c r="B3" s="8" t="s">
        <v>250</v>
      </c>
      <c r="C3" s="8" t="s">
        <v>234</v>
      </c>
      <c r="D3" s="8" t="s">
        <v>235</v>
      </c>
      <c r="E3" s="8" t="s">
        <v>236</v>
      </c>
      <c r="F3" s="8" t="s">
        <v>246</v>
      </c>
      <c r="G3" s="8" t="s">
        <v>238</v>
      </c>
      <c r="I3" s="8" t="s">
        <v>239</v>
      </c>
      <c r="K3" s="8" t="s">
        <v>251</v>
      </c>
      <c r="L3" s="8" t="s">
        <v>241</v>
      </c>
      <c r="M3" s="8" t="s">
        <v>242</v>
      </c>
      <c r="N3" s="8">
        <v>55103510</v>
      </c>
      <c r="O3" s="12" t="s">
        <v>252</v>
      </c>
      <c r="Q3" s="8" t="s">
        <v>235</v>
      </c>
      <c r="R3" s="8" t="s">
        <v>244</v>
      </c>
      <c r="S3" s="8" t="s">
        <v>245</v>
      </c>
      <c r="T3" s="8">
        <v>0</v>
      </c>
      <c r="U3" s="8" t="s">
        <v>246</v>
      </c>
      <c r="V3" s="8" t="s">
        <v>247</v>
      </c>
      <c r="W3" s="8">
        <v>255</v>
      </c>
      <c r="X3" s="8" t="s">
        <v>253</v>
      </c>
      <c r="AA3" s="8" t="s">
        <v>252</v>
      </c>
      <c r="AC3" s="8" t="s">
        <v>134</v>
      </c>
      <c r="AD3" s="8" t="s">
        <v>141</v>
      </c>
      <c r="AF3" s="130" t="e">
        <f>INDEX(#REF!,MATCH(AA3,#REF!,0))</f>
        <v>#REF!</v>
      </c>
      <c r="AG3" s="128" t="str">
        <f t="shared" si="0"/>
        <v>.</v>
      </c>
    </row>
    <row r="4" spans="1:33" x14ac:dyDescent="0.2">
      <c r="A4" s="8" t="s">
        <v>254</v>
      </c>
      <c r="B4" s="8" t="s">
        <v>255</v>
      </c>
      <c r="C4" s="8" t="s">
        <v>234</v>
      </c>
      <c r="D4" s="8" t="s">
        <v>235</v>
      </c>
      <c r="E4" s="8" t="s">
        <v>236</v>
      </c>
      <c r="F4" s="8" t="s">
        <v>237</v>
      </c>
      <c r="G4" s="8" t="s">
        <v>238</v>
      </c>
      <c r="I4" s="8" t="s">
        <v>239</v>
      </c>
      <c r="K4" s="8" t="s">
        <v>256</v>
      </c>
      <c r="L4" s="8" t="s">
        <v>241</v>
      </c>
      <c r="M4" s="8" t="s">
        <v>242</v>
      </c>
      <c r="N4" s="8">
        <v>34760210</v>
      </c>
      <c r="O4" s="12" t="s">
        <v>257</v>
      </c>
      <c r="Q4" s="8" t="s">
        <v>235</v>
      </c>
      <c r="R4" s="8" t="s">
        <v>244</v>
      </c>
      <c r="S4" s="8" t="s">
        <v>245</v>
      </c>
      <c r="T4" s="8">
        <v>3</v>
      </c>
      <c r="U4" s="8" t="s">
        <v>246</v>
      </c>
      <c r="V4" s="8" t="s">
        <v>247</v>
      </c>
      <c r="W4" s="8">
        <v>255</v>
      </c>
      <c r="X4" s="8" t="s">
        <v>258</v>
      </c>
      <c r="AA4" s="8" t="s">
        <v>257</v>
      </c>
      <c r="AC4" s="8" t="s">
        <v>134</v>
      </c>
      <c r="AD4" s="8" t="s">
        <v>137</v>
      </c>
      <c r="AF4" s="130" t="e">
        <f>INDEX(#REF!,MATCH(AA4,#REF!,0))</f>
        <v>#REF!</v>
      </c>
      <c r="AG4" s="128" t="str">
        <f t="shared" si="0"/>
        <v>.</v>
      </c>
    </row>
    <row r="5" spans="1:33" x14ac:dyDescent="0.2">
      <c r="A5" s="8" t="s">
        <v>259</v>
      </c>
      <c r="B5" s="8" t="s">
        <v>260</v>
      </c>
      <c r="C5" s="8" t="s">
        <v>234</v>
      </c>
      <c r="D5" s="8" t="s">
        <v>235</v>
      </c>
      <c r="E5" s="8" t="s">
        <v>236</v>
      </c>
      <c r="F5" s="8" t="s">
        <v>246</v>
      </c>
      <c r="G5" s="8" t="s">
        <v>238</v>
      </c>
      <c r="I5" s="8" t="s">
        <v>239</v>
      </c>
      <c r="K5" s="8" t="s">
        <v>261</v>
      </c>
      <c r="L5" s="8" t="s">
        <v>241</v>
      </c>
      <c r="M5" s="8" t="s">
        <v>242</v>
      </c>
      <c r="N5" s="8">
        <v>55110120</v>
      </c>
      <c r="O5" s="12" t="s">
        <v>262</v>
      </c>
      <c r="Q5" s="8" t="s">
        <v>235</v>
      </c>
      <c r="R5" s="8" t="s">
        <v>244</v>
      </c>
      <c r="S5" s="8" t="s">
        <v>245</v>
      </c>
      <c r="T5" s="8">
        <v>0</v>
      </c>
      <c r="U5" s="8" t="s">
        <v>246</v>
      </c>
      <c r="V5" s="8" t="s">
        <v>247</v>
      </c>
      <c r="W5" s="8">
        <v>255</v>
      </c>
      <c r="X5" s="8" t="s">
        <v>263</v>
      </c>
      <c r="AA5" s="8" t="s">
        <v>262</v>
      </c>
      <c r="AC5" s="8" t="s">
        <v>134</v>
      </c>
      <c r="AD5" s="8" t="s">
        <v>141</v>
      </c>
      <c r="AF5" s="130" t="e">
        <f>INDEX(#REF!,MATCH(AA5,#REF!,0))</f>
        <v>#REF!</v>
      </c>
      <c r="AG5" s="128" t="str">
        <f t="shared" si="0"/>
        <v>.</v>
      </c>
    </row>
    <row r="6" spans="1:33" x14ac:dyDescent="0.2">
      <c r="A6" s="8" t="s">
        <v>264</v>
      </c>
      <c r="B6" s="8" t="s">
        <v>265</v>
      </c>
      <c r="C6" s="8" t="s">
        <v>234</v>
      </c>
      <c r="D6" s="8" t="s">
        <v>235</v>
      </c>
      <c r="E6" s="8" t="s">
        <v>236</v>
      </c>
      <c r="F6" s="8" t="s">
        <v>246</v>
      </c>
      <c r="G6" s="8" t="s">
        <v>238</v>
      </c>
      <c r="I6" s="8" t="s">
        <v>239</v>
      </c>
      <c r="K6" s="8" t="s">
        <v>266</v>
      </c>
      <c r="L6" s="8" t="s">
        <v>241</v>
      </c>
      <c r="M6" s="8" t="s">
        <v>242</v>
      </c>
      <c r="N6" s="8">
        <v>58500400</v>
      </c>
      <c r="O6" s="12" t="s">
        <v>267</v>
      </c>
      <c r="Q6" s="8" t="s">
        <v>235</v>
      </c>
      <c r="R6" s="8" t="s">
        <v>244</v>
      </c>
      <c r="S6" s="8" t="s">
        <v>245</v>
      </c>
      <c r="T6" s="8">
        <v>0</v>
      </c>
      <c r="U6" s="8" t="s">
        <v>246</v>
      </c>
      <c r="V6" s="8" t="s">
        <v>247</v>
      </c>
      <c r="W6" s="8">
        <v>255</v>
      </c>
      <c r="X6" s="8" t="s">
        <v>268</v>
      </c>
      <c r="AA6" s="8" t="s">
        <v>267</v>
      </c>
      <c r="AC6" s="8" t="s">
        <v>134</v>
      </c>
      <c r="AD6" s="8" t="s">
        <v>143</v>
      </c>
      <c r="AF6" s="130" t="e">
        <f>INDEX(#REF!,MATCH(AA6,#REF!,0))</f>
        <v>#REF!</v>
      </c>
      <c r="AG6" s="128" t="str">
        <f t="shared" si="0"/>
        <v>.</v>
      </c>
    </row>
    <row r="7" spans="1:33" x14ac:dyDescent="0.2">
      <c r="A7" s="8" t="s">
        <v>269</v>
      </c>
      <c r="B7" s="8" t="s">
        <v>270</v>
      </c>
      <c r="C7" s="8" t="s">
        <v>234</v>
      </c>
      <c r="D7" s="8" t="s">
        <v>235</v>
      </c>
      <c r="E7" s="8" t="s">
        <v>236</v>
      </c>
      <c r="F7" s="8" t="s">
        <v>246</v>
      </c>
      <c r="G7" s="8" t="s">
        <v>238</v>
      </c>
      <c r="I7" s="8" t="s">
        <v>239</v>
      </c>
      <c r="K7" s="8" t="s">
        <v>271</v>
      </c>
      <c r="L7" s="8" t="s">
        <v>241</v>
      </c>
      <c r="M7" s="8" t="s">
        <v>242</v>
      </c>
      <c r="N7" s="8">
        <v>58515030</v>
      </c>
      <c r="O7" s="12" t="s">
        <v>272</v>
      </c>
      <c r="Q7" s="8" t="s">
        <v>235</v>
      </c>
      <c r="R7" s="8" t="s">
        <v>244</v>
      </c>
      <c r="S7" s="8" t="s">
        <v>245</v>
      </c>
      <c r="T7" s="8">
        <v>0</v>
      </c>
      <c r="U7" s="8" t="s">
        <v>246</v>
      </c>
      <c r="V7" s="8" t="s">
        <v>247</v>
      </c>
      <c r="W7" s="8">
        <v>255</v>
      </c>
      <c r="X7" s="8" t="s">
        <v>273</v>
      </c>
      <c r="AA7" s="8" t="s">
        <v>272</v>
      </c>
      <c r="AC7" s="8" t="s">
        <v>134</v>
      </c>
      <c r="AD7" s="8" t="s">
        <v>143</v>
      </c>
      <c r="AF7" s="130" t="e">
        <f>INDEX(#REF!,MATCH(AA7,#REF!,0))</f>
        <v>#REF!</v>
      </c>
      <c r="AG7" s="128" t="str">
        <f t="shared" si="0"/>
        <v>.</v>
      </c>
    </row>
    <row r="8" spans="1:33" x14ac:dyDescent="0.2">
      <c r="A8" s="8" t="s">
        <v>274</v>
      </c>
      <c r="B8" s="8" t="s">
        <v>275</v>
      </c>
      <c r="C8" s="8" t="s">
        <v>234</v>
      </c>
      <c r="D8" s="8" t="s">
        <v>235</v>
      </c>
      <c r="E8" s="8" t="s">
        <v>236</v>
      </c>
      <c r="F8" s="8" t="s">
        <v>246</v>
      </c>
      <c r="G8" s="8" t="s">
        <v>238</v>
      </c>
      <c r="I8" s="8" t="s">
        <v>239</v>
      </c>
      <c r="K8" s="8" t="s">
        <v>276</v>
      </c>
      <c r="L8" s="8" t="s">
        <v>241</v>
      </c>
      <c r="M8" s="8" t="s">
        <v>242</v>
      </c>
      <c r="N8" s="8">
        <v>58510041</v>
      </c>
      <c r="O8" s="12" t="s">
        <v>277</v>
      </c>
      <c r="Q8" s="8" t="s">
        <v>235</v>
      </c>
      <c r="R8" s="8" t="s">
        <v>244</v>
      </c>
      <c r="S8" s="8" t="s">
        <v>245</v>
      </c>
      <c r="T8" s="8">
        <v>0</v>
      </c>
      <c r="U8" s="8" t="s">
        <v>246</v>
      </c>
      <c r="V8" s="8" t="s">
        <v>247</v>
      </c>
      <c r="W8" s="8">
        <v>255</v>
      </c>
      <c r="X8" s="8" t="s">
        <v>278</v>
      </c>
      <c r="AA8" s="8" t="s">
        <v>277</v>
      </c>
      <c r="AC8" s="8" t="s">
        <v>134</v>
      </c>
      <c r="AD8" s="8" t="s">
        <v>143</v>
      </c>
      <c r="AF8" s="130" t="e">
        <f>INDEX(#REF!,MATCH(AA8,#REF!,0))</f>
        <v>#REF!</v>
      </c>
      <c r="AG8" s="128" t="str">
        <f t="shared" si="0"/>
        <v>.</v>
      </c>
    </row>
    <row r="9" spans="1:33" x14ac:dyDescent="0.2">
      <c r="A9" s="8" t="s">
        <v>279</v>
      </c>
      <c r="B9" s="8" t="s">
        <v>280</v>
      </c>
      <c r="C9" s="8" t="s">
        <v>234</v>
      </c>
      <c r="D9" s="8" t="s">
        <v>235</v>
      </c>
      <c r="E9" s="8" t="s">
        <v>236</v>
      </c>
      <c r="F9" s="8" t="s">
        <v>246</v>
      </c>
      <c r="G9" s="8" t="s">
        <v>238</v>
      </c>
      <c r="I9" s="8" t="s">
        <v>239</v>
      </c>
      <c r="K9" s="8" t="s">
        <v>281</v>
      </c>
      <c r="L9" s="8" t="s">
        <v>241</v>
      </c>
      <c r="M9" s="8" t="s">
        <v>242</v>
      </c>
      <c r="N9" s="8">
        <v>36000290</v>
      </c>
      <c r="O9" s="12" t="s">
        <v>282</v>
      </c>
      <c r="Q9" s="8" t="s">
        <v>235</v>
      </c>
      <c r="R9" s="8" t="s">
        <v>244</v>
      </c>
      <c r="S9" s="8" t="s">
        <v>245</v>
      </c>
      <c r="T9" s="8">
        <v>0</v>
      </c>
      <c r="U9" s="8" t="s">
        <v>246</v>
      </c>
      <c r="V9" s="8" t="s">
        <v>247</v>
      </c>
      <c r="W9" s="8">
        <v>255</v>
      </c>
      <c r="X9" s="8" t="s">
        <v>283</v>
      </c>
      <c r="AA9" s="8" t="s">
        <v>282</v>
      </c>
      <c r="AC9" s="8" t="s">
        <v>134</v>
      </c>
      <c r="AD9" s="8" t="s">
        <v>137</v>
      </c>
      <c r="AF9" s="130" t="e">
        <f>INDEX(#REF!,MATCH(AA9,#REF!,0))</f>
        <v>#REF!</v>
      </c>
      <c r="AG9" s="128" t="str">
        <f t="shared" si="0"/>
        <v>.</v>
      </c>
    </row>
    <row r="10" spans="1:33" x14ac:dyDescent="0.2">
      <c r="A10" s="8" t="s">
        <v>284</v>
      </c>
      <c r="B10" s="8" t="s">
        <v>285</v>
      </c>
      <c r="C10" s="8" t="s">
        <v>234</v>
      </c>
      <c r="D10" s="8" t="s">
        <v>235</v>
      </c>
      <c r="E10" s="8" t="s">
        <v>236</v>
      </c>
      <c r="F10" s="8" t="s">
        <v>237</v>
      </c>
      <c r="G10" s="8" t="s">
        <v>238</v>
      </c>
      <c r="I10" s="8" t="s">
        <v>239</v>
      </c>
      <c r="K10" s="8" t="s">
        <v>286</v>
      </c>
      <c r="L10" s="8" t="s">
        <v>241</v>
      </c>
      <c r="M10" s="8" t="s">
        <v>242</v>
      </c>
      <c r="N10" s="8">
        <v>55211230</v>
      </c>
      <c r="O10" s="12" t="s">
        <v>287</v>
      </c>
      <c r="Q10" s="8" t="s">
        <v>235</v>
      </c>
      <c r="R10" s="8" t="s">
        <v>244</v>
      </c>
      <c r="S10" s="8" t="s">
        <v>245</v>
      </c>
      <c r="T10" s="8">
        <v>3</v>
      </c>
      <c r="U10" s="8" t="s">
        <v>246</v>
      </c>
      <c r="V10" s="8" t="s">
        <v>247</v>
      </c>
      <c r="W10" s="8">
        <v>255</v>
      </c>
      <c r="X10" s="8" t="s">
        <v>288</v>
      </c>
      <c r="AA10" s="8" t="s">
        <v>287</v>
      </c>
      <c r="AC10" s="8" t="s">
        <v>134</v>
      </c>
      <c r="AD10" s="8" t="s">
        <v>141</v>
      </c>
      <c r="AF10" s="130" t="e">
        <f>INDEX(#REF!,MATCH(AA10,#REF!,0))</f>
        <v>#REF!</v>
      </c>
      <c r="AG10" s="128" t="str">
        <f t="shared" si="0"/>
        <v>.</v>
      </c>
    </row>
    <row r="11" spans="1:33" x14ac:dyDescent="0.2">
      <c r="A11" s="8" t="s">
        <v>289</v>
      </c>
      <c r="B11" s="8" t="s">
        <v>290</v>
      </c>
      <c r="C11" s="8" t="s">
        <v>234</v>
      </c>
      <c r="D11" s="8" t="s">
        <v>235</v>
      </c>
      <c r="E11" s="8" t="s">
        <v>236</v>
      </c>
      <c r="F11" s="8" t="s">
        <v>237</v>
      </c>
      <c r="G11" s="8" t="s">
        <v>238</v>
      </c>
      <c r="I11" s="8" t="s">
        <v>239</v>
      </c>
      <c r="K11" s="8" t="s">
        <v>291</v>
      </c>
      <c r="L11" s="8" t="s">
        <v>241</v>
      </c>
      <c r="M11" s="8" t="s">
        <v>242</v>
      </c>
      <c r="N11" s="8">
        <v>55142070</v>
      </c>
      <c r="O11" s="12" t="s">
        <v>292</v>
      </c>
      <c r="Q11" s="8" t="s">
        <v>235</v>
      </c>
      <c r="R11" s="8" t="s">
        <v>244</v>
      </c>
      <c r="S11" s="8" t="s">
        <v>245</v>
      </c>
      <c r="T11" s="8">
        <v>2</v>
      </c>
      <c r="U11" s="8" t="s">
        <v>246</v>
      </c>
      <c r="V11" s="8" t="s">
        <v>247</v>
      </c>
      <c r="W11" s="8">
        <v>255</v>
      </c>
      <c r="X11" s="8" t="s">
        <v>293</v>
      </c>
      <c r="AA11" s="8" t="s">
        <v>292</v>
      </c>
      <c r="AC11" s="8" t="s">
        <v>134</v>
      </c>
      <c r="AD11" s="8" t="s">
        <v>141</v>
      </c>
      <c r="AF11" s="130" t="e">
        <f>INDEX(#REF!,MATCH(AA11,#REF!,0))</f>
        <v>#REF!</v>
      </c>
      <c r="AG11" s="128" t="str">
        <f t="shared" si="0"/>
        <v>.</v>
      </c>
    </row>
    <row r="12" spans="1:33" x14ac:dyDescent="0.2">
      <c r="A12" s="8" t="s">
        <v>294</v>
      </c>
      <c r="B12" s="8" t="s">
        <v>295</v>
      </c>
      <c r="C12" s="8" t="s">
        <v>234</v>
      </c>
      <c r="D12" s="8" t="s">
        <v>235</v>
      </c>
      <c r="E12" s="8" t="s">
        <v>236</v>
      </c>
      <c r="F12" s="8" t="s">
        <v>246</v>
      </c>
      <c r="G12" s="8" t="s">
        <v>238</v>
      </c>
      <c r="I12" s="8" t="s">
        <v>239</v>
      </c>
      <c r="K12" s="8" t="s">
        <v>296</v>
      </c>
      <c r="L12" s="8" t="s">
        <v>241</v>
      </c>
      <c r="M12" s="8" t="s">
        <v>242</v>
      </c>
      <c r="N12" s="8">
        <v>35310010</v>
      </c>
      <c r="O12" s="12" t="s">
        <v>297</v>
      </c>
      <c r="Q12" s="8" t="s">
        <v>235</v>
      </c>
      <c r="R12" s="8" t="s">
        <v>244</v>
      </c>
      <c r="S12" s="8" t="s">
        <v>245</v>
      </c>
      <c r="T12" s="8">
        <v>0</v>
      </c>
      <c r="U12" s="8" t="s">
        <v>246</v>
      </c>
      <c r="V12" s="8" t="s">
        <v>247</v>
      </c>
      <c r="W12" s="8">
        <v>255</v>
      </c>
      <c r="X12" s="8" t="s">
        <v>298</v>
      </c>
      <c r="AA12" s="8" t="s">
        <v>297</v>
      </c>
      <c r="AC12" s="8" t="s">
        <v>134</v>
      </c>
      <c r="AD12" s="8" t="s">
        <v>137</v>
      </c>
      <c r="AF12" s="130" t="e">
        <f>INDEX(#REF!,MATCH(AA12,#REF!,0))</f>
        <v>#REF!</v>
      </c>
      <c r="AG12" s="128" t="str">
        <f t="shared" si="0"/>
        <v>.</v>
      </c>
    </row>
    <row r="13" spans="1:33" x14ac:dyDescent="0.2">
      <c r="A13" s="8" t="s">
        <v>299</v>
      </c>
      <c r="B13" s="8" t="s">
        <v>300</v>
      </c>
      <c r="C13" s="8" t="s">
        <v>234</v>
      </c>
      <c r="D13" s="8" t="s">
        <v>235</v>
      </c>
      <c r="E13" s="8" t="s">
        <v>236</v>
      </c>
      <c r="F13" s="8" t="s">
        <v>246</v>
      </c>
      <c r="G13" s="8" t="s">
        <v>238</v>
      </c>
      <c r="I13" s="8" t="s">
        <v>239</v>
      </c>
      <c r="K13" s="8" t="s">
        <v>301</v>
      </c>
      <c r="L13" s="8" t="s">
        <v>241</v>
      </c>
      <c r="M13" s="8" t="s">
        <v>242</v>
      </c>
      <c r="N13" s="8">
        <v>36001410</v>
      </c>
      <c r="O13" s="12" t="s">
        <v>302</v>
      </c>
      <c r="Q13" s="8" t="s">
        <v>235</v>
      </c>
      <c r="R13" s="8" t="s">
        <v>244</v>
      </c>
      <c r="S13" s="8" t="s">
        <v>245</v>
      </c>
      <c r="T13" s="8">
        <v>0</v>
      </c>
      <c r="U13" s="8" t="s">
        <v>246</v>
      </c>
      <c r="V13" s="8" t="s">
        <v>247</v>
      </c>
      <c r="W13" s="8">
        <v>255</v>
      </c>
      <c r="X13" s="8" t="s">
        <v>303</v>
      </c>
      <c r="AA13" s="8" t="s">
        <v>302</v>
      </c>
      <c r="AC13" s="8" t="s">
        <v>134</v>
      </c>
      <c r="AD13" s="8" t="s">
        <v>137</v>
      </c>
      <c r="AF13" s="130" t="e">
        <f>INDEX(#REF!,MATCH(AA13,#REF!,0))</f>
        <v>#REF!</v>
      </c>
      <c r="AG13" s="128" t="str">
        <f t="shared" si="0"/>
        <v>.</v>
      </c>
    </row>
    <row r="14" spans="1:33" x14ac:dyDescent="0.2">
      <c r="A14" s="8" t="s">
        <v>304</v>
      </c>
      <c r="B14" s="8" t="s">
        <v>305</v>
      </c>
      <c r="C14" s="8" t="s">
        <v>234</v>
      </c>
      <c r="D14" s="8" t="s">
        <v>235</v>
      </c>
      <c r="E14" s="8" t="s">
        <v>236</v>
      </c>
      <c r="F14" s="8" t="s">
        <v>237</v>
      </c>
      <c r="G14" s="8" t="s">
        <v>238</v>
      </c>
      <c r="I14" s="8" t="s">
        <v>239</v>
      </c>
      <c r="K14" s="8" t="s">
        <v>306</v>
      </c>
      <c r="L14" s="8" t="s">
        <v>241</v>
      </c>
      <c r="M14" s="8" t="s">
        <v>242</v>
      </c>
      <c r="N14" s="8">
        <v>55101250</v>
      </c>
      <c r="O14" s="12" t="s">
        <v>307</v>
      </c>
      <c r="Q14" s="8" t="s">
        <v>235</v>
      </c>
      <c r="R14" s="8" t="s">
        <v>244</v>
      </c>
      <c r="S14" s="8" t="s">
        <v>245</v>
      </c>
      <c r="T14" s="8">
        <v>9</v>
      </c>
      <c r="U14" s="8" t="s">
        <v>246</v>
      </c>
      <c r="V14" s="8" t="s">
        <v>247</v>
      </c>
      <c r="W14" s="8">
        <v>255</v>
      </c>
      <c r="X14" s="8" t="s">
        <v>308</v>
      </c>
      <c r="AA14" s="8" t="s">
        <v>307</v>
      </c>
      <c r="AC14" s="8" t="s">
        <v>134</v>
      </c>
      <c r="AD14" s="8" t="s">
        <v>141</v>
      </c>
      <c r="AF14" s="130" t="e">
        <f>INDEX(#REF!,MATCH(AA14,#REF!,0))</f>
        <v>#REF!</v>
      </c>
      <c r="AG14" s="128" t="str">
        <f t="shared" si="0"/>
        <v>.</v>
      </c>
    </row>
    <row r="15" spans="1:33" x14ac:dyDescent="0.2">
      <c r="A15" s="8" t="s">
        <v>309</v>
      </c>
      <c r="B15" s="8" t="s">
        <v>310</v>
      </c>
      <c r="C15" s="8" t="s">
        <v>234</v>
      </c>
      <c r="D15" s="8" t="s">
        <v>235</v>
      </c>
      <c r="E15" s="8" t="s">
        <v>236</v>
      </c>
      <c r="F15" s="8" t="s">
        <v>246</v>
      </c>
      <c r="G15" s="8" t="s">
        <v>238</v>
      </c>
      <c r="I15" s="8" t="s">
        <v>239</v>
      </c>
      <c r="K15" s="8" t="s">
        <v>311</v>
      </c>
      <c r="L15" s="8" t="s">
        <v>241</v>
      </c>
      <c r="M15" s="8" t="s">
        <v>242</v>
      </c>
      <c r="N15" s="8">
        <v>38610170</v>
      </c>
      <c r="O15" s="12" t="s">
        <v>312</v>
      </c>
      <c r="Q15" s="8" t="s">
        <v>235</v>
      </c>
      <c r="R15" s="8" t="s">
        <v>244</v>
      </c>
      <c r="S15" s="8" t="s">
        <v>245</v>
      </c>
      <c r="T15" s="8">
        <v>0</v>
      </c>
      <c r="U15" s="8" t="s">
        <v>246</v>
      </c>
      <c r="V15" s="8" t="s">
        <v>247</v>
      </c>
      <c r="W15" s="8">
        <v>255</v>
      </c>
      <c r="X15" s="8" t="s">
        <v>313</v>
      </c>
      <c r="AA15" s="8" t="s">
        <v>312</v>
      </c>
      <c r="AC15" s="8" t="s">
        <v>134</v>
      </c>
      <c r="AD15" s="8" t="s">
        <v>137</v>
      </c>
      <c r="AF15" s="130" t="e">
        <f>INDEX(#REF!,MATCH(AA15,#REF!,0))</f>
        <v>#REF!</v>
      </c>
      <c r="AG15" s="128" t="str">
        <f t="shared" si="0"/>
        <v>.</v>
      </c>
    </row>
    <row r="16" spans="1:33" x14ac:dyDescent="0.2">
      <c r="A16" s="8" t="s">
        <v>314</v>
      </c>
      <c r="B16" s="8" t="s">
        <v>315</v>
      </c>
      <c r="C16" s="8" t="s">
        <v>234</v>
      </c>
      <c r="D16" s="8" t="s">
        <v>235</v>
      </c>
      <c r="E16" s="8" t="s">
        <v>236</v>
      </c>
      <c r="F16" s="8" t="s">
        <v>246</v>
      </c>
      <c r="G16" s="8" t="s">
        <v>238</v>
      </c>
      <c r="I16" s="8" t="s">
        <v>239</v>
      </c>
      <c r="K16" s="8" t="s">
        <v>316</v>
      </c>
      <c r="L16" s="8" t="s">
        <v>241</v>
      </c>
      <c r="M16" s="8" t="s">
        <v>242</v>
      </c>
      <c r="N16" s="8">
        <v>36000430</v>
      </c>
      <c r="O16" s="12" t="s">
        <v>317</v>
      </c>
      <c r="Q16" s="8" t="s">
        <v>235</v>
      </c>
      <c r="R16" s="8" t="s">
        <v>244</v>
      </c>
      <c r="S16" s="8" t="s">
        <v>245</v>
      </c>
      <c r="T16" s="8">
        <v>0</v>
      </c>
      <c r="U16" s="8" t="s">
        <v>246</v>
      </c>
      <c r="V16" s="8" t="s">
        <v>247</v>
      </c>
      <c r="W16" s="8">
        <v>255</v>
      </c>
      <c r="X16" s="8" t="s">
        <v>318</v>
      </c>
      <c r="AA16" s="8" t="s">
        <v>317</v>
      </c>
      <c r="AC16" s="8" t="s">
        <v>134</v>
      </c>
      <c r="AD16" s="8" t="s">
        <v>137</v>
      </c>
      <c r="AF16" s="130" t="e">
        <f>INDEX(#REF!,MATCH(AA16,#REF!,0))</f>
        <v>#REF!</v>
      </c>
      <c r="AG16" s="128" t="str">
        <f t="shared" si="0"/>
        <v>.</v>
      </c>
    </row>
    <row r="17" spans="1:33" x14ac:dyDescent="0.2">
      <c r="A17" s="8" t="s">
        <v>319</v>
      </c>
      <c r="B17" s="8" t="s">
        <v>320</v>
      </c>
      <c r="C17" s="8" t="s">
        <v>234</v>
      </c>
      <c r="D17" s="8" t="s">
        <v>235</v>
      </c>
      <c r="E17" s="8" t="s">
        <v>236</v>
      </c>
      <c r="F17" s="8" t="s">
        <v>237</v>
      </c>
      <c r="G17" s="8" t="s">
        <v>238</v>
      </c>
      <c r="I17" s="8" t="s">
        <v>239</v>
      </c>
      <c r="K17" s="8" t="s">
        <v>321</v>
      </c>
      <c r="L17" s="8" t="s">
        <v>241</v>
      </c>
      <c r="M17" s="8" t="s">
        <v>242</v>
      </c>
      <c r="N17" s="8">
        <v>55101150</v>
      </c>
      <c r="O17" s="12" t="s">
        <v>322</v>
      </c>
      <c r="Q17" s="8" t="s">
        <v>235</v>
      </c>
      <c r="R17" s="8" t="s">
        <v>244</v>
      </c>
      <c r="S17" s="8" t="s">
        <v>245</v>
      </c>
      <c r="T17" s="8">
        <v>0</v>
      </c>
      <c r="U17" s="8" t="s">
        <v>246</v>
      </c>
      <c r="V17" s="8" t="s">
        <v>247</v>
      </c>
      <c r="W17" s="8">
        <v>255</v>
      </c>
      <c r="X17" s="8" t="s">
        <v>323</v>
      </c>
      <c r="AA17" s="8" t="s">
        <v>322</v>
      </c>
      <c r="AC17" s="8" t="s">
        <v>134</v>
      </c>
      <c r="AD17" s="8" t="s">
        <v>141</v>
      </c>
      <c r="AF17" s="130" t="e">
        <f>INDEX(#REF!,MATCH(AA17,#REF!,0))</f>
        <v>#REF!</v>
      </c>
      <c r="AG17" s="128" t="str">
        <f t="shared" si="0"/>
        <v>.</v>
      </c>
    </row>
    <row r="18" spans="1:33" x14ac:dyDescent="0.2">
      <c r="A18" s="8" t="s">
        <v>324</v>
      </c>
      <c r="B18" s="8" t="s">
        <v>325</v>
      </c>
      <c r="C18" s="8" t="s">
        <v>234</v>
      </c>
      <c r="D18" s="8" t="s">
        <v>235</v>
      </c>
      <c r="E18" s="8" t="s">
        <v>236</v>
      </c>
      <c r="F18" s="8" t="s">
        <v>237</v>
      </c>
      <c r="G18" s="8" t="s">
        <v>238</v>
      </c>
      <c r="I18" s="8" t="s">
        <v>239</v>
      </c>
      <c r="K18" s="8" t="s">
        <v>326</v>
      </c>
      <c r="L18" s="8" t="s">
        <v>241</v>
      </c>
      <c r="M18" s="8" t="s">
        <v>242</v>
      </c>
      <c r="N18" s="8">
        <v>34760030</v>
      </c>
      <c r="O18" s="12" t="s">
        <v>327</v>
      </c>
      <c r="Q18" s="8" t="s">
        <v>235</v>
      </c>
      <c r="R18" s="8" t="s">
        <v>244</v>
      </c>
      <c r="S18" s="8" t="s">
        <v>245</v>
      </c>
      <c r="T18" s="8">
        <v>3</v>
      </c>
      <c r="U18" s="8" t="s">
        <v>246</v>
      </c>
      <c r="V18" s="8" t="s">
        <v>247</v>
      </c>
      <c r="W18" s="8">
        <v>255</v>
      </c>
      <c r="X18" s="8" t="s">
        <v>328</v>
      </c>
      <c r="AA18" s="8" t="s">
        <v>327</v>
      </c>
      <c r="AC18" s="8" t="s">
        <v>134</v>
      </c>
      <c r="AD18" s="8" t="s">
        <v>137</v>
      </c>
      <c r="AF18" s="130" t="e">
        <f>INDEX(#REF!,MATCH(AA18,#REF!,0))</f>
        <v>#REF!</v>
      </c>
      <c r="AG18" s="128" t="str">
        <f t="shared" si="0"/>
        <v>.</v>
      </c>
    </row>
    <row r="19" spans="1:33" x14ac:dyDescent="0.2">
      <c r="A19" s="8" t="s">
        <v>329</v>
      </c>
      <c r="B19" s="8" t="s">
        <v>330</v>
      </c>
      <c r="C19" s="8" t="s">
        <v>234</v>
      </c>
      <c r="D19" s="8" t="s">
        <v>235</v>
      </c>
      <c r="E19" s="8" t="s">
        <v>236</v>
      </c>
      <c r="F19" s="8" t="s">
        <v>246</v>
      </c>
      <c r="G19" s="8" t="s">
        <v>238</v>
      </c>
      <c r="I19" s="8" t="s">
        <v>239</v>
      </c>
      <c r="K19" s="8" t="s">
        <v>331</v>
      </c>
      <c r="L19" s="8" t="s">
        <v>241</v>
      </c>
      <c r="M19" s="8" t="s">
        <v>242</v>
      </c>
      <c r="N19" s="8">
        <v>34001200</v>
      </c>
      <c r="O19" s="12" t="s">
        <v>332</v>
      </c>
      <c r="Q19" s="8" t="s">
        <v>235</v>
      </c>
      <c r="R19" s="8" t="s">
        <v>244</v>
      </c>
      <c r="S19" s="8" t="s">
        <v>245</v>
      </c>
      <c r="T19" s="8">
        <v>0</v>
      </c>
      <c r="U19" s="8" t="s">
        <v>246</v>
      </c>
      <c r="V19" s="8" t="s">
        <v>247</v>
      </c>
      <c r="W19" s="8">
        <v>255</v>
      </c>
      <c r="X19" s="8" t="s">
        <v>333</v>
      </c>
      <c r="AA19" s="8" t="s">
        <v>332</v>
      </c>
      <c r="AC19" s="8" t="s">
        <v>134</v>
      </c>
      <c r="AD19" s="8" t="s">
        <v>137</v>
      </c>
      <c r="AF19" s="130" t="e">
        <f>INDEX(#REF!,MATCH(AA19,#REF!,0))</f>
        <v>#REF!</v>
      </c>
      <c r="AG19" s="128" t="str">
        <f t="shared" si="0"/>
        <v>.</v>
      </c>
    </row>
    <row r="20" spans="1:33" x14ac:dyDescent="0.2">
      <c r="A20" s="8" t="s">
        <v>334</v>
      </c>
      <c r="B20" s="8" t="s">
        <v>335</v>
      </c>
      <c r="C20" s="8" t="s">
        <v>234</v>
      </c>
      <c r="D20" s="8" t="s">
        <v>235</v>
      </c>
      <c r="E20" s="8" t="s">
        <v>236</v>
      </c>
      <c r="F20" s="8" t="s">
        <v>237</v>
      </c>
      <c r="G20" s="8" t="s">
        <v>238</v>
      </c>
      <c r="I20" s="8" t="s">
        <v>239</v>
      </c>
      <c r="K20" s="8" t="s">
        <v>336</v>
      </c>
      <c r="L20" s="8" t="s">
        <v>241</v>
      </c>
      <c r="M20" s="8" t="s">
        <v>242</v>
      </c>
      <c r="N20" s="9">
        <v>55144100</v>
      </c>
      <c r="O20" s="12" t="s">
        <v>337</v>
      </c>
      <c r="Q20" s="8" t="s">
        <v>235</v>
      </c>
      <c r="R20" s="8" t="s">
        <v>244</v>
      </c>
      <c r="S20" s="8" t="s">
        <v>245</v>
      </c>
      <c r="T20" s="8">
        <v>4</v>
      </c>
      <c r="U20" s="8" t="s">
        <v>246</v>
      </c>
      <c r="V20" s="8" t="s">
        <v>247</v>
      </c>
      <c r="W20" s="8">
        <v>255</v>
      </c>
      <c r="X20" s="8" t="s">
        <v>338</v>
      </c>
      <c r="AA20" s="8" t="s">
        <v>337</v>
      </c>
      <c r="AC20" s="8" t="s">
        <v>134</v>
      </c>
      <c r="AD20" s="8" t="s">
        <v>141</v>
      </c>
      <c r="AF20" s="130" t="e">
        <f>INDEX(#REF!,MATCH(AA20,#REF!,0))</f>
        <v>#REF!</v>
      </c>
      <c r="AG20" s="128" t="str">
        <f t="shared" si="0"/>
        <v>.</v>
      </c>
    </row>
    <row r="21" spans="1:33" x14ac:dyDescent="0.2">
      <c r="A21" s="8" t="s">
        <v>339</v>
      </c>
      <c r="B21" s="8" t="s">
        <v>340</v>
      </c>
      <c r="C21" s="8" t="s">
        <v>234</v>
      </c>
      <c r="D21" s="8" t="s">
        <v>235</v>
      </c>
      <c r="E21" s="8" t="s">
        <v>236</v>
      </c>
      <c r="F21" s="8" t="s">
        <v>237</v>
      </c>
      <c r="G21" s="8" t="s">
        <v>238</v>
      </c>
      <c r="I21" s="8" t="s">
        <v>239</v>
      </c>
      <c r="K21" s="8" t="s">
        <v>341</v>
      </c>
      <c r="L21" s="8" t="s">
        <v>241</v>
      </c>
      <c r="M21" s="8" t="s">
        <v>242</v>
      </c>
      <c r="N21" s="8">
        <v>58500340</v>
      </c>
      <c r="O21" s="12" t="s">
        <v>342</v>
      </c>
      <c r="Q21" s="8" t="s">
        <v>235</v>
      </c>
      <c r="R21" s="8" t="s">
        <v>244</v>
      </c>
      <c r="S21" s="8" t="s">
        <v>245</v>
      </c>
      <c r="T21" s="8">
        <v>9</v>
      </c>
      <c r="U21" s="8" t="s">
        <v>246</v>
      </c>
      <c r="V21" s="8" t="s">
        <v>247</v>
      </c>
      <c r="W21" s="8">
        <v>255</v>
      </c>
      <c r="X21" s="8" t="s">
        <v>343</v>
      </c>
      <c r="AA21" s="8" t="s">
        <v>342</v>
      </c>
      <c r="AC21" s="8" t="s">
        <v>134</v>
      </c>
      <c r="AD21" s="8" t="s">
        <v>143</v>
      </c>
      <c r="AF21" s="130" t="e">
        <f>INDEX(#REF!,MATCH(AA21,#REF!,0))</f>
        <v>#REF!</v>
      </c>
      <c r="AG21" s="128" t="str">
        <f t="shared" si="0"/>
        <v>.</v>
      </c>
    </row>
    <row r="22" spans="1:33" x14ac:dyDescent="0.2">
      <c r="A22" s="8" t="s">
        <v>344</v>
      </c>
      <c r="B22" s="8" t="s">
        <v>345</v>
      </c>
      <c r="C22" s="8" t="s">
        <v>234</v>
      </c>
      <c r="D22" s="8" t="s">
        <v>235</v>
      </c>
      <c r="E22" s="8" t="s">
        <v>236</v>
      </c>
      <c r="F22" s="8" t="s">
        <v>246</v>
      </c>
      <c r="G22" s="8" t="s">
        <v>238</v>
      </c>
      <c r="I22" s="8" t="s">
        <v>239</v>
      </c>
      <c r="K22" s="8" t="s">
        <v>346</v>
      </c>
      <c r="L22" s="8" t="s">
        <v>241</v>
      </c>
      <c r="M22" s="8" t="s">
        <v>242</v>
      </c>
      <c r="N22" s="8">
        <v>59500170</v>
      </c>
      <c r="O22" s="12" t="s">
        <v>347</v>
      </c>
      <c r="Q22" s="8" t="s">
        <v>235</v>
      </c>
      <c r="R22" s="8" t="s">
        <v>244</v>
      </c>
      <c r="S22" s="8" t="s">
        <v>245</v>
      </c>
      <c r="T22" s="8">
        <v>0</v>
      </c>
      <c r="U22" s="8" t="s">
        <v>246</v>
      </c>
      <c r="V22" s="8" t="s">
        <v>247</v>
      </c>
      <c r="W22" s="8">
        <v>255</v>
      </c>
      <c r="X22" s="8" t="s">
        <v>348</v>
      </c>
      <c r="AA22" s="8" t="s">
        <v>347</v>
      </c>
      <c r="AC22" s="8" t="s">
        <v>134</v>
      </c>
      <c r="AD22" s="8" t="s">
        <v>143</v>
      </c>
      <c r="AF22" s="130" t="e">
        <f>INDEX(#REF!,MATCH(AA22,#REF!,0))</f>
        <v>#REF!</v>
      </c>
      <c r="AG22" s="128" t="str">
        <f t="shared" si="0"/>
        <v>.</v>
      </c>
    </row>
    <row r="23" spans="1:33" x14ac:dyDescent="0.2">
      <c r="A23" s="8" t="s">
        <v>349</v>
      </c>
      <c r="B23" s="8" t="s">
        <v>350</v>
      </c>
      <c r="C23" s="8" t="s">
        <v>234</v>
      </c>
      <c r="D23" s="8" t="s">
        <v>235</v>
      </c>
      <c r="E23" s="8" t="s">
        <v>236</v>
      </c>
      <c r="F23" s="8" t="s">
        <v>237</v>
      </c>
      <c r="G23" s="8" t="s">
        <v>238</v>
      </c>
      <c r="I23" s="8" t="s">
        <v>239</v>
      </c>
      <c r="K23" s="8" t="s">
        <v>351</v>
      </c>
      <c r="L23" s="8" t="s">
        <v>241</v>
      </c>
      <c r="M23" s="8" t="s">
        <v>242</v>
      </c>
      <c r="N23" s="8">
        <v>58500730</v>
      </c>
      <c r="O23" s="12" t="s">
        <v>352</v>
      </c>
      <c r="Q23" s="8" t="s">
        <v>235</v>
      </c>
      <c r="R23" s="8" t="s">
        <v>244</v>
      </c>
      <c r="S23" s="8" t="s">
        <v>245</v>
      </c>
      <c r="T23" s="8">
        <v>8</v>
      </c>
      <c r="U23" s="8" t="s">
        <v>246</v>
      </c>
      <c r="V23" s="8" t="s">
        <v>247</v>
      </c>
      <c r="W23" s="8">
        <v>255</v>
      </c>
      <c r="X23" s="8" t="s">
        <v>353</v>
      </c>
      <c r="AA23" s="8" t="s">
        <v>352</v>
      </c>
      <c r="AC23" s="8" t="s">
        <v>134</v>
      </c>
      <c r="AD23" s="8" t="s">
        <v>143</v>
      </c>
      <c r="AF23" s="130" t="e">
        <f>INDEX(#REF!,MATCH(AA23,#REF!,0))</f>
        <v>#REF!</v>
      </c>
      <c r="AG23" s="128" t="str">
        <f t="shared" si="0"/>
        <v>.</v>
      </c>
    </row>
    <row r="24" spans="1:33" x14ac:dyDescent="0.2">
      <c r="A24" s="8" t="s">
        <v>354</v>
      </c>
      <c r="B24" s="8" t="s">
        <v>355</v>
      </c>
      <c r="C24" s="8" t="s">
        <v>234</v>
      </c>
      <c r="D24" s="8" t="s">
        <v>235</v>
      </c>
      <c r="E24" s="8" t="s">
        <v>236</v>
      </c>
      <c r="F24" s="8" t="s">
        <v>237</v>
      </c>
      <c r="G24" s="8" t="s">
        <v>238</v>
      </c>
      <c r="I24" s="8" t="s">
        <v>239</v>
      </c>
      <c r="K24" s="8" t="s">
        <v>356</v>
      </c>
      <c r="L24" s="8" t="s">
        <v>241</v>
      </c>
      <c r="M24" s="8" t="s">
        <v>242</v>
      </c>
      <c r="N24" s="8">
        <v>59400030</v>
      </c>
      <c r="O24" s="12" t="s">
        <v>357</v>
      </c>
      <c r="Q24" s="8" t="s">
        <v>235</v>
      </c>
      <c r="R24" s="8" t="s">
        <v>244</v>
      </c>
      <c r="S24" s="8" t="s">
        <v>245</v>
      </c>
      <c r="T24" s="8">
        <v>4</v>
      </c>
      <c r="U24" s="8" t="s">
        <v>246</v>
      </c>
      <c r="V24" s="8" t="s">
        <v>247</v>
      </c>
      <c r="W24" s="8">
        <v>255</v>
      </c>
      <c r="X24" s="8" t="s">
        <v>358</v>
      </c>
      <c r="AA24" s="8" t="s">
        <v>357</v>
      </c>
      <c r="AC24" s="8" t="s">
        <v>134</v>
      </c>
      <c r="AD24" s="8" t="s">
        <v>143</v>
      </c>
      <c r="AF24" s="130" t="e">
        <f>INDEX(#REF!,MATCH(AA24,#REF!,0))</f>
        <v>#REF!</v>
      </c>
      <c r="AG24" s="128" t="str">
        <f t="shared" si="0"/>
        <v>.</v>
      </c>
    </row>
    <row r="25" spans="1:33" x14ac:dyDescent="0.2">
      <c r="A25" s="8" t="s">
        <v>359</v>
      </c>
      <c r="B25" s="8" t="s">
        <v>360</v>
      </c>
      <c r="C25" s="8" t="s">
        <v>234</v>
      </c>
      <c r="D25" s="8" t="s">
        <v>235</v>
      </c>
      <c r="E25" s="8" t="s">
        <v>236</v>
      </c>
      <c r="F25" s="8" t="s">
        <v>237</v>
      </c>
      <c r="G25" s="8" t="s">
        <v>238</v>
      </c>
      <c r="I25" s="8" t="s">
        <v>239</v>
      </c>
      <c r="K25" s="8" t="s">
        <v>361</v>
      </c>
      <c r="L25" s="8" t="s">
        <v>241</v>
      </c>
      <c r="M25" s="8" t="s">
        <v>242</v>
      </c>
      <c r="N25" s="8">
        <v>56301230</v>
      </c>
      <c r="O25" s="12" t="s">
        <v>362</v>
      </c>
      <c r="Q25" s="8" t="s">
        <v>235</v>
      </c>
      <c r="R25" s="8" t="s">
        <v>244</v>
      </c>
      <c r="S25" s="8" t="s">
        <v>245</v>
      </c>
      <c r="T25" s="8">
        <v>1</v>
      </c>
      <c r="U25" s="8" t="s">
        <v>246</v>
      </c>
      <c r="V25" s="8" t="s">
        <v>247</v>
      </c>
      <c r="W25" s="8">
        <v>255</v>
      </c>
      <c r="X25" s="8" t="s">
        <v>363</v>
      </c>
      <c r="AA25" s="8" t="s">
        <v>362</v>
      </c>
      <c r="AC25" s="8" t="s">
        <v>134</v>
      </c>
      <c r="AD25" s="8" t="s">
        <v>141</v>
      </c>
      <c r="AF25" s="130" t="e">
        <f>INDEX(#REF!,MATCH(AA25,#REF!,0))</f>
        <v>#REF!</v>
      </c>
      <c r="AG25" s="128" t="str">
        <f t="shared" si="0"/>
        <v>.</v>
      </c>
    </row>
    <row r="26" spans="1:33" x14ac:dyDescent="0.2">
      <c r="A26" s="8" t="s">
        <v>364</v>
      </c>
      <c r="B26" s="8" t="s">
        <v>365</v>
      </c>
      <c r="C26" s="8" t="s">
        <v>234</v>
      </c>
      <c r="D26" s="8" t="s">
        <v>235</v>
      </c>
      <c r="E26" s="8" t="s">
        <v>236</v>
      </c>
      <c r="F26" s="8" t="s">
        <v>237</v>
      </c>
      <c r="G26" s="8" t="s">
        <v>238</v>
      </c>
      <c r="I26" s="8" t="s">
        <v>239</v>
      </c>
      <c r="K26" s="8" t="s">
        <v>366</v>
      </c>
      <c r="L26" s="8" t="s">
        <v>241</v>
      </c>
      <c r="M26" s="8" t="s">
        <v>242</v>
      </c>
      <c r="N26" s="8">
        <v>35262030</v>
      </c>
      <c r="O26" s="12" t="s">
        <v>367</v>
      </c>
      <c r="Q26" s="8" t="s">
        <v>235</v>
      </c>
      <c r="R26" s="8" t="s">
        <v>244</v>
      </c>
      <c r="S26" s="8" t="s">
        <v>245</v>
      </c>
      <c r="T26" s="8">
        <v>5</v>
      </c>
      <c r="U26" s="8" t="s">
        <v>246</v>
      </c>
      <c r="V26" s="8" t="s">
        <v>247</v>
      </c>
      <c r="W26" s="8">
        <v>255</v>
      </c>
      <c r="X26" s="8" t="s">
        <v>368</v>
      </c>
      <c r="AA26" s="8" t="s">
        <v>367</v>
      </c>
      <c r="AC26" s="8" t="s">
        <v>134</v>
      </c>
      <c r="AD26" s="8" t="s">
        <v>137</v>
      </c>
      <c r="AF26" s="130" t="e">
        <f>INDEX(#REF!,MATCH(AA26,#REF!,0))</f>
        <v>#REF!</v>
      </c>
      <c r="AG26" s="128" t="str">
        <f t="shared" si="0"/>
        <v>.</v>
      </c>
    </row>
    <row r="27" spans="1:33" x14ac:dyDescent="0.2">
      <c r="A27" s="8" t="s">
        <v>369</v>
      </c>
      <c r="B27" s="8" t="s">
        <v>370</v>
      </c>
      <c r="C27" s="8" t="s">
        <v>234</v>
      </c>
      <c r="D27" s="8" t="s">
        <v>235</v>
      </c>
      <c r="E27" s="8" t="s">
        <v>236</v>
      </c>
      <c r="F27" s="8" t="s">
        <v>237</v>
      </c>
      <c r="G27" s="8" t="s">
        <v>238</v>
      </c>
      <c r="I27" s="8" t="s">
        <v>239</v>
      </c>
      <c r="K27" s="8" t="s">
        <v>371</v>
      </c>
      <c r="L27" s="8" t="s">
        <v>241</v>
      </c>
      <c r="M27" s="8" t="s">
        <v>242</v>
      </c>
      <c r="N27" s="8">
        <v>59400730</v>
      </c>
      <c r="O27" s="12" t="s">
        <v>372</v>
      </c>
      <c r="Q27" s="8" t="s">
        <v>235</v>
      </c>
      <c r="R27" s="8" t="s">
        <v>244</v>
      </c>
      <c r="S27" s="8" t="s">
        <v>245</v>
      </c>
      <c r="T27" s="8">
        <v>3</v>
      </c>
      <c r="U27" s="8" t="s">
        <v>246</v>
      </c>
      <c r="V27" s="8" t="s">
        <v>247</v>
      </c>
      <c r="W27" s="8">
        <v>255</v>
      </c>
      <c r="X27" s="8" t="s">
        <v>373</v>
      </c>
      <c r="AA27" s="8" t="s">
        <v>372</v>
      </c>
      <c r="AC27" s="8" t="s">
        <v>134</v>
      </c>
      <c r="AD27" s="8" t="s">
        <v>143</v>
      </c>
      <c r="AF27" s="130" t="e">
        <f>INDEX(#REF!,MATCH(AA27,#REF!,0))</f>
        <v>#REF!</v>
      </c>
      <c r="AG27" s="128" t="str">
        <f t="shared" si="0"/>
        <v>.</v>
      </c>
    </row>
    <row r="28" spans="1:33" x14ac:dyDescent="0.2">
      <c r="A28" s="8" t="s">
        <v>374</v>
      </c>
      <c r="B28" s="8" t="s">
        <v>375</v>
      </c>
      <c r="C28" s="8" t="s">
        <v>234</v>
      </c>
      <c r="D28" s="8" t="s">
        <v>235</v>
      </c>
      <c r="E28" s="8" t="s">
        <v>236</v>
      </c>
      <c r="F28" s="8" t="s">
        <v>237</v>
      </c>
      <c r="G28" s="8" t="s">
        <v>238</v>
      </c>
      <c r="I28" s="8" t="s">
        <v>239</v>
      </c>
      <c r="K28" s="8" t="s">
        <v>376</v>
      </c>
      <c r="L28" s="8" t="s">
        <v>241</v>
      </c>
      <c r="M28" s="8" t="s">
        <v>242</v>
      </c>
      <c r="N28" s="8">
        <v>59401830</v>
      </c>
      <c r="O28" s="12" t="s">
        <v>377</v>
      </c>
      <c r="Q28" s="8" t="s">
        <v>235</v>
      </c>
      <c r="R28" s="8" t="s">
        <v>244</v>
      </c>
      <c r="S28" s="8" t="s">
        <v>245</v>
      </c>
      <c r="T28" s="8">
        <v>6</v>
      </c>
      <c r="U28" s="8" t="s">
        <v>246</v>
      </c>
      <c r="V28" s="8" t="s">
        <v>247</v>
      </c>
      <c r="W28" s="8">
        <v>255</v>
      </c>
      <c r="X28" s="8" t="s">
        <v>378</v>
      </c>
      <c r="AA28" s="8" t="s">
        <v>377</v>
      </c>
      <c r="AC28" s="8" t="s">
        <v>134</v>
      </c>
      <c r="AD28" s="8" t="s">
        <v>143</v>
      </c>
      <c r="AF28" s="130" t="e">
        <f>INDEX(#REF!,MATCH(AA28,#REF!,0))</f>
        <v>#REF!</v>
      </c>
      <c r="AG28" s="128" t="str">
        <f t="shared" si="0"/>
        <v>.</v>
      </c>
    </row>
    <row r="29" spans="1:33" x14ac:dyDescent="0.2">
      <c r="A29" s="8" t="s">
        <v>379</v>
      </c>
      <c r="B29" s="8" t="s">
        <v>380</v>
      </c>
      <c r="C29" s="8" t="s">
        <v>234</v>
      </c>
      <c r="D29" s="8" t="s">
        <v>235</v>
      </c>
      <c r="E29" s="8" t="s">
        <v>236</v>
      </c>
      <c r="F29" s="8" t="s">
        <v>246</v>
      </c>
      <c r="G29" s="8" t="s">
        <v>238</v>
      </c>
      <c r="I29" s="8" t="s">
        <v>239</v>
      </c>
      <c r="K29" s="8" t="s">
        <v>381</v>
      </c>
      <c r="L29" s="8" t="s">
        <v>241</v>
      </c>
      <c r="M29" s="8" t="s">
        <v>242</v>
      </c>
      <c r="N29" s="8">
        <v>59500160</v>
      </c>
      <c r="O29" s="12" t="s">
        <v>382</v>
      </c>
      <c r="Q29" s="8" t="s">
        <v>235</v>
      </c>
      <c r="R29" s="8" t="s">
        <v>244</v>
      </c>
      <c r="S29" s="8" t="s">
        <v>245</v>
      </c>
      <c r="T29" s="8">
        <v>0</v>
      </c>
      <c r="U29" s="8" t="s">
        <v>246</v>
      </c>
      <c r="V29" s="8" t="s">
        <v>247</v>
      </c>
      <c r="W29" s="8">
        <v>255</v>
      </c>
      <c r="X29" s="8" t="s">
        <v>383</v>
      </c>
      <c r="AA29" s="8" t="s">
        <v>382</v>
      </c>
      <c r="AC29" s="8" t="s">
        <v>134</v>
      </c>
      <c r="AD29" s="8" t="s">
        <v>143</v>
      </c>
      <c r="AF29" s="130" t="e">
        <f>INDEX(#REF!,MATCH(AA29,#REF!,0))</f>
        <v>#REF!</v>
      </c>
      <c r="AG29" s="128" t="str">
        <f t="shared" si="0"/>
        <v>.</v>
      </c>
    </row>
    <row r="30" spans="1:33" x14ac:dyDescent="0.2">
      <c r="A30" s="8" t="s">
        <v>384</v>
      </c>
      <c r="B30" s="8" t="s">
        <v>385</v>
      </c>
      <c r="C30" s="8" t="s">
        <v>234</v>
      </c>
      <c r="D30" s="8" t="s">
        <v>235</v>
      </c>
      <c r="E30" s="8" t="s">
        <v>236</v>
      </c>
      <c r="F30" s="8" t="s">
        <v>246</v>
      </c>
      <c r="G30" s="8" t="s">
        <v>238</v>
      </c>
      <c r="I30" s="8" t="s">
        <v>239</v>
      </c>
      <c r="K30" s="8" t="s">
        <v>386</v>
      </c>
      <c r="L30" s="8" t="s">
        <v>241</v>
      </c>
      <c r="M30" s="8" t="s">
        <v>242</v>
      </c>
      <c r="N30" s="8">
        <v>35110710</v>
      </c>
      <c r="O30" s="12" t="s">
        <v>387</v>
      </c>
      <c r="Q30" s="8" t="s">
        <v>235</v>
      </c>
      <c r="R30" s="8" t="s">
        <v>244</v>
      </c>
      <c r="S30" s="8" t="s">
        <v>245</v>
      </c>
      <c r="T30" s="8">
        <v>0</v>
      </c>
      <c r="U30" s="8" t="s">
        <v>246</v>
      </c>
      <c r="V30" s="8" t="s">
        <v>247</v>
      </c>
      <c r="W30" s="8">
        <v>255</v>
      </c>
      <c r="X30" s="8" t="s">
        <v>388</v>
      </c>
      <c r="AA30" s="8" t="s">
        <v>387</v>
      </c>
      <c r="AC30" s="8" t="s">
        <v>134</v>
      </c>
      <c r="AD30" s="8" t="s">
        <v>137</v>
      </c>
      <c r="AF30" s="130" t="e">
        <f>INDEX(#REF!,MATCH(AA30,#REF!,0))</f>
        <v>#REF!</v>
      </c>
      <c r="AG30" s="128" t="str">
        <f t="shared" si="0"/>
        <v>.</v>
      </c>
    </row>
    <row r="31" spans="1:33" x14ac:dyDescent="0.2">
      <c r="A31" s="8" t="s">
        <v>389</v>
      </c>
      <c r="B31" s="8" t="s">
        <v>390</v>
      </c>
      <c r="C31" s="8" t="s">
        <v>234</v>
      </c>
      <c r="D31" s="8" t="s">
        <v>235</v>
      </c>
      <c r="E31" s="8" t="s">
        <v>236</v>
      </c>
      <c r="F31" s="8" t="s">
        <v>246</v>
      </c>
      <c r="G31" s="8" t="s">
        <v>238</v>
      </c>
      <c r="I31" s="8" t="s">
        <v>239</v>
      </c>
      <c r="K31" s="8" t="s">
        <v>391</v>
      </c>
      <c r="L31" s="8" t="s">
        <v>241</v>
      </c>
      <c r="M31" s="8" t="s">
        <v>242</v>
      </c>
      <c r="N31" s="8">
        <v>38330800</v>
      </c>
      <c r="O31" s="12" t="s">
        <v>392</v>
      </c>
      <c r="Q31" s="8" t="s">
        <v>235</v>
      </c>
      <c r="R31" s="8" t="s">
        <v>244</v>
      </c>
      <c r="S31" s="8" t="s">
        <v>245</v>
      </c>
      <c r="T31" s="8">
        <v>0</v>
      </c>
      <c r="U31" s="8" t="s">
        <v>246</v>
      </c>
      <c r="V31" s="8" t="s">
        <v>247</v>
      </c>
      <c r="W31" s="8">
        <v>255</v>
      </c>
      <c r="X31" s="8" t="s">
        <v>393</v>
      </c>
      <c r="AA31" s="8" t="s">
        <v>392</v>
      </c>
      <c r="AC31" s="8" t="s">
        <v>134</v>
      </c>
      <c r="AD31" s="8" t="s">
        <v>137</v>
      </c>
      <c r="AF31" s="130" t="e">
        <f>INDEX(#REF!,MATCH(AA31,#REF!,0))</f>
        <v>#REF!</v>
      </c>
      <c r="AG31" s="128" t="str">
        <f t="shared" si="0"/>
        <v>.</v>
      </c>
    </row>
    <row r="32" spans="1:33" x14ac:dyDescent="0.2">
      <c r="A32" s="8" t="s">
        <v>394</v>
      </c>
      <c r="B32" s="8" t="s">
        <v>395</v>
      </c>
      <c r="C32" s="8" t="s">
        <v>234</v>
      </c>
      <c r="D32" s="8" t="s">
        <v>235</v>
      </c>
      <c r="E32" s="8" t="s">
        <v>236</v>
      </c>
      <c r="F32" s="8" t="s">
        <v>246</v>
      </c>
      <c r="G32" s="8" t="s">
        <v>238</v>
      </c>
      <c r="I32" s="8" t="s">
        <v>239</v>
      </c>
      <c r="K32" s="8" t="s">
        <v>396</v>
      </c>
      <c r="L32" s="8" t="s">
        <v>241</v>
      </c>
      <c r="M32" s="8" t="s">
        <v>242</v>
      </c>
      <c r="N32" s="8">
        <v>36141050</v>
      </c>
      <c r="O32" s="12" t="s">
        <v>397</v>
      </c>
      <c r="Q32" s="8" t="s">
        <v>235</v>
      </c>
      <c r="R32" s="8" t="s">
        <v>244</v>
      </c>
      <c r="S32" s="8" t="s">
        <v>245</v>
      </c>
      <c r="T32" s="8">
        <v>0</v>
      </c>
      <c r="U32" s="8" t="s">
        <v>246</v>
      </c>
      <c r="V32" s="8" t="s">
        <v>247</v>
      </c>
      <c r="W32" s="8">
        <v>255</v>
      </c>
      <c r="X32" s="8" t="s">
        <v>398</v>
      </c>
      <c r="AA32" s="8" t="s">
        <v>397</v>
      </c>
      <c r="AC32" s="8" t="s">
        <v>134</v>
      </c>
      <c r="AD32" s="8" t="s">
        <v>137</v>
      </c>
      <c r="AF32" s="130" t="e">
        <f>INDEX(#REF!,MATCH(AA32,#REF!,0))</f>
        <v>#REF!</v>
      </c>
      <c r="AG32" s="128" t="str">
        <f t="shared" si="0"/>
        <v>.</v>
      </c>
    </row>
    <row r="33" spans="1:33" x14ac:dyDescent="0.2">
      <c r="A33" s="8" t="s">
        <v>399</v>
      </c>
      <c r="B33" s="8" t="s">
        <v>400</v>
      </c>
      <c r="C33" s="8" t="s">
        <v>234</v>
      </c>
      <c r="D33" s="8" t="s">
        <v>235</v>
      </c>
      <c r="E33" s="8" t="s">
        <v>236</v>
      </c>
      <c r="F33" s="8" t="s">
        <v>246</v>
      </c>
      <c r="G33" s="8" t="s">
        <v>238</v>
      </c>
      <c r="I33" s="8" t="s">
        <v>239</v>
      </c>
      <c r="K33" s="8" t="s">
        <v>401</v>
      </c>
      <c r="L33" s="8" t="s">
        <v>241</v>
      </c>
      <c r="M33" s="8" t="s">
        <v>242</v>
      </c>
      <c r="N33" s="8">
        <v>55101210</v>
      </c>
      <c r="O33" s="12" t="s">
        <v>402</v>
      </c>
      <c r="Q33" s="8" t="s">
        <v>235</v>
      </c>
      <c r="R33" s="8" t="s">
        <v>244</v>
      </c>
      <c r="S33" s="8" t="s">
        <v>245</v>
      </c>
      <c r="T33" s="8">
        <v>0</v>
      </c>
      <c r="U33" s="8" t="s">
        <v>246</v>
      </c>
      <c r="V33" s="8" t="s">
        <v>247</v>
      </c>
      <c r="W33" s="8">
        <v>255</v>
      </c>
      <c r="X33" s="8" t="s">
        <v>403</v>
      </c>
      <c r="AA33" s="8" t="s">
        <v>402</v>
      </c>
      <c r="AC33" s="8" t="s">
        <v>134</v>
      </c>
      <c r="AD33" s="8" t="s">
        <v>141</v>
      </c>
      <c r="AF33" s="130" t="e">
        <f>INDEX(#REF!,MATCH(AA33,#REF!,0))</f>
        <v>#REF!</v>
      </c>
      <c r="AG33" s="128" t="str">
        <f t="shared" si="0"/>
        <v>.</v>
      </c>
    </row>
    <row r="34" spans="1:33" x14ac:dyDescent="0.2">
      <c r="A34" s="8" t="s">
        <v>404</v>
      </c>
      <c r="B34" s="8" t="s">
        <v>405</v>
      </c>
      <c r="C34" s="8" t="s">
        <v>234</v>
      </c>
      <c r="D34" s="8" t="s">
        <v>235</v>
      </c>
      <c r="E34" s="8" t="s">
        <v>236</v>
      </c>
      <c r="F34" s="8" t="s">
        <v>246</v>
      </c>
      <c r="G34" s="8" t="s">
        <v>238</v>
      </c>
      <c r="I34" s="8" t="s">
        <v>239</v>
      </c>
      <c r="K34" s="8" t="s">
        <v>406</v>
      </c>
      <c r="L34" s="8" t="s">
        <v>241</v>
      </c>
      <c r="M34" s="8" t="s">
        <v>242</v>
      </c>
      <c r="N34" s="8">
        <v>58500460</v>
      </c>
      <c r="O34" s="12" t="s">
        <v>407</v>
      </c>
      <c r="Q34" s="8" t="s">
        <v>235</v>
      </c>
      <c r="R34" s="8" t="s">
        <v>244</v>
      </c>
      <c r="S34" s="8" t="s">
        <v>245</v>
      </c>
      <c r="T34" s="8">
        <v>0</v>
      </c>
      <c r="U34" s="8" t="s">
        <v>246</v>
      </c>
      <c r="V34" s="8" t="s">
        <v>247</v>
      </c>
      <c r="W34" s="8">
        <v>255</v>
      </c>
      <c r="X34" s="8" t="s">
        <v>408</v>
      </c>
      <c r="AA34" s="8" t="s">
        <v>407</v>
      </c>
      <c r="AC34" s="8" t="s">
        <v>134</v>
      </c>
      <c r="AD34" s="8" t="s">
        <v>143</v>
      </c>
      <c r="AF34" s="130" t="e">
        <f>INDEX(#REF!,MATCH(AA34,#REF!,0))</f>
        <v>#REF!</v>
      </c>
      <c r="AG34" s="128" t="str">
        <f t="shared" si="0"/>
        <v>.</v>
      </c>
    </row>
    <row r="35" spans="1:33" x14ac:dyDescent="0.2">
      <c r="A35" s="8" t="s">
        <v>409</v>
      </c>
      <c r="B35" s="8" t="s">
        <v>410</v>
      </c>
      <c r="C35" s="8" t="s">
        <v>234</v>
      </c>
      <c r="D35" s="8" t="s">
        <v>235</v>
      </c>
      <c r="E35" s="8" t="s">
        <v>236</v>
      </c>
      <c r="F35" s="8" t="s">
        <v>246</v>
      </c>
      <c r="G35" s="8" t="s">
        <v>238</v>
      </c>
      <c r="I35" s="8" t="s">
        <v>239</v>
      </c>
      <c r="K35" s="8" t="s">
        <v>411</v>
      </c>
      <c r="L35" s="8" t="s">
        <v>241</v>
      </c>
      <c r="M35" s="8" t="s">
        <v>242</v>
      </c>
      <c r="N35" s="8">
        <v>36210090</v>
      </c>
      <c r="O35" s="12" t="s">
        <v>412</v>
      </c>
      <c r="Q35" s="8" t="s">
        <v>235</v>
      </c>
      <c r="R35" s="8" t="s">
        <v>244</v>
      </c>
      <c r="S35" s="8" t="s">
        <v>245</v>
      </c>
      <c r="T35" s="8">
        <v>0</v>
      </c>
      <c r="U35" s="8" t="s">
        <v>246</v>
      </c>
      <c r="V35" s="8" t="s">
        <v>247</v>
      </c>
      <c r="W35" s="8">
        <v>255</v>
      </c>
      <c r="X35" s="8" t="s">
        <v>413</v>
      </c>
      <c r="AA35" s="8" t="s">
        <v>412</v>
      </c>
      <c r="AC35" s="8" t="s">
        <v>134</v>
      </c>
      <c r="AD35" s="8" t="s">
        <v>137</v>
      </c>
      <c r="AF35" s="130" t="e">
        <f>INDEX(#REF!,MATCH(AA35,#REF!,0))</f>
        <v>#REF!</v>
      </c>
      <c r="AG35" s="128" t="str">
        <f t="shared" si="0"/>
        <v>.</v>
      </c>
    </row>
    <row r="36" spans="1:33" x14ac:dyDescent="0.2">
      <c r="A36" s="8" t="s">
        <v>414</v>
      </c>
      <c r="B36" s="8" t="s">
        <v>415</v>
      </c>
      <c r="C36" s="8" t="s">
        <v>234</v>
      </c>
      <c r="D36" s="8" t="s">
        <v>235</v>
      </c>
      <c r="E36" s="8" t="s">
        <v>236</v>
      </c>
      <c r="F36" s="8" t="s">
        <v>246</v>
      </c>
      <c r="G36" s="8" t="s">
        <v>238</v>
      </c>
      <c r="I36" s="8" t="s">
        <v>239</v>
      </c>
      <c r="K36" s="8" t="s">
        <v>391</v>
      </c>
      <c r="L36" s="8" t="s">
        <v>241</v>
      </c>
      <c r="M36" s="8" t="s">
        <v>242</v>
      </c>
      <c r="N36" s="8">
        <v>36003571</v>
      </c>
      <c r="O36" s="12" t="s">
        <v>416</v>
      </c>
      <c r="Q36" s="8" t="s">
        <v>235</v>
      </c>
      <c r="R36" s="8" t="s">
        <v>244</v>
      </c>
      <c r="S36" s="8" t="s">
        <v>245</v>
      </c>
      <c r="T36" s="8">
        <v>0</v>
      </c>
      <c r="U36" s="8" t="s">
        <v>246</v>
      </c>
      <c r="V36" s="8" t="s">
        <v>247</v>
      </c>
      <c r="W36" s="8">
        <v>255</v>
      </c>
      <c r="X36" s="8" t="s">
        <v>417</v>
      </c>
      <c r="AA36" s="8" t="s">
        <v>416</v>
      </c>
      <c r="AC36" s="8" t="s">
        <v>134</v>
      </c>
      <c r="AD36" s="8" t="s">
        <v>137</v>
      </c>
      <c r="AF36" s="130" t="e">
        <f>INDEX(#REF!,MATCH(AA36,#REF!,0))</f>
        <v>#REF!</v>
      </c>
      <c r="AG36" s="128" t="str">
        <f t="shared" si="0"/>
        <v>.</v>
      </c>
    </row>
    <row r="37" spans="1:33" x14ac:dyDescent="0.2">
      <c r="A37" s="8" t="s">
        <v>418</v>
      </c>
      <c r="B37" s="8" t="s">
        <v>419</v>
      </c>
      <c r="C37" s="8" t="s">
        <v>234</v>
      </c>
      <c r="D37" s="8" t="s">
        <v>235</v>
      </c>
      <c r="E37" s="8" t="s">
        <v>236</v>
      </c>
      <c r="F37" s="8" t="s">
        <v>246</v>
      </c>
      <c r="G37" s="8" t="s">
        <v>238</v>
      </c>
      <c r="I37" s="8" t="s">
        <v>239</v>
      </c>
      <c r="K37" s="8" t="s">
        <v>420</v>
      </c>
      <c r="L37" s="8" t="s">
        <v>241</v>
      </c>
      <c r="M37" s="8" t="s">
        <v>242</v>
      </c>
      <c r="N37" s="8">
        <v>56301570</v>
      </c>
      <c r="O37" s="12" t="s">
        <v>421</v>
      </c>
      <c r="P37" s="8">
        <v>56301571</v>
      </c>
      <c r="Q37" s="8" t="s">
        <v>235</v>
      </c>
      <c r="R37" s="8" t="s">
        <v>244</v>
      </c>
      <c r="S37" s="8" t="s">
        <v>245</v>
      </c>
      <c r="T37" s="8">
        <v>0</v>
      </c>
      <c r="U37" s="8" t="s">
        <v>246</v>
      </c>
      <c r="V37" s="8" t="s">
        <v>247</v>
      </c>
      <c r="W37" s="8">
        <v>255</v>
      </c>
      <c r="X37" s="8" t="s">
        <v>422</v>
      </c>
      <c r="AA37" s="8" t="s">
        <v>421</v>
      </c>
      <c r="AC37" s="8" t="s">
        <v>134</v>
      </c>
      <c r="AD37" s="8" t="s">
        <v>141</v>
      </c>
      <c r="AF37" s="130" t="e">
        <f>INDEX(#REF!,MATCH(AA37,#REF!,0))</f>
        <v>#REF!</v>
      </c>
      <c r="AG37" s="128" t="str">
        <f t="shared" si="0"/>
        <v>.</v>
      </c>
    </row>
    <row r="38" spans="1:33" x14ac:dyDescent="0.2">
      <c r="A38" s="8" t="s">
        <v>423</v>
      </c>
      <c r="B38" s="8" t="s">
        <v>424</v>
      </c>
      <c r="C38" s="8" t="s">
        <v>234</v>
      </c>
      <c r="D38" s="8" t="s">
        <v>235</v>
      </c>
      <c r="E38" s="8" t="s">
        <v>236</v>
      </c>
      <c r="F38" s="8" t="s">
        <v>246</v>
      </c>
      <c r="G38" s="8" t="s">
        <v>238</v>
      </c>
      <c r="I38" s="8" t="s">
        <v>239</v>
      </c>
      <c r="K38" s="8" t="s">
        <v>425</v>
      </c>
      <c r="L38" s="8" t="s">
        <v>241</v>
      </c>
      <c r="M38" s="8" t="s">
        <v>242</v>
      </c>
      <c r="N38" s="8">
        <v>38410050</v>
      </c>
      <c r="O38" s="12" t="s">
        <v>426</v>
      </c>
      <c r="Q38" s="8" t="s">
        <v>235</v>
      </c>
      <c r="R38" s="8" t="s">
        <v>244</v>
      </c>
      <c r="S38" s="8" t="s">
        <v>245</v>
      </c>
      <c r="T38" s="8">
        <v>0</v>
      </c>
      <c r="U38" s="8" t="s">
        <v>246</v>
      </c>
      <c r="V38" s="8" t="s">
        <v>247</v>
      </c>
      <c r="W38" s="8">
        <v>255</v>
      </c>
      <c r="X38" s="8" t="s">
        <v>427</v>
      </c>
      <c r="AA38" s="8" t="s">
        <v>426</v>
      </c>
      <c r="AC38" s="8" t="s">
        <v>134</v>
      </c>
      <c r="AD38" s="8" t="s">
        <v>137</v>
      </c>
      <c r="AF38" s="130" t="e">
        <f>INDEX(#REF!,MATCH(AA38,#REF!,0))</f>
        <v>#REF!</v>
      </c>
      <c r="AG38" s="128" t="str">
        <f t="shared" si="0"/>
        <v>.</v>
      </c>
    </row>
    <row r="39" spans="1:33" x14ac:dyDescent="0.2">
      <c r="A39" s="8" t="s">
        <v>428</v>
      </c>
      <c r="B39" s="8" t="s">
        <v>429</v>
      </c>
      <c r="C39" s="8" t="s">
        <v>234</v>
      </c>
      <c r="D39" s="8" t="s">
        <v>235</v>
      </c>
      <c r="E39" s="8" t="s">
        <v>236</v>
      </c>
      <c r="F39" s="8" t="s">
        <v>237</v>
      </c>
      <c r="G39" s="8" t="s">
        <v>238</v>
      </c>
      <c r="I39" s="8" t="s">
        <v>239</v>
      </c>
      <c r="K39" s="8" t="s">
        <v>430</v>
      </c>
      <c r="L39" s="8" t="s">
        <v>241</v>
      </c>
      <c r="M39" s="8" t="s">
        <v>242</v>
      </c>
      <c r="N39" s="8">
        <v>38113100</v>
      </c>
      <c r="O39" s="12" t="s">
        <v>431</v>
      </c>
      <c r="Q39" s="8" t="s">
        <v>235</v>
      </c>
      <c r="R39" s="8" t="s">
        <v>244</v>
      </c>
      <c r="S39" s="8" t="s">
        <v>245</v>
      </c>
      <c r="T39" s="8">
        <v>4</v>
      </c>
      <c r="U39" s="8" t="s">
        <v>246</v>
      </c>
      <c r="V39" s="8" t="s">
        <v>247</v>
      </c>
      <c r="W39" s="8">
        <v>255</v>
      </c>
      <c r="X39" s="8" t="s">
        <v>432</v>
      </c>
      <c r="AA39" s="8" t="s">
        <v>431</v>
      </c>
      <c r="AC39" s="8" t="s">
        <v>134</v>
      </c>
      <c r="AD39" s="8" t="s">
        <v>137</v>
      </c>
      <c r="AF39" s="130" t="e">
        <f>INDEX(#REF!,MATCH(AA39,#REF!,0))</f>
        <v>#REF!</v>
      </c>
      <c r="AG39" s="128" t="str">
        <f t="shared" si="0"/>
        <v>.</v>
      </c>
    </row>
    <row r="40" spans="1:33" x14ac:dyDescent="0.2">
      <c r="A40" s="8" t="s">
        <v>433</v>
      </c>
      <c r="B40" s="8" t="s">
        <v>434</v>
      </c>
      <c r="C40" s="8" t="s">
        <v>234</v>
      </c>
      <c r="D40" s="8" t="s">
        <v>235</v>
      </c>
      <c r="E40" s="8" t="s">
        <v>236</v>
      </c>
      <c r="F40" s="8" t="s">
        <v>246</v>
      </c>
      <c r="G40" s="8" t="s">
        <v>238</v>
      </c>
      <c r="I40" s="8" t="s">
        <v>239</v>
      </c>
      <c r="K40" s="8" t="s">
        <v>435</v>
      </c>
      <c r="L40" s="8" t="s">
        <v>241</v>
      </c>
      <c r="M40" s="8" t="s">
        <v>242</v>
      </c>
      <c r="N40" s="8">
        <v>59560420</v>
      </c>
      <c r="O40" s="12" t="s">
        <v>436</v>
      </c>
      <c r="Q40" s="8" t="s">
        <v>235</v>
      </c>
      <c r="R40" s="8" t="s">
        <v>244</v>
      </c>
      <c r="S40" s="8" t="s">
        <v>245</v>
      </c>
      <c r="T40" s="8">
        <v>0</v>
      </c>
      <c r="U40" s="8" t="s">
        <v>246</v>
      </c>
      <c r="V40" s="8" t="s">
        <v>247</v>
      </c>
      <c r="W40" s="8">
        <v>255</v>
      </c>
      <c r="X40" s="8" t="s">
        <v>437</v>
      </c>
      <c r="AA40" s="8" t="s">
        <v>436</v>
      </c>
      <c r="AC40" s="8" t="s">
        <v>134</v>
      </c>
      <c r="AD40" s="8" t="s">
        <v>143</v>
      </c>
      <c r="AF40" s="130" t="e">
        <f>INDEX(#REF!,MATCH(AA40,#REF!,0))</f>
        <v>#REF!</v>
      </c>
      <c r="AG40" s="128" t="str">
        <f t="shared" si="0"/>
        <v>.</v>
      </c>
    </row>
    <row r="41" spans="1:33" x14ac:dyDescent="0.2">
      <c r="A41" s="8" t="s">
        <v>438</v>
      </c>
      <c r="B41" s="8" t="s">
        <v>439</v>
      </c>
      <c r="C41" s="8" t="s">
        <v>234</v>
      </c>
      <c r="D41" s="8" t="s">
        <v>235</v>
      </c>
      <c r="E41" s="8" t="s">
        <v>236</v>
      </c>
      <c r="F41" s="8" t="s">
        <v>246</v>
      </c>
      <c r="G41" s="8" t="s">
        <v>238</v>
      </c>
      <c r="I41" s="8" t="s">
        <v>239</v>
      </c>
      <c r="K41" s="8" t="s">
        <v>440</v>
      </c>
      <c r="L41" s="8" t="s">
        <v>241</v>
      </c>
      <c r="M41" s="8" t="s">
        <v>242</v>
      </c>
      <c r="N41" s="8">
        <v>36200070</v>
      </c>
      <c r="O41" s="12" t="s">
        <v>441</v>
      </c>
      <c r="Q41" s="8" t="s">
        <v>235</v>
      </c>
      <c r="R41" s="8" t="s">
        <v>244</v>
      </c>
      <c r="S41" s="8" t="s">
        <v>245</v>
      </c>
      <c r="T41" s="8">
        <v>0</v>
      </c>
      <c r="U41" s="8" t="s">
        <v>246</v>
      </c>
      <c r="V41" s="8" t="s">
        <v>247</v>
      </c>
      <c r="W41" s="8">
        <v>255</v>
      </c>
      <c r="X41" s="8" t="s">
        <v>442</v>
      </c>
      <c r="AA41" s="8" t="s">
        <v>441</v>
      </c>
      <c r="AC41" s="8" t="s">
        <v>134</v>
      </c>
      <c r="AD41" s="8" t="s">
        <v>137</v>
      </c>
      <c r="AF41" s="130" t="e">
        <f>INDEX(#REF!,MATCH(AA41,#REF!,0))</f>
        <v>#REF!</v>
      </c>
      <c r="AG41" s="128" t="str">
        <f t="shared" si="0"/>
        <v>.</v>
      </c>
    </row>
    <row r="42" spans="1:33" x14ac:dyDescent="0.2">
      <c r="A42" s="8" t="s">
        <v>443</v>
      </c>
      <c r="B42" s="8" t="s">
        <v>444</v>
      </c>
      <c r="C42" s="8" t="s">
        <v>234</v>
      </c>
      <c r="D42" s="8" t="s">
        <v>235</v>
      </c>
      <c r="E42" s="8" t="s">
        <v>236</v>
      </c>
      <c r="F42" s="8" t="s">
        <v>246</v>
      </c>
      <c r="G42" s="8" t="s">
        <v>238</v>
      </c>
      <c r="I42" s="8" t="s">
        <v>239</v>
      </c>
      <c r="K42" s="8" t="s">
        <v>445</v>
      </c>
      <c r="L42" s="8" t="s">
        <v>241</v>
      </c>
      <c r="M42" s="8" t="s">
        <v>242</v>
      </c>
      <c r="N42" s="8">
        <v>34001260</v>
      </c>
      <c r="O42" s="12" t="s">
        <v>446</v>
      </c>
      <c r="Q42" s="8" t="s">
        <v>235</v>
      </c>
      <c r="R42" s="8" t="s">
        <v>244</v>
      </c>
      <c r="S42" s="8" t="s">
        <v>245</v>
      </c>
      <c r="T42" s="8">
        <v>0</v>
      </c>
      <c r="U42" s="8" t="s">
        <v>246</v>
      </c>
      <c r="V42" s="8" t="s">
        <v>247</v>
      </c>
      <c r="W42" s="8">
        <v>255</v>
      </c>
      <c r="X42" s="8" t="s">
        <v>447</v>
      </c>
      <c r="AA42" s="8" t="s">
        <v>446</v>
      </c>
      <c r="AC42" s="8" t="s">
        <v>134</v>
      </c>
      <c r="AD42" s="8" t="s">
        <v>137</v>
      </c>
      <c r="AF42" s="130" t="e">
        <f>INDEX(#REF!,MATCH(AA42,#REF!,0))</f>
        <v>#REF!</v>
      </c>
      <c r="AG42" s="128" t="str">
        <f t="shared" si="0"/>
        <v>.</v>
      </c>
    </row>
    <row r="43" spans="1:33" x14ac:dyDescent="0.2">
      <c r="A43" s="8" t="s">
        <v>448</v>
      </c>
      <c r="B43" s="8" t="s">
        <v>449</v>
      </c>
      <c r="C43" s="8" t="s">
        <v>234</v>
      </c>
      <c r="D43" s="8" t="s">
        <v>235</v>
      </c>
      <c r="E43" s="8" t="s">
        <v>236</v>
      </c>
      <c r="F43" s="8" t="s">
        <v>246</v>
      </c>
      <c r="G43" s="8" t="s">
        <v>238</v>
      </c>
      <c r="I43" s="8" t="s">
        <v>239</v>
      </c>
      <c r="K43" s="8" t="s">
        <v>450</v>
      </c>
      <c r="L43" s="8" t="s">
        <v>241</v>
      </c>
      <c r="M43" s="8" t="s">
        <v>242</v>
      </c>
      <c r="N43" s="9">
        <v>55144080</v>
      </c>
      <c r="O43" s="12" t="s">
        <v>451</v>
      </c>
      <c r="Q43" s="8" t="s">
        <v>235</v>
      </c>
      <c r="R43" s="8" t="s">
        <v>244</v>
      </c>
      <c r="S43" s="8" t="s">
        <v>245</v>
      </c>
      <c r="T43" s="8">
        <v>0</v>
      </c>
      <c r="U43" s="8" t="s">
        <v>246</v>
      </c>
      <c r="V43" s="8" t="s">
        <v>247</v>
      </c>
      <c r="W43" s="8">
        <v>255</v>
      </c>
      <c r="X43" s="8" t="s">
        <v>452</v>
      </c>
      <c r="AA43" s="8" t="s">
        <v>451</v>
      </c>
      <c r="AC43" s="8" t="s">
        <v>134</v>
      </c>
      <c r="AD43" s="8" t="s">
        <v>141</v>
      </c>
      <c r="AF43" s="130" t="e">
        <f>INDEX(#REF!,MATCH(AA43,#REF!,0))</f>
        <v>#REF!</v>
      </c>
      <c r="AG43" s="128" t="str">
        <f t="shared" si="0"/>
        <v>.</v>
      </c>
    </row>
    <row r="44" spans="1:33" x14ac:dyDescent="0.2">
      <c r="A44" s="8" t="s">
        <v>453</v>
      </c>
      <c r="B44" s="8" t="s">
        <v>454</v>
      </c>
      <c r="C44" s="8" t="s">
        <v>234</v>
      </c>
      <c r="D44" s="8" t="s">
        <v>235</v>
      </c>
      <c r="E44" s="8" t="s">
        <v>236</v>
      </c>
      <c r="F44" s="8" t="s">
        <v>237</v>
      </c>
      <c r="G44" s="8" t="s">
        <v>238</v>
      </c>
      <c r="I44" s="8" t="s">
        <v>239</v>
      </c>
      <c r="K44" s="8" t="s">
        <v>455</v>
      </c>
      <c r="L44" s="8" t="s">
        <v>241</v>
      </c>
      <c r="M44" s="8" t="s">
        <v>242</v>
      </c>
      <c r="N44" s="8">
        <v>59500190</v>
      </c>
      <c r="O44" s="12" t="s">
        <v>456</v>
      </c>
      <c r="Q44" s="8" t="s">
        <v>235</v>
      </c>
      <c r="R44" s="8" t="s">
        <v>244</v>
      </c>
      <c r="S44" s="8" t="s">
        <v>245</v>
      </c>
      <c r="T44" s="8">
        <v>0</v>
      </c>
      <c r="U44" s="8" t="s">
        <v>246</v>
      </c>
      <c r="V44" s="8" t="s">
        <v>247</v>
      </c>
      <c r="W44" s="8">
        <v>255</v>
      </c>
      <c r="X44" s="8" t="s">
        <v>457</v>
      </c>
      <c r="AA44" s="8" t="s">
        <v>456</v>
      </c>
      <c r="AC44" s="8" t="s">
        <v>134</v>
      </c>
      <c r="AD44" s="8" t="s">
        <v>143</v>
      </c>
      <c r="AF44" s="130" t="e">
        <f>INDEX(#REF!,MATCH(AA44,#REF!,0))</f>
        <v>#REF!</v>
      </c>
      <c r="AG44" s="128" t="str">
        <f t="shared" si="0"/>
        <v>.</v>
      </c>
    </row>
    <row r="45" spans="1:33" x14ac:dyDescent="0.2">
      <c r="A45" s="8" t="s">
        <v>458</v>
      </c>
      <c r="B45" s="8" t="s">
        <v>459</v>
      </c>
      <c r="C45" s="8" t="s">
        <v>234</v>
      </c>
      <c r="D45" s="8" t="s">
        <v>235</v>
      </c>
      <c r="E45" s="8" t="s">
        <v>236</v>
      </c>
      <c r="F45" s="8" t="s">
        <v>246</v>
      </c>
      <c r="G45" s="8" t="s">
        <v>238</v>
      </c>
      <c r="I45" s="8" t="s">
        <v>239</v>
      </c>
      <c r="K45" s="8" t="s">
        <v>460</v>
      </c>
      <c r="L45" s="8" t="s">
        <v>241</v>
      </c>
      <c r="M45" s="8" t="s">
        <v>242</v>
      </c>
      <c r="N45" s="8">
        <v>36141030</v>
      </c>
      <c r="O45" s="12" t="s">
        <v>461</v>
      </c>
      <c r="Q45" s="8" t="s">
        <v>235</v>
      </c>
      <c r="R45" s="8" t="s">
        <v>244</v>
      </c>
      <c r="S45" s="8" t="s">
        <v>245</v>
      </c>
      <c r="T45" s="8">
        <v>0</v>
      </c>
      <c r="U45" s="8" t="s">
        <v>246</v>
      </c>
      <c r="V45" s="8" t="s">
        <v>247</v>
      </c>
      <c r="W45" s="8">
        <v>255</v>
      </c>
      <c r="X45" s="8" t="s">
        <v>462</v>
      </c>
      <c r="AA45" s="8" t="s">
        <v>461</v>
      </c>
      <c r="AC45" s="8" t="s">
        <v>134</v>
      </c>
      <c r="AD45" s="8" t="s">
        <v>137</v>
      </c>
      <c r="AF45" s="130" t="e">
        <f>INDEX(#REF!,MATCH(AA45,#REF!,0))</f>
        <v>#REF!</v>
      </c>
      <c r="AG45" s="128" t="str">
        <f t="shared" si="0"/>
        <v>.</v>
      </c>
    </row>
    <row r="46" spans="1:33" x14ac:dyDescent="0.2">
      <c r="A46" s="8" t="s">
        <v>463</v>
      </c>
      <c r="B46" s="8" t="s">
        <v>464</v>
      </c>
      <c r="C46" s="8" t="s">
        <v>234</v>
      </c>
      <c r="D46" s="8" t="s">
        <v>235</v>
      </c>
      <c r="E46" s="8" t="s">
        <v>236</v>
      </c>
      <c r="F46" s="8" t="s">
        <v>246</v>
      </c>
      <c r="G46" s="8" t="s">
        <v>238</v>
      </c>
      <c r="I46" s="8" t="s">
        <v>239</v>
      </c>
      <c r="K46" s="8" t="s">
        <v>465</v>
      </c>
      <c r="L46" s="8" t="s">
        <v>241</v>
      </c>
      <c r="M46" s="8" t="s">
        <v>242</v>
      </c>
      <c r="N46" s="8">
        <v>34000040</v>
      </c>
      <c r="O46" s="12" t="s">
        <v>466</v>
      </c>
      <c r="Q46" s="8" t="s">
        <v>235</v>
      </c>
      <c r="R46" s="8" t="s">
        <v>244</v>
      </c>
      <c r="S46" s="8" t="s">
        <v>245</v>
      </c>
      <c r="T46" s="8">
        <v>0</v>
      </c>
      <c r="U46" s="8" t="s">
        <v>246</v>
      </c>
      <c r="V46" s="8" t="s">
        <v>247</v>
      </c>
      <c r="W46" s="8">
        <v>255</v>
      </c>
      <c r="X46" s="8" t="s">
        <v>467</v>
      </c>
      <c r="AA46" s="8" t="s">
        <v>466</v>
      </c>
      <c r="AC46" s="8" t="s">
        <v>134</v>
      </c>
      <c r="AD46" s="8" t="s">
        <v>137</v>
      </c>
      <c r="AF46" s="130" t="e">
        <f>INDEX(#REF!,MATCH(AA46,#REF!,0))</f>
        <v>#REF!</v>
      </c>
      <c r="AG46" s="128" t="str">
        <f t="shared" si="0"/>
        <v>.</v>
      </c>
    </row>
    <row r="47" spans="1:33" x14ac:dyDescent="0.2">
      <c r="A47" s="8" t="s">
        <v>468</v>
      </c>
      <c r="B47" s="8" t="s">
        <v>469</v>
      </c>
      <c r="C47" s="8" t="s">
        <v>234</v>
      </c>
      <c r="D47" s="8" t="s">
        <v>235</v>
      </c>
      <c r="E47" s="8" t="s">
        <v>236</v>
      </c>
      <c r="F47" s="8" t="s">
        <v>246</v>
      </c>
      <c r="G47" s="8" t="s">
        <v>238</v>
      </c>
      <c r="I47" s="8" t="s">
        <v>239</v>
      </c>
      <c r="K47" s="8" t="s">
        <v>470</v>
      </c>
      <c r="L47" s="8" t="s">
        <v>241</v>
      </c>
      <c r="M47" s="8" t="s">
        <v>242</v>
      </c>
      <c r="N47" s="8">
        <v>55101070</v>
      </c>
      <c r="O47" s="12" t="s">
        <v>471</v>
      </c>
      <c r="Q47" s="8" t="s">
        <v>235</v>
      </c>
      <c r="R47" s="8" t="s">
        <v>244</v>
      </c>
      <c r="S47" s="8" t="s">
        <v>245</v>
      </c>
      <c r="T47" s="8">
        <v>0</v>
      </c>
      <c r="U47" s="8" t="s">
        <v>246</v>
      </c>
      <c r="V47" s="8" t="s">
        <v>247</v>
      </c>
      <c r="W47" s="8">
        <v>255</v>
      </c>
      <c r="X47" s="8" t="s">
        <v>472</v>
      </c>
      <c r="AA47" s="8" t="s">
        <v>471</v>
      </c>
      <c r="AC47" s="8" t="s">
        <v>134</v>
      </c>
      <c r="AD47" s="8" t="s">
        <v>141</v>
      </c>
      <c r="AF47" s="130" t="e">
        <f>INDEX(#REF!,MATCH(AA47,#REF!,0))</f>
        <v>#REF!</v>
      </c>
      <c r="AG47" s="128" t="str">
        <f t="shared" si="0"/>
        <v>.</v>
      </c>
    </row>
    <row r="48" spans="1:33" x14ac:dyDescent="0.2">
      <c r="A48" s="8" t="s">
        <v>473</v>
      </c>
      <c r="B48" s="8" t="s">
        <v>474</v>
      </c>
      <c r="C48" s="8" t="s">
        <v>234</v>
      </c>
      <c r="D48" s="8" t="s">
        <v>235</v>
      </c>
      <c r="E48" s="8" t="s">
        <v>236</v>
      </c>
      <c r="F48" s="8" t="s">
        <v>246</v>
      </c>
      <c r="G48" s="8" t="s">
        <v>238</v>
      </c>
      <c r="I48" s="8" t="s">
        <v>239</v>
      </c>
      <c r="K48" s="8" t="s">
        <v>475</v>
      </c>
      <c r="L48" s="8" t="s">
        <v>241</v>
      </c>
      <c r="M48" s="8" t="s">
        <v>242</v>
      </c>
      <c r="N48" s="8">
        <v>36300300</v>
      </c>
      <c r="O48" s="12" t="s">
        <v>476</v>
      </c>
      <c r="Q48" s="8" t="s">
        <v>235</v>
      </c>
      <c r="R48" s="8" t="s">
        <v>244</v>
      </c>
      <c r="S48" s="8" t="s">
        <v>245</v>
      </c>
      <c r="T48" s="8">
        <v>0</v>
      </c>
      <c r="U48" s="8" t="s">
        <v>246</v>
      </c>
      <c r="V48" s="8" t="s">
        <v>247</v>
      </c>
      <c r="W48" s="8">
        <v>255</v>
      </c>
      <c r="X48" s="8" t="s">
        <v>477</v>
      </c>
      <c r="AA48" s="8" t="s">
        <v>476</v>
      </c>
      <c r="AC48" s="8" t="s">
        <v>134</v>
      </c>
      <c r="AD48" s="8" t="s">
        <v>137</v>
      </c>
      <c r="AF48" s="130" t="e">
        <f>INDEX(#REF!,MATCH(AA48,#REF!,0))</f>
        <v>#REF!</v>
      </c>
      <c r="AG48" s="128" t="str">
        <f t="shared" si="0"/>
        <v>.</v>
      </c>
    </row>
    <row r="49" spans="1:33" x14ac:dyDescent="0.2">
      <c r="A49" s="8" t="s">
        <v>478</v>
      </c>
      <c r="B49" s="8" t="s">
        <v>479</v>
      </c>
      <c r="C49" s="8" t="s">
        <v>234</v>
      </c>
      <c r="D49" s="8" t="s">
        <v>235</v>
      </c>
      <c r="E49" s="8" t="s">
        <v>236</v>
      </c>
      <c r="F49" s="8" t="s">
        <v>246</v>
      </c>
      <c r="G49" s="8" t="s">
        <v>238</v>
      </c>
      <c r="I49" s="8" t="s">
        <v>239</v>
      </c>
      <c r="K49" s="8" t="s">
        <v>480</v>
      </c>
      <c r="L49" s="8" t="s">
        <v>241</v>
      </c>
      <c r="M49" s="8" t="s">
        <v>242</v>
      </c>
      <c r="N49" s="8">
        <v>35112100</v>
      </c>
      <c r="O49" s="12" t="s">
        <v>481</v>
      </c>
      <c r="Q49" s="8" t="s">
        <v>235</v>
      </c>
      <c r="R49" s="8" t="s">
        <v>244</v>
      </c>
      <c r="S49" s="8" t="s">
        <v>245</v>
      </c>
      <c r="T49" s="8">
        <v>0</v>
      </c>
      <c r="U49" s="8" t="s">
        <v>246</v>
      </c>
      <c r="V49" s="8" t="s">
        <v>247</v>
      </c>
      <c r="W49" s="8">
        <v>255</v>
      </c>
      <c r="X49" s="8" t="s">
        <v>482</v>
      </c>
      <c r="AA49" s="8" t="s">
        <v>481</v>
      </c>
      <c r="AC49" s="8" t="s">
        <v>134</v>
      </c>
      <c r="AD49" s="8" t="s">
        <v>137</v>
      </c>
      <c r="AF49" s="130" t="e">
        <f>INDEX(#REF!,MATCH(AA49,#REF!,0))</f>
        <v>#REF!</v>
      </c>
      <c r="AG49" s="128" t="str">
        <f t="shared" si="0"/>
        <v>.</v>
      </c>
    </row>
    <row r="50" spans="1:33" x14ac:dyDescent="0.2">
      <c r="A50" s="8" t="s">
        <v>483</v>
      </c>
      <c r="B50" s="8" t="s">
        <v>484</v>
      </c>
      <c r="C50" s="8" t="s">
        <v>234</v>
      </c>
      <c r="D50" s="8" t="s">
        <v>235</v>
      </c>
      <c r="E50" s="8" t="s">
        <v>236</v>
      </c>
      <c r="F50" s="8" t="s">
        <v>237</v>
      </c>
      <c r="G50" s="8" t="s">
        <v>238</v>
      </c>
      <c r="I50" s="8" t="s">
        <v>239</v>
      </c>
      <c r="K50" s="8" t="s">
        <v>485</v>
      </c>
      <c r="L50" s="8" t="s">
        <v>241</v>
      </c>
      <c r="M50" s="8" t="s">
        <v>242</v>
      </c>
      <c r="N50" s="8">
        <v>56301250</v>
      </c>
      <c r="O50" s="12" t="s">
        <v>486</v>
      </c>
      <c r="Q50" s="8" t="s">
        <v>235</v>
      </c>
      <c r="R50" s="8" t="s">
        <v>244</v>
      </c>
      <c r="S50" s="8" t="s">
        <v>245</v>
      </c>
      <c r="T50" s="8">
        <v>8</v>
      </c>
      <c r="U50" s="8" t="s">
        <v>246</v>
      </c>
      <c r="V50" s="8" t="s">
        <v>247</v>
      </c>
      <c r="W50" s="8">
        <v>255</v>
      </c>
      <c r="X50" s="8" t="s">
        <v>487</v>
      </c>
      <c r="AA50" s="8" t="s">
        <v>486</v>
      </c>
      <c r="AC50" s="8" t="s">
        <v>134</v>
      </c>
      <c r="AD50" s="8" t="s">
        <v>141</v>
      </c>
      <c r="AF50" s="130" t="e">
        <f>INDEX(#REF!,MATCH(AA50,#REF!,0))</f>
        <v>#REF!</v>
      </c>
      <c r="AG50" s="128" t="str">
        <f t="shared" si="0"/>
        <v>.</v>
      </c>
    </row>
    <row r="51" spans="1:33" x14ac:dyDescent="0.2">
      <c r="A51" s="8" t="s">
        <v>488</v>
      </c>
      <c r="B51" s="8" t="s">
        <v>489</v>
      </c>
      <c r="C51" s="8" t="s">
        <v>234</v>
      </c>
      <c r="D51" s="8" t="s">
        <v>235</v>
      </c>
      <c r="E51" s="8" t="s">
        <v>236</v>
      </c>
      <c r="F51" s="8" t="s">
        <v>246</v>
      </c>
      <c r="G51" s="8" t="s">
        <v>238</v>
      </c>
      <c r="I51" s="8" t="s">
        <v>239</v>
      </c>
      <c r="K51" s="8" t="s">
        <v>490</v>
      </c>
      <c r="L51" s="8" t="s">
        <v>241</v>
      </c>
      <c r="M51" s="8" t="s">
        <v>242</v>
      </c>
      <c r="N51" s="9">
        <v>55240090</v>
      </c>
      <c r="O51" s="12" t="s">
        <v>491</v>
      </c>
      <c r="Q51" s="8" t="s">
        <v>235</v>
      </c>
      <c r="R51" s="8" t="s">
        <v>244</v>
      </c>
      <c r="S51" s="8" t="s">
        <v>245</v>
      </c>
      <c r="T51" s="8">
        <v>0</v>
      </c>
      <c r="U51" s="8" t="s">
        <v>246</v>
      </c>
      <c r="V51" s="8" t="s">
        <v>247</v>
      </c>
      <c r="W51" s="8">
        <v>255</v>
      </c>
      <c r="X51" s="8" t="s">
        <v>492</v>
      </c>
      <c r="AA51" s="8" t="s">
        <v>491</v>
      </c>
      <c r="AC51" s="8" t="s">
        <v>134</v>
      </c>
      <c r="AD51" s="8" t="s">
        <v>141</v>
      </c>
      <c r="AF51" s="130" t="e">
        <f>INDEX(#REF!,MATCH(AA51,#REF!,0))</f>
        <v>#REF!</v>
      </c>
      <c r="AG51" s="128" t="str">
        <f t="shared" si="0"/>
        <v>.</v>
      </c>
    </row>
    <row r="52" spans="1:33" x14ac:dyDescent="0.2">
      <c r="A52" s="8" t="s">
        <v>493</v>
      </c>
      <c r="B52" s="8" t="s">
        <v>494</v>
      </c>
      <c r="C52" s="8" t="s">
        <v>234</v>
      </c>
      <c r="D52" s="8" t="s">
        <v>235</v>
      </c>
      <c r="E52" s="8" t="s">
        <v>236</v>
      </c>
      <c r="F52" s="8" t="s">
        <v>237</v>
      </c>
      <c r="G52" s="8" t="s">
        <v>238</v>
      </c>
      <c r="I52" s="8" t="s">
        <v>239</v>
      </c>
      <c r="K52" s="8" t="s">
        <v>495</v>
      </c>
      <c r="L52" s="8" t="s">
        <v>241</v>
      </c>
      <c r="M52" s="8" t="s">
        <v>242</v>
      </c>
      <c r="N52" s="8">
        <v>35310070</v>
      </c>
      <c r="O52" s="12" t="s">
        <v>496</v>
      </c>
      <c r="Q52" s="8" t="s">
        <v>235</v>
      </c>
      <c r="R52" s="8" t="s">
        <v>244</v>
      </c>
      <c r="S52" s="8" t="s">
        <v>245</v>
      </c>
      <c r="T52" s="8">
        <v>5</v>
      </c>
      <c r="U52" s="8" t="s">
        <v>246</v>
      </c>
      <c r="V52" s="8" t="s">
        <v>247</v>
      </c>
      <c r="W52" s="8">
        <v>255</v>
      </c>
      <c r="X52" s="8" t="s">
        <v>497</v>
      </c>
      <c r="AA52" s="8" t="s">
        <v>496</v>
      </c>
      <c r="AC52" s="8" t="s">
        <v>134</v>
      </c>
      <c r="AD52" s="8" t="s">
        <v>137</v>
      </c>
      <c r="AF52" s="130" t="e">
        <f>INDEX(#REF!,MATCH(AA52,#REF!,0))</f>
        <v>#REF!</v>
      </c>
      <c r="AG52" s="128" t="str">
        <f t="shared" si="0"/>
        <v>.</v>
      </c>
    </row>
    <row r="53" spans="1:33" x14ac:dyDescent="0.2">
      <c r="A53" s="8" t="s">
        <v>498</v>
      </c>
      <c r="B53" s="8" t="s">
        <v>499</v>
      </c>
      <c r="C53" s="8" t="s">
        <v>234</v>
      </c>
      <c r="D53" s="8" t="s">
        <v>235</v>
      </c>
      <c r="E53" s="8" t="s">
        <v>236</v>
      </c>
      <c r="F53" s="8" t="s">
        <v>237</v>
      </c>
      <c r="G53" s="8" t="s">
        <v>238</v>
      </c>
      <c r="I53" s="8" t="s">
        <v>239</v>
      </c>
      <c r="K53" s="8" t="s">
        <v>500</v>
      </c>
      <c r="L53" s="8" t="s">
        <v>241</v>
      </c>
      <c r="M53" s="8" t="s">
        <v>242</v>
      </c>
      <c r="N53" s="8">
        <v>36270110</v>
      </c>
      <c r="O53" s="12" t="s">
        <v>501</v>
      </c>
      <c r="Q53" s="8" t="s">
        <v>235</v>
      </c>
      <c r="R53" s="8" t="s">
        <v>244</v>
      </c>
      <c r="S53" s="8" t="s">
        <v>245</v>
      </c>
      <c r="T53" s="8">
        <v>2</v>
      </c>
      <c r="U53" s="8" t="s">
        <v>246</v>
      </c>
      <c r="V53" s="8" t="s">
        <v>247</v>
      </c>
      <c r="W53" s="8">
        <v>255</v>
      </c>
      <c r="X53" s="8" t="s">
        <v>502</v>
      </c>
      <c r="AA53" s="8" t="s">
        <v>501</v>
      </c>
      <c r="AC53" s="8" t="s">
        <v>134</v>
      </c>
      <c r="AD53" s="8" t="s">
        <v>137</v>
      </c>
      <c r="AF53" s="130" t="e">
        <f>INDEX(#REF!,MATCH(AA53,#REF!,0))</f>
        <v>#REF!</v>
      </c>
      <c r="AG53" s="128" t="str">
        <f t="shared" si="0"/>
        <v>.</v>
      </c>
    </row>
    <row r="54" spans="1:33" x14ac:dyDescent="0.2">
      <c r="A54" s="8" t="s">
        <v>503</v>
      </c>
      <c r="B54" s="8" t="s">
        <v>504</v>
      </c>
      <c r="C54" s="8" t="s">
        <v>234</v>
      </c>
      <c r="D54" s="8" t="s">
        <v>235</v>
      </c>
      <c r="E54" s="8" t="s">
        <v>236</v>
      </c>
      <c r="F54" s="8" t="s">
        <v>246</v>
      </c>
      <c r="G54" s="8" t="s">
        <v>238</v>
      </c>
      <c r="I54" s="8" t="s">
        <v>239</v>
      </c>
      <c r="K54" s="8" t="s">
        <v>505</v>
      </c>
      <c r="L54" s="8" t="s">
        <v>241</v>
      </c>
      <c r="M54" s="8" t="s">
        <v>242</v>
      </c>
      <c r="N54" s="8">
        <v>38000130</v>
      </c>
      <c r="O54" s="12" t="s">
        <v>506</v>
      </c>
      <c r="Q54" s="8" t="s">
        <v>235</v>
      </c>
      <c r="R54" s="8" t="s">
        <v>244</v>
      </c>
      <c r="S54" s="8" t="s">
        <v>245</v>
      </c>
      <c r="T54" s="8">
        <v>0</v>
      </c>
      <c r="U54" s="8" t="s">
        <v>246</v>
      </c>
      <c r="V54" s="8" t="s">
        <v>247</v>
      </c>
      <c r="W54" s="8">
        <v>255</v>
      </c>
      <c r="X54" s="8" t="s">
        <v>507</v>
      </c>
      <c r="AA54" s="8" t="s">
        <v>506</v>
      </c>
      <c r="AC54" s="8" t="s">
        <v>134</v>
      </c>
      <c r="AD54" s="8" t="s">
        <v>137</v>
      </c>
      <c r="AF54" s="130" t="e">
        <f>INDEX(#REF!,MATCH(AA54,#REF!,0))</f>
        <v>#REF!</v>
      </c>
      <c r="AG54" s="128" t="str">
        <f t="shared" si="0"/>
        <v>.</v>
      </c>
    </row>
    <row r="55" spans="1:33" x14ac:dyDescent="0.2">
      <c r="A55" s="8" t="s">
        <v>508</v>
      </c>
      <c r="B55" s="8" t="s">
        <v>509</v>
      </c>
      <c r="C55" s="8" t="s">
        <v>234</v>
      </c>
      <c r="D55" s="8" t="s">
        <v>235</v>
      </c>
      <c r="E55" s="8" t="s">
        <v>236</v>
      </c>
      <c r="F55" s="8" t="s">
        <v>246</v>
      </c>
      <c r="G55" s="8" t="s">
        <v>238</v>
      </c>
      <c r="I55" s="8" t="s">
        <v>239</v>
      </c>
      <c r="K55" s="8" t="s">
        <v>510</v>
      </c>
      <c r="L55" s="8" t="s">
        <v>241</v>
      </c>
      <c r="M55" s="8" t="s">
        <v>242</v>
      </c>
      <c r="N55" s="8">
        <v>55002840</v>
      </c>
      <c r="O55" s="12" t="s">
        <v>511</v>
      </c>
      <c r="Q55" s="8" t="s">
        <v>235</v>
      </c>
      <c r="R55" s="8" t="s">
        <v>244</v>
      </c>
      <c r="S55" s="8" t="s">
        <v>245</v>
      </c>
      <c r="T55" s="8">
        <v>0</v>
      </c>
      <c r="U55" s="8" t="s">
        <v>246</v>
      </c>
      <c r="V55" s="8" t="s">
        <v>247</v>
      </c>
      <c r="W55" s="8">
        <v>255</v>
      </c>
      <c r="X55" s="8" t="s">
        <v>512</v>
      </c>
      <c r="AA55" s="8" t="s">
        <v>511</v>
      </c>
      <c r="AC55" s="8" t="s">
        <v>134</v>
      </c>
      <c r="AD55" s="8" t="s">
        <v>141</v>
      </c>
      <c r="AF55" s="130" t="e">
        <f>INDEX(#REF!,MATCH(AA55,#REF!,0))</f>
        <v>#REF!</v>
      </c>
      <c r="AG55" s="128" t="str">
        <f t="shared" si="0"/>
        <v>.</v>
      </c>
    </row>
    <row r="56" spans="1:33" x14ac:dyDescent="0.2">
      <c r="A56" s="8" t="s">
        <v>513</v>
      </c>
      <c r="B56" s="8" t="s">
        <v>514</v>
      </c>
      <c r="C56" s="8" t="s">
        <v>234</v>
      </c>
      <c r="D56" s="8" t="s">
        <v>235</v>
      </c>
      <c r="E56" s="8" t="s">
        <v>236</v>
      </c>
      <c r="F56" s="8" t="s">
        <v>246</v>
      </c>
      <c r="G56" s="8" t="s">
        <v>238</v>
      </c>
      <c r="I56" s="8" t="s">
        <v>239</v>
      </c>
      <c r="K56" s="8" t="s">
        <v>440</v>
      </c>
      <c r="L56" s="8" t="s">
        <v>241</v>
      </c>
      <c r="M56" s="8" t="s">
        <v>242</v>
      </c>
      <c r="N56" s="8">
        <v>35261230</v>
      </c>
      <c r="O56" s="12" t="s">
        <v>515</v>
      </c>
      <c r="Q56" s="8" t="s">
        <v>235</v>
      </c>
      <c r="R56" s="8" t="s">
        <v>244</v>
      </c>
      <c r="S56" s="8" t="s">
        <v>245</v>
      </c>
      <c r="T56" s="8">
        <v>0</v>
      </c>
      <c r="U56" s="8" t="s">
        <v>246</v>
      </c>
      <c r="V56" s="8" t="s">
        <v>247</v>
      </c>
      <c r="W56" s="8">
        <v>255</v>
      </c>
      <c r="X56" s="8" t="s">
        <v>516</v>
      </c>
      <c r="AA56" s="8" t="s">
        <v>515</v>
      </c>
      <c r="AC56" s="8" t="s">
        <v>134</v>
      </c>
      <c r="AD56" s="8" t="s">
        <v>137</v>
      </c>
      <c r="AF56" s="130" t="e">
        <f>INDEX(#REF!,MATCH(AA56,#REF!,0))</f>
        <v>#REF!</v>
      </c>
      <c r="AG56" s="128" t="str">
        <f t="shared" si="0"/>
        <v>.</v>
      </c>
    </row>
    <row r="57" spans="1:33" x14ac:dyDescent="0.2">
      <c r="A57" s="8" t="s">
        <v>517</v>
      </c>
      <c r="B57" s="8" t="s">
        <v>518</v>
      </c>
      <c r="C57" s="8" t="s">
        <v>234</v>
      </c>
      <c r="D57" s="8" t="s">
        <v>235</v>
      </c>
      <c r="E57" s="8" t="s">
        <v>236</v>
      </c>
      <c r="F57" s="8" t="s">
        <v>246</v>
      </c>
      <c r="G57" s="8" t="s">
        <v>238</v>
      </c>
      <c r="I57" s="8" t="s">
        <v>239</v>
      </c>
      <c r="K57" s="8" t="s">
        <v>519</v>
      </c>
      <c r="L57" s="8" t="s">
        <v>241</v>
      </c>
      <c r="M57" s="8" t="s">
        <v>242</v>
      </c>
      <c r="N57" s="8">
        <v>34000610</v>
      </c>
      <c r="O57" s="12" t="s">
        <v>520</v>
      </c>
      <c r="Q57" s="8" t="s">
        <v>235</v>
      </c>
      <c r="R57" s="8" t="s">
        <v>244</v>
      </c>
      <c r="S57" s="8" t="s">
        <v>245</v>
      </c>
      <c r="T57" s="8">
        <v>0</v>
      </c>
      <c r="U57" s="8" t="s">
        <v>246</v>
      </c>
      <c r="V57" s="8" t="s">
        <v>247</v>
      </c>
      <c r="W57" s="8">
        <v>255</v>
      </c>
      <c r="X57" s="8" t="s">
        <v>521</v>
      </c>
      <c r="AA57" s="8" t="s">
        <v>520</v>
      </c>
      <c r="AC57" s="8" t="s">
        <v>134</v>
      </c>
      <c r="AD57" s="8" t="s">
        <v>137</v>
      </c>
      <c r="AF57" s="130" t="e">
        <f>INDEX(#REF!,MATCH(AA57,#REF!,0))</f>
        <v>#REF!</v>
      </c>
      <c r="AG57" s="128" t="str">
        <f t="shared" si="0"/>
        <v>.</v>
      </c>
    </row>
    <row r="58" spans="1:33" x14ac:dyDescent="0.2">
      <c r="A58" s="8" t="s">
        <v>522</v>
      </c>
      <c r="B58" s="8" t="s">
        <v>523</v>
      </c>
      <c r="C58" s="8" t="s">
        <v>234</v>
      </c>
      <c r="D58" s="8" t="s">
        <v>235</v>
      </c>
      <c r="E58" s="8" t="s">
        <v>236</v>
      </c>
      <c r="F58" s="8" t="s">
        <v>237</v>
      </c>
      <c r="G58" s="8" t="s">
        <v>238</v>
      </c>
      <c r="I58" s="8" t="s">
        <v>239</v>
      </c>
      <c r="K58" s="8" t="s">
        <v>524</v>
      </c>
      <c r="L58" s="8" t="s">
        <v>241</v>
      </c>
      <c r="M58" s="8" t="s">
        <v>242</v>
      </c>
      <c r="N58" s="8">
        <v>38521010</v>
      </c>
      <c r="O58" s="12" t="s">
        <v>525</v>
      </c>
      <c r="Q58" s="8" t="s">
        <v>235</v>
      </c>
      <c r="R58" s="8" t="s">
        <v>244</v>
      </c>
      <c r="S58" s="8" t="s">
        <v>245</v>
      </c>
      <c r="T58" s="8">
        <v>5</v>
      </c>
      <c r="U58" s="8" t="s">
        <v>246</v>
      </c>
      <c r="V58" s="8" t="s">
        <v>247</v>
      </c>
      <c r="W58" s="8">
        <v>255</v>
      </c>
      <c r="X58" s="8" t="s">
        <v>526</v>
      </c>
      <c r="AA58" s="8" t="s">
        <v>525</v>
      </c>
      <c r="AC58" s="8" t="s">
        <v>134</v>
      </c>
      <c r="AD58" s="8" t="s">
        <v>137</v>
      </c>
      <c r="AF58" s="130" t="e">
        <f>INDEX(#REF!,MATCH(AA58,#REF!,0))</f>
        <v>#REF!</v>
      </c>
      <c r="AG58" s="128" t="str">
        <f t="shared" si="0"/>
        <v>.</v>
      </c>
    </row>
    <row r="59" spans="1:33" x14ac:dyDescent="0.2">
      <c r="A59" s="8" t="s">
        <v>527</v>
      </c>
      <c r="B59" s="8" t="s">
        <v>528</v>
      </c>
      <c r="C59" s="8" t="s">
        <v>234</v>
      </c>
      <c r="D59" s="8" t="s">
        <v>235</v>
      </c>
      <c r="E59" s="8" t="s">
        <v>236</v>
      </c>
      <c r="F59" s="8" t="s">
        <v>237</v>
      </c>
      <c r="G59" s="8" t="s">
        <v>238</v>
      </c>
      <c r="I59" s="8" t="s">
        <v>239</v>
      </c>
      <c r="K59" s="8" t="s">
        <v>529</v>
      </c>
      <c r="L59" s="8" t="s">
        <v>241</v>
      </c>
      <c r="M59" s="8" t="s">
        <v>242</v>
      </c>
      <c r="N59" s="8">
        <v>34200120</v>
      </c>
      <c r="O59" s="12" t="s">
        <v>530</v>
      </c>
      <c r="Q59" s="8" t="s">
        <v>235</v>
      </c>
      <c r="R59" s="8" t="s">
        <v>244</v>
      </c>
      <c r="S59" s="8" t="s">
        <v>245</v>
      </c>
      <c r="T59" s="8">
        <v>5</v>
      </c>
      <c r="U59" s="8" t="s">
        <v>246</v>
      </c>
      <c r="V59" s="8" t="s">
        <v>247</v>
      </c>
      <c r="W59" s="8">
        <v>255</v>
      </c>
      <c r="X59" s="8" t="s">
        <v>531</v>
      </c>
      <c r="AA59" s="8" t="s">
        <v>530</v>
      </c>
      <c r="AC59" s="8" t="s">
        <v>134</v>
      </c>
      <c r="AD59" s="8" t="s">
        <v>137</v>
      </c>
      <c r="AF59" s="130" t="e">
        <f>INDEX(#REF!,MATCH(AA59,#REF!,0))</f>
        <v>#REF!</v>
      </c>
      <c r="AG59" s="128" t="str">
        <f t="shared" si="0"/>
        <v>.</v>
      </c>
    </row>
    <row r="60" spans="1:33" x14ac:dyDescent="0.2">
      <c r="A60" s="8" t="s">
        <v>532</v>
      </c>
      <c r="B60" s="8" t="s">
        <v>533</v>
      </c>
      <c r="C60" s="8" t="s">
        <v>234</v>
      </c>
      <c r="D60" s="8" t="s">
        <v>235</v>
      </c>
      <c r="E60" s="8" t="s">
        <v>236</v>
      </c>
      <c r="F60" s="8" t="s">
        <v>246</v>
      </c>
      <c r="G60" s="8" t="s">
        <v>238</v>
      </c>
      <c r="I60" s="8" t="s">
        <v>239</v>
      </c>
      <c r="K60" s="8" t="s">
        <v>534</v>
      </c>
      <c r="L60" s="8" t="s">
        <v>241</v>
      </c>
      <c r="M60" s="8" t="s">
        <v>242</v>
      </c>
      <c r="N60" s="8">
        <v>38410070</v>
      </c>
      <c r="O60" s="12" t="s">
        <v>535</v>
      </c>
      <c r="Q60" s="8" t="s">
        <v>235</v>
      </c>
      <c r="R60" s="8" t="s">
        <v>244</v>
      </c>
      <c r="S60" s="8" t="s">
        <v>245</v>
      </c>
      <c r="T60" s="8">
        <v>0</v>
      </c>
      <c r="U60" s="8" t="s">
        <v>246</v>
      </c>
      <c r="V60" s="8" t="s">
        <v>247</v>
      </c>
      <c r="W60" s="8">
        <v>255</v>
      </c>
      <c r="X60" s="8" t="s">
        <v>536</v>
      </c>
      <c r="AA60" s="8" t="s">
        <v>535</v>
      </c>
      <c r="AC60" s="8" t="s">
        <v>134</v>
      </c>
      <c r="AD60" s="8" t="s">
        <v>137</v>
      </c>
      <c r="AF60" s="130" t="e">
        <f>INDEX(#REF!,MATCH(AA60,#REF!,0))</f>
        <v>#REF!</v>
      </c>
      <c r="AG60" s="128" t="str">
        <f t="shared" si="0"/>
        <v>.</v>
      </c>
    </row>
    <row r="61" spans="1:33" x14ac:dyDescent="0.2">
      <c r="A61" s="8" t="s">
        <v>537</v>
      </c>
      <c r="B61" s="8" t="s">
        <v>538</v>
      </c>
      <c r="C61" s="8" t="s">
        <v>234</v>
      </c>
      <c r="D61" s="8" t="s">
        <v>235</v>
      </c>
      <c r="E61" s="8" t="s">
        <v>236</v>
      </c>
      <c r="F61" s="8" t="s">
        <v>246</v>
      </c>
      <c r="G61" s="8" t="s">
        <v>238</v>
      </c>
      <c r="I61" s="8" t="s">
        <v>239</v>
      </c>
      <c r="K61" s="8" t="s">
        <v>539</v>
      </c>
      <c r="L61" s="8" t="s">
        <v>241</v>
      </c>
      <c r="M61" s="8" t="s">
        <v>242</v>
      </c>
      <c r="N61" s="8">
        <v>38520570</v>
      </c>
      <c r="O61" s="12" t="s">
        <v>540</v>
      </c>
      <c r="Q61" s="8" t="s">
        <v>235</v>
      </c>
      <c r="R61" s="8" t="s">
        <v>244</v>
      </c>
      <c r="S61" s="8" t="s">
        <v>245</v>
      </c>
      <c r="T61" s="8">
        <v>0</v>
      </c>
      <c r="U61" s="8" t="s">
        <v>246</v>
      </c>
      <c r="V61" s="8" t="s">
        <v>247</v>
      </c>
      <c r="W61" s="8">
        <v>255</v>
      </c>
      <c r="X61" s="8" t="s">
        <v>541</v>
      </c>
      <c r="AA61" s="8" t="s">
        <v>540</v>
      </c>
      <c r="AC61" s="8" t="s">
        <v>134</v>
      </c>
      <c r="AD61" s="8" t="s">
        <v>137</v>
      </c>
      <c r="AF61" s="130" t="e">
        <f>INDEX(#REF!,MATCH(AA61,#REF!,0))</f>
        <v>#REF!</v>
      </c>
      <c r="AG61" s="128" t="str">
        <f t="shared" si="0"/>
        <v>.</v>
      </c>
    </row>
    <row r="62" spans="1:33" x14ac:dyDescent="0.2">
      <c r="A62" s="8" t="s">
        <v>542</v>
      </c>
      <c r="B62" s="8" t="s">
        <v>543</v>
      </c>
      <c r="C62" s="8" t="s">
        <v>234</v>
      </c>
      <c r="D62" s="8" t="s">
        <v>235</v>
      </c>
      <c r="E62" s="8" t="s">
        <v>236</v>
      </c>
      <c r="F62" s="8" t="s">
        <v>246</v>
      </c>
      <c r="G62" s="8" t="s">
        <v>238</v>
      </c>
      <c r="I62" s="8" t="s">
        <v>239</v>
      </c>
      <c r="K62" s="8" t="s">
        <v>544</v>
      </c>
      <c r="L62" s="8" t="s">
        <v>241</v>
      </c>
      <c r="M62" s="8" t="s">
        <v>242</v>
      </c>
      <c r="N62" s="8">
        <v>55040430</v>
      </c>
      <c r="O62" s="12" t="s">
        <v>545</v>
      </c>
      <c r="Q62" s="8" t="s">
        <v>235</v>
      </c>
      <c r="R62" s="8" t="s">
        <v>244</v>
      </c>
      <c r="S62" s="8" t="s">
        <v>245</v>
      </c>
      <c r="T62" s="8">
        <v>0</v>
      </c>
      <c r="U62" s="8" t="s">
        <v>246</v>
      </c>
      <c r="V62" s="8" t="s">
        <v>247</v>
      </c>
      <c r="W62" s="8">
        <v>255</v>
      </c>
      <c r="X62" s="8" t="s">
        <v>546</v>
      </c>
      <c r="AA62" s="8" t="s">
        <v>545</v>
      </c>
      <c r="AC62" s="8" t="s">
        <v>134</v>
      </c>
      <c r="AD62" s="8" t="s">
        <v>141</v>
      </c>
      <c r="AF62" s="130" t="e">
        <f>INDEX(#REF!,MATCH(AA62,#REF!,0))</f>
        <v>#REF!</v>
      </c>
      <c r="AG62" s="128" t="str">
        <f t="shared" si="0"/>
        <v>.</v>
      </c>
    </row>
    <row r="63" spans="1:33" x14ac:dyDescent="0.2">
      <c r="A63" s="8" t="s">
        <v>547</v>
      </c>
      <c r="B63" s="8" t="s">
        <v>548</v>
      </c>
      <c r="C63" s="8" t="s">
        <v>234</v>
      </c>
      <c r="D63" s="8" t="s">
        <v>235</v>
      </c>
      <c r="E63" s="8" t="s">
        <v>236</v>
      </c>
      <c r="F63" s="8" t="s">
        <v>246</v>
      </c>
      <c r="G63" s="8" t="s">
        <v>238</v>
      </c>
      <c r="I63" s="8" t="s">
        <v>239</v>
      </c>
      <c r="K63" s="8" t="s">
        <v>549</v>
      </c>
      <c r="L63" s="8" t="s">
        <v>241</v>
      </c>
      <c r="M63" s="8" t="s">
        <v>242</v>
      </c>
      <c r="N63" s="8">
        <v>38270080</v>
      </c>
      <c r="O63" s="12" t="s">
        <v>550</v>
      </c>
      <c r="Q63" s="8" t="s">
        <v>235</v>
      </c>
      <c r="R63" s="8" t="s">
        <v>244</v>
      </c>
      <c r="S63" s="8" t="s">
        <v>245</v>
      </c>
      <c r="T63" s="8">
        <v>0</v>
      </c>
      <c r="U63" s="8" t="s">
        <v>246</v>
      </c>
      <c r="V63" s="8" t="s">
        <v>247</v>
      </c>
      <c r="W63" s="8">
        <v>255</v>
      </c>
      <c r="X63" s="8" t="s">
        <v>551</v>
      </c>
      <c r="AA63" s="8" t="s">
        <v>550</v>
      </c>
      <c r="AC63" s="8" t="s">
        <v>134</v>
      </c>
      <c r="AD63" s="8" t="s">
        <v>137</v>
      </c>
      <c r="AF63" s="130" t="e">
        <f>INDEX(#REF!,MATCH(AA63,#REF!,0))</f>
        <v>#REF!</v>
      </c>
      <c r="AG63" s="128" t="str">
        <f t="shared" si="0"/>
        <v>.</v>
      </c>
    </row>
    <row r="64" spans="1:33" x14ac:dyDescent="0.2">
      <c r="A64" s="8" t="s">
        <v>552</v>
      </c>
      <c r="B64" s="8" t="s">
        <v>553</v>
      </c>
      <c r="C64" s="8" t="s">
        <v>234</v>
      </c>
      <c r="D64" s="8" t="s">
        <v>235</v>
      </c>
      <c r="E64" s="8" t="s">
        <v>236</v>
      </c>
      <c r="F64" s="8" t="s">
        <v>237</v>
      </c>
      <c r="G64" s="8" t="s">
        <v>238</v>
      </c>
      <c r="I64" s="8" t="s">
        <v>239</v>
      </c>
      <c r="K64" s="8" t="s">
        <v>554</v>
      </c>
      <c r="L64" s="8" t="s">
        <v>241</v>
      </c>
      <c r="M64" s="8" t="s">
        <v>242</v>
      </c>
      <c r="N64" s="8">
        <v>56202130</v>
      </c>
      <c r="O64" s="12" t="s">
        <v>555</v>
      </c>
      <c r="Q64" s="8" t="s">
        <v>235</v>
      </c>
      <c r="R64" s="8" t="s">
        <v>244</v>
      </c>
      <c r="S64" s="8" t="s">
        <v>245</v>
      </c>
      <c r="T64" s="8">
        <v>1</v>
      </c>
      <c r="U64" s="8" t="s">
        <v>246</v>
      </c>
      <c r="V64" s="8" t="s">
        <v>247</v>
      </c>
      <c r="W64" s="8">
        <v>255</v>
      </c>
      <c r="X64" s="8" t="s">
        <v>556</v>
      </c>
      <c r="AA64" s="8" t="s">
        <v>555</v>
      </c>
      <c r="AC64" s="8" t="s">
        <v>134</v>
      </c>
      <c r="AD64" s="8" t="s">
        <v>141</v>
      </c>
      <c r="AF64" s="130" t="e">
        <f>INDEX(#REF!,MATCH(AA64,#REF!,0))</f>
        <v>#REF!</v>
      </c>
      <c r="AG64" s="128" t="str">
        <f t="shared" si="0"/>
        <v>.</v>
      </c>
    </row>
    <row r="65" spans="1:33" x14ac:dyDescent="0.2">
      <c r="A65" s="8" t="s">
        <v>557</v>
      </c>
      <c r="B65" s="8" t="s">
        <v>558</v>
      </c>
      <c r="C65" s="8" t="s">
        <v>234</v>
      </c>
      <c r="D65" s="8" t="s">
        <v>235</v>
      </c>
      <c r="E65" s="8" t="s">
        <v>559</v>
      </c>
      <c r="F65" s="8" t="s">
        <v>246</v>
      </c>
      <c r="G65" s="8" t="s">
        <v>238</v>
      </c>
      <c r="I65" s="8" t="s">
        <v>239</v>
      </c>
      <c r="K65" s="8" t="s">
        <v>560</v>
      </c>
      <c r="L65" s="8" t="s">
        <v>241</v>
      </c>
      <c r="M65" s="8" t="s">
        <v>561</v>
      </c>
      <c r="N65" s="8">
        <v>38000100</v>
      </c>
      <c r="O65" s="12" t="s">
        <v>562</v>
      </c>
      <c r="P65" s="8" t="s">
        <v>563</v>
      </c>
      <c r="Q65" s="8" t="s">
        <v>235</v>
      </c>
      <c r="R65" s="76" t="s">
        <v>559</v>
      </c>
      <c r="S65" s="8" t="s">
        <v>245</v>
      </c>
      <c r="T65" s="8">
        <v>0</v>
      </c>
      <c r="U65" s="8" t="s">
        <v>246</v>
      </c>
      <c r="V65" s="8" t="s">
        <v>246</v>
      </c>
      <c r="W65" s="8">
        <v>255</v>
      </c>
      <c r="X65" s="8" t="s">
        <v>564</v>
      </c>
      <c r="AA65" s="8" t="s">
        <v>562</v>
      </c>
      <c r="AC65" s="8" t="s">
        <v>134</v>
      </c>
      <c r="AD65" s="8" t="s">
        <v>137</v>
      </c>
      <c r="AF65" s="130" t="e">
        <f>INDEX(#REF!,MATCH(AA65,#REF!,0))</f>
        <v>#REF!</v>
      </c>
      <c r="AG65" s="128" t="str">
        <f t="shared" si="0"/>
        <v>.</v>
      </c>
    </row>
    <row r="66" spans="1:33" x14ac:dyDescent="0.2">
      <c r="A66" s="8" t="s">
        <v>565</v>
      </c>
      <c r="B66" s="8" t="s">
        <v>566</v>
      </c>
      <c r="C66" s="8" t="s">
        <v>234</v>
      </c>
      <c r="D66" s="8" t="s">
        <v>235</v>
      </c>
      <c r="E66" s="8" t="s">
        <v>236</v>
      </c>
      <c r="F66" s="8" t="s">
        <v>246</v>
      </c>
      <c r="G66" s="8" t="s">
        <v>238</v>
      </c>
      <c r="I66" s="8" t="s">
        <v>239</v>
      </c>
      <c r="K66" s="8" t="s">
        <v>567</v>
      </c>
      <c r="L66" s="8" t="s">
        <v>241</v>
      </c>
      <c r="M66" s="8" t="s">
        <v>561</v>
      </c>
      <c r="N66" s="8">
        <v>58505012</v>
      </c>
      <c r="O66" s="12" t="s">
        <v>568</v>
      </c>
      <c r="Q66" s="8" t="s">
        <v>235</v>
      </c>
      <c r="R66" s="8" t="s">
        <v>569</v>
      </c>
      <c r="S66" s="8" t="s">
        <v>245</v>
      </c>
      <c r="T66" s="8">
        <v>0</v>
      </c>
      <c r="U66" s="8" t="s">
        <v>246</v>
      </c>
      <c r="V66" s="8" t="s">
        <v>570</v>
      </c>
      <c r="W66" s="8">
        <v>255</v>
      </c>
      <c r="X66" s="8" t="s">
        <v>571</v>
      </c>
      <c r="AA66" s="8" t="s">
        <v>568</v>
      </c>
      <c r="AC66" s="8" t="s">
        <v>134</v>
      </c>
      <c r="AD66" s="8" t="s">
        <v>143</v>
      </c>
      <c r="AF66" s="130" t="e">
        <f>INDEX(#REF!,MATCH(AA66,#REF!,0))</f>
        <v>#REF!</v>
      </c>
      <c r="AG66" s="128" t="str">
        <f t="shared" ref="AG66:AG129" si="1">IF(ISNA(AF66),"ontbreekt in DRIS-lijst Surtronic",".")</f>
        <v>.</v>
      </c>
    </row>
    <row r="67" spans="1:33" x14ac:dyDescent="0.2">
      <c r="A67" s="8" t="s">
        <v>572</v>
      </c>
      <c r="B67" s="8" t="s">
        <v>573</v>
      </c>
      <c r="C67" s="8" t="s">
        <v>234</v>
      </c>
      <c r="D67" s="8" t="s">
        <v>235</v>
      </c>
      <c r="E67" s="8" t="s">
        <v>236</v>
      </c>
      <c r="F67" s="8" t="s">
        <v>246</v>
      </c>
      <c r="G67" s="8" t="s">
        <v>238</v>
      </c>
      <c r="I67" s="8" t="s">
        <v>239</v>
      </c>
      <c r="K67" s="8" t="s">
        <v>574</v>
      </c>
      <c r="L67" s="8" t="s">
        <v>241</v>
      </c>
      <c r="M67" s="8" t="s">
        <v>242</v>
      </c>
      <c r="N67" s="8">
        <v>36001051</v>
      </c>
      <c r="O67" s="12" t="s">
        <v>575</v>
      </c>
      <c r="Q67" s="8" t="s">
        <v>235</v>
      </c>
      <c r="R67" s="8" t="s">
        <v>244</v>
      </c>
      <c r="S67" s="8" t="s">
        <v>245</v>
      </c>
      <c r="T67" s="8">
        <v>0</v>
      </c>
      <c r="U67" s="8" t="s">
        <v>246</v>
      </c>
      <c r="V67" s="8" t="s">
        <v>247</v>
      </c>
      <c r="W67" s="8">
        <v>255</v>
      </c>
      <c r="X67" s="8" t="s">
        <v>576</v>
      </c>
      <c r="AA67" s="8" t="s">
        <v>575</v>
      </c>
      <c r="AC67" s="8" t="s">
        <v>134</v>
      </c>
      <c r="AD67" s="8" t="s">
        <v>137</v>
      </c>
      <c r="AF67" s="130" t="e">
        <f>INDEX(#REF!,MATCH(AA67,#REF!,0))</f>
        <v>#REF!</v>
      </c>
      <c r="AG67" s="128" t="str">
        <f t="shared" si="1"/>
        <v>.</v>
      </c>
    </row>
    <row r="68" spans="1:33" x14ac:dyDescent="0.2">
      <c r="A68" s="8" t="s">
        <v>577</v>
      </c>
      <c r="B68" s="8" t="s">
        <v>578</v>
      </c>
      <c r="C68" s="8" t="s">
        <v>234</v>
      </c>
      <c r="D68" s="8" t="s">
        <v>235</v>
      </c>
      <c r="E68" s="8" t="s">
        <v>236</v>
      </c>
      <c r="F68" s="8" t="s">
        <v>246</v>
      </c>
      <c r="G68" s="8" t="s">
        <v>238</v>
      </c>
      <c r="I68" s="8" t="s">
        <v>239</v>
      </c>
      <c r="K68" s="8" t="s">
        <v>579</v>
      </c>
      <c r="L68" s="8" t="s">
        <v>241</v>
      </c>
      <c r="M68" s="8" t="s">
        <v>242</v>
      </c>
      <c r="N68" s="8">
        <v>55002690</v>
      </c>
      <c r="O68" s="12" t="s">
        <v>580</v>
      </c>
      <c r="Q68" s="8" t="s">
        <v>235</v>
      </c>
      <c r="R68" s="8" t="s">
        <v>244</v>
      </c>
      <c r="S68" s="8" t="s">
        <v>245</v>
      </c>
      <c r="T68" s="8">
        <v>0</v>
      </c>
      <c r="U68" s="8" t="s">
        <v>246</v>
      </c>
      <c r="V68" s="8" t="s">
        <v>247</v>
      </c>
      <c r="W68" s="8">
        <v>255</v>
      </c>
      <c r="X68" s="8" t="s">
        <v>581</v>
      </c>
      <c r="AA68" s="8" t="s">
        <v>580</v>
      </c>
      <c r="AC68" s="8" t="s">
        <v>134</v>
      </c>
      <c r="AD68" s="8" t="s">
        <v>141</v>
      </c>
      <c r="AF68" s="130" t="e">
        <f>INDEX(#REF!,MATCH(AA68,#REF!,0))</f>
        <v>#REF!</v>
      </c>
      <c r="AG68" s="128" t="str">
        <f t="shared" si="1"/>
        <v>.</v>
      </c>
    </row>
    <row r="69" spans="1:33" x14ac:dyDescent="0.2">
      <c r="A69" s="8" t="s">
        <v>582</v>
      </c>
      <c r="B69" s="8" t="s">
        <v>583</v>
      </c>
      <c r="C69" s="8" t="s">
        <v>234</v>
      </c>
      <c r="D69" s="8" t="s">
        <v>235</v>
      </c>
      <c r="E69" s="8" t="s">
        <v>236</v>
      </c>
      <c r="F69" s="8" t="s">
        <v>237</v>
      </c>
      <c r="G69" s="8" t="s">
        <v>238</v>
      </c>
      <c r="I69" s="8" t="s">
        <v>239</v>
      </c>
      <c r="K69" s="8" t="s">
        <v>584</v>
      </c>
      <c r="L69" s="8" t="s">
        <v>241</v>
      </c>
      <c r="M69" s="8" t="s">
        <v>242</v>
      </c>
      <c r="N69" s="8">
        <v>38003050</v>
      </c>
      <c r="O69" s="12" t="s">
        <v>585</v>
      </c>
      <c r="Q69" s="8" t="s">
        <v>235</v>
      </c>
      <c r="R69" s="8" t="s">
        <v>244</v>
      </c>
      <c r="S69" s="8" t="s">
        <v>245</v>
      </c>
      <c r="T69" s="8">
        <v>4</v>
      </c>
      <c r="U69" s="8" t="s">
        <v>246</v>
      </c>
      <c r="V69" s="8" t="s">
        <v>247</v>
      </c>
      <c r="W69" s="8">
        <v>255</v>
      </c>
      <c r="X69" s="8" t="s">
        <v>586</v>
      </c>
      <c r="AA69" s="8" t="s">
        <v>585</v>
      </c>
      <c r="AC69" s="8" t="s">
        <v>134</v>
      </c>
      <c r="AD69" s="8" t="s">
        <v>137</v>
      </c>
      <c r="AF69" s="130" t="e">
        <f>INDEX(#REF!,MATCH(AA69,#REF!,0))</f>
        <v>#REF!</v>
      </c>
      <c r="AG69" s="128" t="str">
        <f t="shared" si="1"/>
        <v>.</v>
      </c>
    </row>
    <row r="70" spans="1:33" x14ac:dyDescent="0.2">
      <c r="A70" s="8" t="s">
        <v>587</v>
      </c>
      <c r="B70" s="8" t="s">
        <v>588</v>
      </c>
      <c r="C70" s="8" t="s">
        <v>234</v>
      </c>
      <c r="D70" s="8" t="s">
        <v>235</v>
      </c>
      <c r="E70" s="8" t="s">
        <v>236</v>
      </c>
      <c r="F70" s="8" t="s">
        <v>237</v>
      </c>
      <c r="G70" s="8" t="s">
        <v>238</v>
      </c>
      <c r="I70" s="8" t="s">
        <v>239</v>
      </c>
      <c r="K70" s="8" t="s">
        <v>589</v>
      </c>
      <c r="L70" s="8" t="s">
        <v>241</v>
      </c>
      <c r="M70" s="8" t="s">
        <v>242</v>
      </c>
      <c r="N70" s="8">
        <v>58400050</v>
      </c>
      <c r="O70" s="12" t="s">
        <v>590</v>
      </c>
      <c r="Q70" s="8" t="s">
        <v>235</v>
      </c>
      <c r="R70" s="8" t="s">
        <v>244</v>
      </c>
      <c r="S70" s="8" t="s">
        <v>245</v>
      </c>
      <c r="T70" s="8">
        <v>4</v>
      </c>
      <c r="U70" s="8" t="s">
        <v>246</v>
      </c>
      <c r="V70" s="8" t="s">
        <v>247</v>
      </c>
      <c r="W70" s="8">
        <v>255</v>
      </c>
      <c r="X70" s="8" t="s">
        <v>591</v>
      </c>
      <c r="AA70" s="8" t="s">
        <v>590</v>
      </c>
      <c r="AC70" s="8" t="s">
        <v>134</v>
      </c>
      <c r="AD70" s="8" t="s">
        <v>143</v>
      </c>
      <c r="AF70" s="130" t="e">
        <f>INDEX(#REF!,MATCH(AA70,#REF!,0))</f>
        <v>#REF!</v>
      </c>
      <c r="AG70" s="128" t="str">
        <f t="shared" si="1"/>
        <v>.</v>
      </c>
    </row>
    <row r="71" spans="1:33" x14ac:dyDescent="0.2">
      <c r="A71" s="8" t="s">
        <v>592</v>
      </c>
      <c r="B71" s="8" t="s">
        <v>593</v>
      </c>
      <c r="C71" s="8" t="s">
        <v>234</v>
      </c>
      <c r="D71" s="8" t="s">
        <v>235</v>
      </c>
      <c r="E71" s="8" t="s">
        <v>236</v>
      </c>
      <c r="F71" s="8" t="s">
        <v>246</v>
      </c>
      <c r="G71" s="8" t="s">
        <v>238</v>
      </c>
      <c r="I71" s="8" t="s">
        <v>239</v>
      </c>
      <c r="K71" s="8" t="s">
        <v>594</v>
      </c>
      <c r="L71" s="8" t="s">
        <v>241</v>
      </c>
      <c r="M71" s="8" t="s">
        <v>242</v>
      </c>
      <c r="N71" s="8">
        <v>34200080</v>
      </c>
      <c r="O71" s="12" t="s">
        <v>595</v>
      </c>
      <c r="Q71" s="8" t="s">
        <v>235</v>
      </c>
      <c r="R71" s="8" t="s">
        <v>244</v>
      </c>
      <c r="S71" s="8" t="s">
        <v>245</v>
      </c>
      <c r="T71" s="8">
        <v>0</v>
      </c>
      <c r="U71" s="8" t="s">
        <v>246</v>
      </c>
      <c r="V71" s="8" t="s">
        <v>247</v>
      </c>
      <c r="W71" s="8">
        <v>255</v>
      </c>
      <c r="X71" s="8" t="s">
        <v>596</v>
      </c>
      <c r="AA71" s="8" t="s">
        <v>595</v>
      </c>
      <c r="AC71" s="8" t="s">
        <v>134</v>
      </c>
      <c r="AD71" s="8" t="s">
        <v>137</v>
      </c>
      <c r="AF71" s="130" t="e">
        <f>INDEX(#REF!,MATCH(AA71,#REF!,0))</f>
        <v>#REF!</v>
      </c>
      <c r="AG71" s="128" t="str">
        <f t="shared" si="1"/>
        <v>.</v>
      </c>
    </row>
    <row r="72" spans="1:33" x14ac:dyDescent="0.2">
      <c r="A72" s="8" t="s">
        <v>597</v>
      </c>
      <c r="B72" s="8" t="s">
        <v>598</v>
      </c>
      <c r="C72" s="8" t="s">
        <v>234</v>
      </c>
      <c r="D72" s="8" t="s">
        <v>235</v>
      </c>
      <c r="E72" s="8" t="s">
        <v>236</v>
      </c>
      <c r="F72" s="8" t="s">
        <v>237</v>
      </c>
      <c r="G72" s="8" t="s">
        <v>238</v>
      </c>
      <c r="I72" s="8" t="s">
        <v>239</v>
      </c>
      <c r="K72" s="8" t="s">
        <v>599</v>
      </c>
      <c r="L72" s="8" t="s">
        <v>241</v>
      </c>
      <c r="M72" s="8" t="s">
        <v>242</v>
      </c>
      <c r="N72" s="8">
        <v>59402060</v>
      </c>
      <c r="O72" s="12" t="s">
        <v>600</v>
      </c>
      <c r="Q72" s="8" t="s">
        <v>235</v>
      </c>
      <c r="R72" s="8" t="s">
        <v>244</v>
      </c>
      <c r="S72" s="8" t="s">
        <v>245</v>
      </c>
      <c r="T72" s="8">
        <v>8</v>
      </c>
      <c r="U72" s="8" t="s">
        <v>246</v>
      </c>
      <c r="V72" s="8" t="s">
        <v>247</v>
      </c>
      <c r="W72" s="8">
        <v>255</v>
      </c>
      <c r="X72" s="8" t="s">
        <v>601</v>
      </c>
      <c r="AA72" s="8" t="s">
        <v>600</v>
      </c>
      <c r="AC72" s="8" t="s">
        <v>134</v>
      </c>
      <c r="AD72" s="8" t="s">
        <v>143</v>
      </c>
      <c r="AF72" s="130" t="e">
        <f>INDEX(#REF!,MATCH(AA72,#REF!,0))</f>
        <v>#REF!</v>
      </c>
      <c r="AG72" s="128" t="str">
        <f t="shared" si="1"/>
        <v>.</v>
      </c>
    </row>
    <row r="73" spans="1:33" x14ac:dyDescent="0.2">
      <c r="A73" s="8" t="s">
        <v>602</v>
      </c>
      <c r="B73" s="8" t="s">
        <v>603</v>
      </c>
      <c r="C73" s="8" t="s">
        <v>234</v>
      </c>
      <c r="D73" s="8" t="s">
        <v>235</v>
      </c>
      <c r="E73" s="8" t="s">
        <v>236</v>
      </c>
      <c r="F73" s="8" t="s">
        <v>246</v>
      </c>
      <c r="G73" s="8" t="s">
        <v>238</v>
      </c>
      <c r="I73" s="8" t="s">
        <v>239</v>
      </c>
      <c r="K73" s="8" t="s">
        <v>604</v>
      </c>
      <c r="L73" s="8" t="s">
        <v>241</v>
      </c>
      <c r="M73" s="8" t="s">
        <v>242</v>
      </c>
      <c r="N73" s="8">
        <v>34001011</v>
      </c>
      <c r="O73" s="12" t="s">
        <v>605</v>
      </c>
      <c r="Q73" s="8" t="s">
        <v>235</v>
      </c>
      <c r="R73" s="8" t="s">
        <v>244</v>
      </c>
      <c r="S73" s="8" t="s">
        <v>245</v>
      </c>
      <c r="T73" s="8">
        <v>0</v>
      </c>
      <c r="U73" s="8" t="s">
        <v>246</v>
      </c>
      <c r="V73" s="8" t="s">
        <v>247</v>
      </c>
      <c r="W73" s="8">
        <v>255</v>
      </c>
      <c r="X73" s="8" t="s">
        <v>606</v>
      </c>
      <c r="AA73" s="8" t="s">
        <v>605</v>
      </c>
      <c r="AC73" s="8" t="s">
        <v>134</v>
      </c>
      <c r="AD73" s="8" t="s">
        <v>137</v>
      </c>
      <c r="AF73" s="130" t="e">
        <f>INDEX(#REF!,MATCH(AA73,#REF!,0))</f>
        <v>#REF!</v>
      </c>
      <c r="AG73" s="128" t="str">
        <f t="shared" si="1"/>
        <v>.</v>
      </c>
    </row>
    <row r="74" spans="1:33" x14ac:dyDescent="0.2">
      <c r="A74" s="8" t="s">
        <v>607</v>
      </c>
      <c r="B74" s="8" t="s">
        <v>608</v>
      </c>
      <c r="C74" s="8" t="s">
        <v>234</v>
      </c>
      <c r="D74" s="8" t="s">
        <v>235</v>
      </c>
      <c r="E74" s="8" t="s">
        <v>236</v>
      </c>
      <c r="F74" s="8" t="s">
        <v>246</v>
      </c>
      <c r="G74" s="8" t="s">
        <v>238</v>
      </c>
      <c r="I74" s="8" t="s">
        <v>239</v>
      </c>
      <c r="K74" s="8" t="s">
        <v>609</v>
      </c>
      <c r="L74" s="8" t="s">
        <v>241</v>
      </c>
      <c r="M74" s="8" t="s">
        <v>242</v>
      </c>
      <c r="N74" s="8">
        <v>38121170</v>
      </c>
      <c r="O74" s="12" t="s">
        <v>610</v>
      </c>
      <c r="Q74" s="8" t="s">
        <v>235</v>
      </c>
      <c r="R74" s="8" t="s">
        <v>244</v>
      </c>
      <c r="S74" s="8" t="s">
        <v>245</v>
      </c>
      <c r="T74" s="8">
        <v>0</v>
      </c>
      <c r="U74" s="8" t="s">
        <v>246</v>
      </c>
      <c r="V74" s="8" t="s">
        <v>247</v>
      </c>
      <c r="W74" s="8">
        <v>255</v>
      </c>
      <c r="X74" s="8" t="s">
        <v>611</v>
      </c>
      <c r="AA74" s="8" t="s">
        <v>610</v>
      </c>
      <c r="AC74" s="8" t="s">
        <v>134</v>
      </c>
      <c r="AD74" s="8" t="s">
        <v>137</v>
      </c>
      <c r="AF74" s="130" t="e">
        <f>INDEX(#REF!,MATCH(AA74,#REF!,0))</f>
        <v>#REF!</v>
      </c>
      <c r="AG74" s="128" t="str">
        <f t="shared" si="1"/>
        <v>.</v>
      </c>
    </row>
    <row r="75" spans="1:33" x14ac:dyDescent="0.2">
      <c r="A75" s="8" t="s">
        <v>612</v>
      </c>
      <c r="B75" s="8" t="s">
        <v>613</v>
      </c>
      <c r="C75" s="8" t="s">
        <v>234</v>
      </c>
      <c r="D75" s="8" t="s">
        <v>235</v>
      </c>
      <c r="E75" s="8" t="s">
        <v>236</v>
      </c>
      <c r="F75" s="8" t="s">
        <v>237</v>
      </c>
      <c r="G75" s="8" t="s">
        <v>238</v>
      </c>
      <c r="I75" s="8" t="s">
        <v>239</v>
      </c>
      <c r="K75" s="8" t="s">
        <v>614</v>
      </c>
      <c r="L75" s="8" t="s">
        <v>241</v>
      </c>
      <c r="M75" s="8" t="s">
        <v>242</v>
      </c>
      <c r="N75" s="8">
        <v>35400030</v>
      </c>
      <c r="O75" s="12" t="s">
        <v>615</v>
      </c>
      <c r="Q75" s="8" t="s">
        <v>235</v>
      </c>
      <c r="R75" s="8" t="s">
        <v>244</v>
      </c>
      <c r="S75" s="8" t="s">
        <v>245</v>
      </c>
      <c r="T75" s="8">
        <v>2</v>
      </c>
      <c r="U75" s="8" t="s">
        <v>246</v>
      </c>
      <c r="V75" s="8" t="s">
        <v>247</v>
      </c>
      <c r="W75" s="8">
        <v>255</v>
      </c>
      <c r="X75" s="8" t="s">
        <v>616</v>
      </c>
      <c r="AA75" s="8" t="s">
        <v>615</v>
      </c>
      <c r="AC75" s="8" t="s">
        <v>134</v>
      </c>
      <c r="AD75" s="8" t="s">
        <v>137</v>
      </c>
      <c r="AF75" s="130" t="e">
        <f>INDEX(#REF!,MATCH(AA75,#REF!,0))</f>
        <v>#REF!</v>
      </c>
      <c r="AG75" s="128" t="str">
        <f t="shared" si="1"/>
        <v>.</v>
      </c>
    </row>
    <row r="76" spans="1:33" x14ac:dyDescent="0.2">
      <c r="A76" s="8" t="s">
        <v>617</v>
      </c>
      <c r="B76" s="8" t="s">
        <v>618</v>
      </c>
      <c r="C76" s="8" t="s">
        <v>234</v>
      </c>
      <c r="D76" s="8" t="s">
        <v>235</v>
      </c>
      <c r="E76" s="8" t="s">
        <v>236</v>
      </c>
      <c r="F76" s="8" t="s">
        <v>246</v>
      </c>
      <c r="G76" s="8" t="s">
        <v>238</v>
      </c>
      <c r="I76" s="8" t="s">
        <v>239</v>
      </c>
      <c r="K76" s="8" t="s">
        <v>619</v>
      </c>
      <c r="L76" s="8" t="s">
        <v>241</v>
      </c>
      <c r="M76" s="8" t="s">
        <v>242</v>
      </c>
      <c r="N76" s="8">
        <v>55142220</v>
      </c>
      <c r="O76" s="12" t="s">
        <v>620</v>
      </c>
      <c r="Q76" s="8" t="s">
        <v>235</v>
      </c>
      <c r="R76" s="8" t="s">
        <v>244</v>
      </c>
      <c r="S76" s="8" t="s">
        <v>245</v>
      </c>
      <c r="T76" s="8">
        <v>0</v>
      </c>
      <c r="U76" s="8" t="s">
        <v>246</v>
      </c>
      <c r="V76" s="8" t="s">
        <v>247</v>
      </c>
      <c r="W76" s="8">
        <v>255</v>
      </c>
      <c r="X76" s="8" t="s">
        <v>621</v>
      </c>
      <c r="AA76" s="8" t="s">
        <v>620</v>
      </c>
      <c r="AC76" s="8" t="s">
        <v>134</v>
      </c>
      <c r="AD76" s="8" t="s">
        <v>141</v>
      </c>
      <c r="AF76" s="130" t="e">
        <f>INDEX(#REF!,MATCH(AA76,#REF!,0))</f>
        <v>#REF!</v>
      </c>
      <c r="AG76" s="128" t="str">
        <f t="shared" si="1"/>
        <v>.</v>
      </c>
    </row>
    <row r="77" spans="1:33" x14ac:dyDescent="0.2">
      <c r="A77" s="8" t="s">
        <v>622</v>
      </c>
      <c r="B77" s="8" t="s">
        <v>623</v>
      </c>
      <c r="C77" s="8" t="s">
        <v>234</v>
      </c>
      <c r="D77" s="8" t="s">
        <v>235</v>
      </c>
      <c r="E77" s="8" t="s">
        <v>236</v>
      </c>
      <c r="F77" s="8" t="s">
        <v>246</v>
      </c>
      <c r="G77" s="8" t="s">
        <v>238</v>
      </c>
      <c r="I77" s="8" t="s">
        <v>239</v>
      </c>
      <c r="K77" s="8" t="s">
        <v>624</v>
      </c>
      <c r="L77" s="8" t="s">
        <v>241</v>
      </c>
      <c r="M77" s="8" t="s">
        <v>242</v>
      </c>
      <c r="N77" s="8">
        <v>55101030</v>
      </c>
      <c r="O77" s="12" t="s">
        <v>625</v>
      </c>
      <c r="Q77" s="8" t="s">
        <v>235</v>
      </c>
      <c r="R77" s="8" t="s">
        <v>244</v>
      </c>
      <c r="S77" s="8" t="s">
        <v>245</v>
      </c>
      <c r="T77" s="8">
        <v>0</v>
      </c>
      <c r="U77" s="8" t="s">
        <v>246</v>
      </c>
      <c r="V77" s="8" t="s">
        <v>247</v>
      </c>
      <c r="W77" s="8">
        <v>255</v>
      </c>
      <c r="X77" s="8" t="s">
        <v>626</v>
      </c>
      <c r="AA77" s="8" t="s">
        <v>625</v>
      </c>
      <c r="AC77" s="8" t="s">
        <v>134</v>
      </c>
      <c r="AD77" s="8" t="s">
        <v>141</v>
      </c>
      <c r="AF77" s="130" t="e">
        <f>INDEX(#REF!,MATCH(AA77,#REF!,0))</f>
        <v>#REF!</v>
      </c>
      <c r="AG77" s="128" t="str">
        <f t="shared" si="1"/>
        <v>.</v>
      </c>
    </row>
    <row r="78" spans="1:33" x14ac:dyDescent="0.2">
      <c r="A78" s="8" t="s">
        <v>627</v>
      </c>
      <c r="B78" s="8" t="s">
        <v>628</v>
      </c>
      <c r="C78" s="8" t="s">
        <v>234</v>
      </c>
      <c r="D78" s="8" t="s">
        <v>235</v>
      </c>
      <c r="E78" s="8" t="s">
        <v>236</v>
      </c>
      <c r="F78" s="8" t="s">
        <v>246</v>
      </c>
      <c r="G78" s="8" t="s">
        <v>238</v>
      </c>
      <c r="I78" s="8" t="s">
        <v>239</v>
      </c>
      <c r="K78" s="8" t="s">
        <v>629</v>
      </c>
      <c r="L78" s="8" t="s">
        <v>241</v>
      </c>
      <c r="M78" s="8" t="s">
        <v>242</v>
      </c>
      <c r="N78" s="8">
        <v>55142090</v>
      </c>
      <c r="O78" s="12" t="s">
        <v>630</v>
      </c>
      <c r="Q78" s="8" t="s">
        <v>235</v>
      </c>
      <c r="R78" s="8" t="s">
        <v>244</v>
      </c>
      <c r="S78" s="8" t="s">
        <v>245</v>
      </c>
      <c r="T78" s="8">
        <v>0</v>
      </c>
      <c r="U78" s="8" t="s">
        <v>246</v>
      </c>
      <c r="V78" s="8" t="s">
        <v>247</v>
      </c>
      <c r="W78" s="8">
        <v>255</v>
      </c>
      <c r="X78" s="8" t="s">
        <v>631</v>
      </c>
      <c r="AA78" s="8" t="s">
        <v>630</v>
      </c>
      <c r="AC78" s="8" t="s">
        <v>134</v>
      </c>
      <c r="AD78" s="8" t="s">
        <v>141</v>
      </c>
      <c r="AF78" s="130" t="e">
        <f>INDEX(#REF!,MATCH(AA78,#REF!,0))</f>
        <v>#REF!</v>
      </c>
      <c r="AG78" s="128" t="str">
        <f t="shared" si="1"/>
        <v>.</v>
      </c>
    </row>
    <row r="79" spans="1:33" x14ac:dyDescent="0.2">
      <c r="A79" s="8" t="s">
        <v>632</v>
      </c>
      <c r="B79" s="8" t="s">
        <v>633</v>
      </c>
      <c r="C79" s="8" t="s">
        <v>234</v>
      </c>
      <c r="D79" s="8" t="s">
        <v>235</v>
      </c>
      <c r="E79" s="8" t="s">
        <v>236</v>
      </c>
      <c r="F79" s="8" t="s">
        <v>246</v>
      </c>
      <c r="G79" s="8" t="s">
        <v>238</v>
      </c>
      <c r="I79" s="8" t="s">
        <v>239</v>
      </c>
      <c r="K79" s="8" t="s">
        <v>634</v>
      </c>
      <c r="L79" s="8" t="s">
        <v>241</v>
      </c>
      <c r="M79" s="8" t="s">
        <v>242</v>
      </c>
      <c r="N79" s="8">
        <v>58300120</v>
      </c>
      <c r="O79" s="12" t="s">
        <v>635</v>
      </c>
      <c r="Q79" s="8" t="s">
        <v>235</v>
      </c>
      <c r="R79" s="8" t="s">
        <v>244</v>
      </c>
      <c r="S79" s="8" t="s">
        <v>245</v>
      </c>
      <c r="T79" s="8">
        <v>0</v>
      </c>
      <c r="U79" s="8" t="s">
        <v>246</v>
      </c>
      <c r="V79" s="8" t="s">
        <v>247</v>
      </c>
      <c r="W79" s="8">
        <v>255</v>
      </c>
      <c r="X79" s="8" t="s">
        <v>636</v>
      </c>
      <c r="AA79" s="8" t="s">
        <v>635</v>
      </c>
      <c r="AC79" s="8" t="s">
        <v>134</v>
      </c>
      <c r="AD79" s="8" t="s">
        <v>143</v>
      </c>
      <c r="AF79" s="130" t="e">
        <f>INDEX(#REF!,MATCH(AA79,#REF!,0))</f>
        <v>#REF!</v>
      </c>
      <c r="AG79" s="128" t="str">
        <f t="shared" si="1"/>
        <v>.</v>
      </c>
    </row>
    <row r="80" spans="1:33" x14ac:dyDescent="0.2">
      <c r="A80" s="8" t="s">
        <v>637</v>
      </c>
      <c r="B80" s="8" t="s">
        <v>638</v>
      </c>
      <c r="C80" s="8" t="s">
        <v>234</v>
      </c>
      <c r="D80" s="8" t="s">
        <v>235</v>
      </c>
      <c r="E80" s="8" t="s">
        <v>236</v>
      </c>
      <c r="F80" s="8" t="s">
        <v>246</v>
      </c>
      <c r="G80" s="8" t="s">
        <v>238</v>
      </c>
      <c r="I80" s="8" t="s">
        <v>239</v>
      </c>
      <c r="K80" s="8" t="s">
        <v>639</v>
      </c>
      <c r="L80" s="8" t="s">
        <v>241</v>
      </c>
      <c r="M80" s="8" t="s">
        <v>242</v>
      </c>
      <c r="N80" s="8">
        <v>55040600</v>
      </c>
      <c r="O80" s="12" t="s">
        <v>640</v>
      </c>
      <c r="Q80" s="8" t="s">
        <v>235</v>
      </c>
      <c r="R80" s="8" t="s">
        <v>244</v>
      </c>
      <c r="S80" s="8" t="s">
        <v>245</v>
      </c>
      <c r="T80" s="8">
        <v>0</v>
      </c>
      <c r="U80" s="8" t="s">
        <v>246</v>
      </c>
      <c r="V80" s="8" t="s">
        <v>247</v>
      </c>
      <c r="W80" s="8">
        <v>255</v>
      </c>
      <c r="X80" s="8" t="s">
        <v>641</v>
      </c>
      <c r="AA80" s="8" t="s">
        <v>640</v>
      </c>
      <c r="AC80" s="8" t="s">
        <v>134</v>
      </c>
      <c r="AD80" s="8" t="s">
        <v>141</v>
      </c>
      <c r="AF80" s="130" t="e">
        <f>INDEX(#REF!,MATCH(AA80,#REF!,0))</f>
        <v>#REF!</v>
      </c>
      <c r="AG80" s="128" t="str">
        <f t="shared" si="1"/>
        <v>.</v>
      </c>
    </row>
    <row r="81" spans="1:33" x14ac:dyDescent="0.2">
      <c r="A81" s="8" t="s">
        <v>642</v>
      </c>
      <c r="B81" s="8" t="s">
        <v>643</v>
      </c>
      <c r="C81" s="8" t="s">
        <v>234</v>
      </c>
      <c r="D81" s="8" t="s">
        <v>235</v>
      </c>
      <c r="E81" s="8" t="s">
        <v>236</v>
      </c>
      <c r="F81" s="8" t="s">
        <v>246</v>
      </c>
      <c r="G81" s="8" t="s">
        <v>238</v>
      </c>
      <c r="I81" s="8" t="s">
        <v>239</v>
      </c>
      <c r="K81" s="8" t="s">
        <v>644</v>
      </c>
      <c r="L81" s="8" t="s">
        <v>241</v>
      </c>
      <c r="M81" s="8" t="s">
        <v>242</v>
      </c>
      <c r="N81" s="8">
        <v>55230110</v>
      </c>
      <c r="O81" s="12" t="s">
        <v>645</v>
      </c>
      <c r="Q81" s="8" t="s">
        <v>235</v>
      </c>
      <c r="R81" s="8" t="s">
        <v>244</v>
      </c>
      <c r="S81" s="8" t="s">
        <v>245</v>
      </c>
      <c r="T81" s="8">
        <v>0</v>
      </c>
      <c r="U81" s="8" t="s">
        <v>246</v>
      </c>
      <c r="V81" s="8" t="s">
        <v>247</v>
      </c>
      <c r="W81" s="8">
        <v>255</v>
      </c>
      <c r="X81" s="8" t="s">
        <v>646</v>
      </c>
      <c r="AA81" s="8" t="s">
        <v>645</v>
      </c>
      <c r="AC81" s="8" t="s">
        <v>134</v>
      </c>
      <c r="AD81" s="8" t="s">
        <v>141</v>
      </c>
      <c r="AF81" s="130" t="e">
        <f>INDEX(#REF!,MATCH(AA81,#REF!,0))</f>
        <v>#REF!</v>
      </c>
      <c r="AG81" s="128" t="str">
        <f t="shared" si="1"/>
        <v>.</v>
      </c>
    </row>
    <row r="82" spans="1:33" x14ac:dyDescent="0.2">
      <c r="A82" s="8" t="s">
        <v>647</v>
      </c>
      <c r="B82" s="8" t="s">
        <v>648</v>
      </c>
      <c r="C82" s="8" t="s">
        <v>234</v>
      </c>
      <c r="D82" s="8" t="s">
        <v>235</v>
      </c>
      <c r="E82" s="8" t="s">
        <v>236</v>
      </c>
      <c r="F82" s="8" t="s">
        <v>237</v>
      </c>
      <c r="G82" s="8" t="s">
        <v>238</v>
      </c>
      <c r="I82" s="8" t="s">
        <v>239</v>
      </c>
      <c r="K82" s="8" t="s">
        <v>649</v>
      </c>
      <c r="L82" s="8" t="s">
        <v>241</v>
      </c>
      <c r="M82" s="8" t="s">
        <v>242</v>
      </c>
      <c r="N82" s="8">
        <v>59400220</v>
      </c>
      <c r="O82" s="12" t="s">
        <v>650</v>
      </c>
      <c r="Q82" s="8" t="s">
        <v>235</v>
      </c>
      <c r="R82" s="8" t="s">
        <v>244</v>
      </c>
      <c r="S82" s="8" t="s">
        <v>245</v>
      </c>
      <c r="T82" s="8">
        <v>6</v>
      </c>
      <c r="U82" s="8" t="s">
        <v>246</v>
      </c>
      <c r="V82" s="8" t="s">
        <v>247</v>
      </c>
      <c r="W82" s="8">
        <v>255</v>
      </c>
      <c r="X82" s="8" t="s">
        <v>651</v>
      </c>
      <c r="AA82" s="8" t="s">
        <v>650</v>
      </c>
      <c r="AC82" s="8" t="s">
        <v>134</v>
      </c>
      <c r="AD82" s="8" t="s">
        <v>143</v>
      </c>
      <c r="AF82" s="130" t="e">
        <f>INDEX(#REF!,MATCH(AA82,#REF!,0))</f>
        <v>#REF!</v>
      </c>
      <c r="AG82" s="128" t="str">
        <f t="shared" si="1"/>
        <v>.</v>
      </c>
    </row>
    <row r="83" spans="1:33" x14ac:dyDescent="0.2">
      <c r="A83" s="8" t="s">
        <v>652</v>
      </c>
      <c r="B83" s="8" t="s">
        <v>653</v>
      </c>
      <c r="C83" s="8" t="s">
        <v>234</v>
      </c>
      <c r="D83" s="8" t="s">
        <v>235</v>
      </c>
      <c r="E83" s="8" t="s">
        <v>236</v>
      </c>
      <c r="F83" s="8" t="s">
        <v>246</v>
      </c>
      <c r="G83" s="8" t="s">
        <v>238</v>
      </c>
      <c r="I83" s="8" t="s">
        <v>239</v>
      </c>
      <c r="K83" s="8" t="s">
        <v>654</v>
      </c>
      <c r="L83" s="8" t="s">
        <v>241</v>
      </c>
      <c r="M83" s="8" t="s">
        <v>242</v>
      </c>
      <c r="N83" s="8">
        <v>56200200</v>
      </c>
      <c r="O83" s="12" t="s">
        <v>655</v>
      </c>
      <c r="Q83" s="8" t="s">
        <v>235</v>
      </c>
      <c r="R83" s="8" t="s">
        <v>244</v>
      </c>
      <c r="S83" s="8" t="s">
        <v>245</v>
      </c>
      <c r="T83" s="8">
        <v>0</v>
      </c>
      <c r="U83" s="8" t="s">
        <v>246</v>
      </c>
      <c r="V83" s="8" t="s">
        <v>247</v>
      </c>
      <c r="W83" s="8">
        <v>255</v>
      </c>
      <c r="X83" s="8" t="s">
        <v>656</v>
      </c>
      <c r="AA83" s="8" t="s">
        <v>655</v>
      </c>
      <c r="AC83" s="8" t="s">
        <v>134</v>
      </c>
      <c r="AD83" s="8" t="s">
        <v>141</v>
      </c>
      <c r="AF83" s="130" t="e">
        <f>INDEX(#REF!,MATCH(AA83,#REF!,0))</f>
        <v>#REF!</v>
      </c>
      <c r="AG83" s="128" t="str">
        <f t="shared" si="1"/>
        <v>.</v>
      </c>
    </row>
    <row r="84" spans="1:33" x14ac:dyDescent="0.2">
      <c r="A84" s="8" t="s">
        <v>657</v>
      </c>
      <c r="B84" s="8" t="s">
        <v>658</v>
      </c>
      <c r="C84" s="8" t="s">
        <v>234</v>
      </c>
      <c r="D84" s="8" t="s">
        <v>235</v>
      </c>
      <c r="E84" s="8" t="s">
        <v>236</v>
      </c>
      <c r="F84" s="8" t="s">
        <v>246</v>
      </c>
      <c r="G84" s="8" t="s">
        <v>238</v>
      </c>
      <c r="I84" s="8" t="s">
        <v>239</v>
      </c>
      <c r="K84" s="8" t="s">
        <v>659</v>
      </c>
      <c r="L84" s="8" t="s">
        <v>241</v>
      </c>
      <c r="M84" s="8" t="s">
        <v>242</v>
      </c>
      <c r="N84" s="8">
        <v>36170060</v>
      </c>
      <c r="O84" s="12" t="s">
        <v>660</v>
      </c>
      <c r="Q84" s="8" t="s">
        <v>235</v>
      </c>
      <c r="R84" s="8" t="s">
        <v>244</v>
      </c>
      <c r="S84" s="8" t="s">
        <v>245</v>
      </c>
      <c r="T84" s="8">
        <v>0</v>
      </c>
      <c r="U84" s="8" t="s">
        <v>246</v>
      </c>
      <c r="V84" s="8" t="s">
        <v>247</v>
      </c>
      <c r="W84" s="8">
        <v>255</v>
      </c>
      <c r="X84" s="8" t="s">
        <v>661</v>
      </c>
      <c r="AA84" s="8" t="s">
        <v>660</v>
      </c>
      <c r="AC84" s="8" t="s">
        <v>134</v>
      </c>
      <c r="AD84" s="8" t="s">
        <v>137</v>
      </c>
      <c r="AF84" s="130" t="e">
        <f>INDEX(#REF!,MATCH(AA84,#REF!,0))</f>
        <v>#REF!</v>
      </c>
      <c r="AG84" s="128" t="str">
        <f t="shared" si="1"/>
        <v>.</v>
      </c>
    </row>
    <row r="85" spans="1:33" x14ac:dyDescent="0.2">
      <c r="A85" s="8" t="s">
        <v>662</v>
      </c>
      <c r="B85" s="8" t="s">
        <v>663</v>
      </c>
      <c r="C85" s="8" t="s">
        <v>234</v>
      </c>
      <c r="D85" s="8" t="s">
        <v>235</v>
      </c>
      <c r="E85" s="8" t="s">
        <v>236</v>
      </c>
      <c r="F85" s="8" t="s">
        <v>246</v>
      </c>
      <c r="G85" s="8" t="s">
        <v>238</v>
      </c>
      <c r="I85" s="8" t="s">
        <v>239</v>
      </c>
      <c r="K85" s="8" t="s">
        <v>664</v>
      </c>
      <c r="L85" s="8" t="s">
        <v>241</v>
      </c>
      <c r="M85" s="8" t="s">
        <v>242</v>
      </c>
      <c r="N85" s="8">
        <v>58300150</v>
      </c>
      <c r="O85" s="12" t="s">
        <v>665</v>
      </c>
      <c r="Q85" s="8" t="s">
        <v>235</v>
      </c>
      <c r="R85" s="8" t="s">
        <v>244</v>
      </c>
      <c r="S85" s="8" t="s">
        <v>245</v>
      </c>
      <c r="T85" s="8">
        <v>0</v>
      </c>
      <c r="U85" s="8" t="s">
        <v>246</v>
      </c>
      <c r="V85" s="8" t="s">
        <v>247</v>
      </c>
      <c r="W85" s="8">
        <v>255</v>
      </c>
      <c r="X85" s="8" t="s">
        <v>666</v>
      </c>
      <c r="AA85" s="8" t="s">
        <v>665</v>
      </c>
      <c r="AC85" s="8" t="s">
        <v>134</v>
      </c>
      <c r="AD85" s="8" t="s">
        <v>143</v>
      </c>
      <c r="AF85" s="130" t="e">
        <f>INDEX(#REF!,MATCH(AA85,#REF!,0))</f>
        <v>#REF!</v>
      </c>
      <c r="AG85" s="128" t="str">
        <f t="shared" si="1"/>
        <v>.</v>
      </c>
    </row>
    <row r="86" spans="1:33" x14ac:dyDescent="0.2">
      <c r="A86" s="8" t="s">
        <v>667</v>
      </c>
      <c r="B86" s="8" t="s">
        <v>668</v>
      </c>
      <c r="C86" s="8" t="s">
        <v>234</v>
      </c>
      <c r="D86" s="8" t="s">
        <v>235</v>
      </c>
      <c r="E86" s="8" t="s">
        <v>236</v>
      </c>
      <c r="F86" s="8" t="s">
        <v>246</v>
      </c>
      <c r="G86" s="8" t="s">
        <v>238</v>
      </c>
      <c r="I86" s="8" t="s">
        <v>239</v>
      </c>
      <c r="K86" s="8" t="s">
        <v>261</v>
      </c>
      <c r="L86" s="8" t="s">
        <v>241</v>
      </c>
      <c r="M86" s="8" t="s">
        <v>242</v>
      </c>
      <c r="N86" s="8">
        <v>55110030</v>
      </c>
      <c r="O86" s="12" t="s">
        <v>669</v>
      </c>
      <c r="Q86" s="8" t="s">
        <v>235</v>
      </c>
      <c r="R86" s="8" t="s">
        <v>244</v>
      </c>
      <c r="S86" s="8" t="s">
        <v>245</v>
      </c>
      <c r="T86" s="8">
        <v>0</v>
      </c>
      <c r="U86" s="8" t="s">
        <v>246</v>
      </c>
      <c r="V86" s="8" t="s">
        <v>247</v>
      </c>
      <c r="W86" s="8">
        <v>255</v>
      </c>
      <c r="X86" s="8" t="s">
        <v>670</v>
      </c>
      <c r="AA86" s="8" t="s">
        <v>669</v>
      </c>
      <c r="AC86" s="8" t="s">
        <v>134</v>
      </c>
      <c r="AD86" s="8" t="s">
        <v>141</v>
      </c>
      <c r="AF86" s="130" t="e">
        <f>INDEX(#REF!,MATCH(AA86,#REF!,0))</f>
        <v>#REF!</v>
      </c>
      <c r="AG86" s="128" t="str">
        <f t="shared" si="1"/>
        <v>.</v>
      </c>
    </row>
    <row r="87" spans="1:33" x14ac:dyDescent="0.2">
      <c r="A87" s="8" t="s">
        <v>671</v>
      </c>
      <c r="B87" s="8" t="s">
        <v>672</v>
      </c>
      <c r="C87" s="8" t="s">
        <v>234</v>
      </c>
      <c r="D87" s="8" t="s">
        <v>235</v>
      </c>
      <c r="E87" s="8" t="s">
        <v>236</v>
      </c>
      <c r="F87" s="8" t="s">
        <v>237</v>
      </c>
      <c r="G87" s="8" t="s">
        <v>238</v>
      </c>
      <c r="I87" s="8" t="s">
        <v>239</v>
      </c>
      <c r="K87" s="8" t="s">
        <v>673</v>
      </c>
      <c r="L87" s="8" t="s">
        <v>241</v>
      </c>
      <c r="M87" s="8" t="s">
        <v>242</v>
      </c>
      <c r="N87" s="8">
        <v>38000120</v>
      </c>
      <c r="O87" s="12" t="s">
        <v>674</v>
      </c>
      <c r="Q87" s="8" t="s">
        <v>235</v>
      </c>
      <c r="R87" s="76" t="s">
        <v>244</v>
      </c>
      <c r="S87" s="8" t="s">
        <v>245</v>
      </c>
      <c r="T87" s="8">
        <v>2</v>
      </c>
      <c r="U87" s="8" t="s">
        <v>246</v>
      </c>
      <c r="V87" s="8" t="s">
        <v>246</v>
      </c>
      <c r="W87" s="8">
        <v>255</v>
      </c>
      <c r="X87" s="8" t="s">
        <v>675</v>
      </c>
      <c r="AA87" s="8" t="s">
        <v>674</v>
      </c>
      <c r="AC87" s="8" t="s">
        <v>134</v>
      </c>
      <c r="AD87" s="8" t="s">
        <v>137</v>
      </c>
      <c r="AF87" s="130" t="e">
        <f>INDEX(#REF!,MATCH(AA87,#REF!,0))</f>
        <v>#REF!</v>
      </c>
      <c r="AG87" s="128" t="str">
        <f t="shared" si="1"/>
        <v>.</v>
      </c>
    </row>
    <row r="88" spans="1:33" x14ac:dyDescent="0.2">
      <c r="A88" s="8" t="s">
        <v>676</v>
      </c>
      <c r="B88" s="8" t="s">
        <v>677</v>
      </c>
      <c r="C88" s="8" t="s">
        <v>234</v>
      </c>
      <c r="D88" s="8" t="s">
        <v>235</v>
      </c>
      <c r="E88" s="8" t="s">
        <v>236</v>
      </c>
      <c r="F88" s="8" t="s">
        <v>246</v>
      </c>
      <c r="G88" s="8" t="s">
        <v>238</v>
      </c>
      <c r="I88" s="8" t="s">
        <v>239</v>
      </c>
      <c r="K88" s="8" t="s">
        <v>678</v>
      </c>
      <c r="L88" s="8" t="s">
        <v>679</v>
      </c>
      <c r="M88" s="8" t="s">
        <v>242</v>
      </c>
      <c r="N88" s="8">
        <v>35261060</v>
      </c>
      <c r="O88" s="12" t="s">
        <v>680</v>
      </c>
      <c r="Q88" s="8" t="s">
        <v>235</v>
      </c>
      <c r="R88" s="8" t="s">
        <v>244</v>
      </c>
      <c r="S88" s="8" t="s">
        <v>245</v>
      </c>
      <c r="T88" s="8">
        <v>0</v>
      </c>
      <c r="U88" s="8" t="s">
        <v>246</v>
      </c>
      <c r="V88" s="8" t="s">
        <v>247</v>
      </c>
      <c r="W88" s="8">
        <v>255</v>
      </c>
      <c r="X88" s="8" t="s">
        <v>681</v>
      </c>
      <c r="AA88" s="8" t="s">
        <v>680</v>
      </c>
      <c r="AC88" s="8" t="s">
        <v>134</v>
      </c>
      <c r="AD88" s="8" t="s">
        <v>137</v>
      </c>
      <c r="AF88" s="130" t="e">
        <f>INDEX(#REF!,MATCH(AA88,#REF!,0))</f>
        <v>#REF!</v>
      </c>
      <c r="AG88" s="128" t="str">
        <f t="shared" si="1"/>
        <v>.</v>
      </c>
    </row>
    <row r="89" spans="1:33" x14ac:dyDescent="0.2">
      <c r="A89" s="8" t="s">
        <v>682</v>
      </c>
      <c r="B89" s="8" t="s">
        <v>683</v>
      </c>
      <c r="C89" s="8" t="s">
        <v>234</v>
      </c>
      <c r="D89" s="8" t="s">
        <v>235</v>
      </c>
      <c r="E89" s="8" t="s">
        <v>236</v>
      </c>
      <c r="F89" s="8" t="s">
        <v>237</v>
      </c>
      <c r="G89" s="8" t="s">
        <v>238</v>
      </c>
      <c r="I89" s="8" t="s">
        <v>239</v>
      </c>
      <c r="K89" s="8" t="s">
        <v>684</v>
      </c>
      <c r="L89" s="8" t="s">
        <v>241</v>
      </c>
      <c r="M89" s="8" t="s">
        <v>242</v>
      </c>
      <c r="N89" s="8">
        <v>59401150</v>
      </c>
      <c r="O89" s="12" t="s">
        <v>685</v>
      </c>
      <c r="Q89" s="8" t="s">
        <v>235</v>
      </c>
      <c r="R89" s="8" t="s">
        <v>244</v>
      </c>
      <c r="S89" s="8" t="s">
        <v>245</v>
      </c>
      <c r="T89" s="8">
        <v>6</v>
      </c>
      <c r="U89" s="8" t="s">
        <v>246</v>
      </c>
      <c r="V89" s="8" t="s">
        <v>247</v>
      </c>
      <c r="W89" s="8">
        <v>255</v>
      </c>
      <c r="X89" s="8" t="s">
        <v>686</v>
      </c>
      <c r="AA89" s="8" t="s">
        <v>685</v>
      </c>
      <c r="AC89" s="8" t="s">
        <v>134</v>
      </c>
      <c r="AD89" s="8" t="s">
        <v>143</v>
      </c>
      <c r="AF89" s="130" t="e">
        <f>INDEX(#REF!,MATCH(AA89,#REF!,0))</f>
        <v>#REF!</v>
      </c>
      <c r="AG89" s="128" t="str">
        <f t="shared" si="1"/>
        <v>.</v>
      </c>
    </row>
    <row r="90" spans="1:33" x14ac:dyDescent="0.2">
      <c r="A90" s="8" t="s">
        <v>687</v>
      </c>
      <c r="B90" s="8" t="s">
        <v>688</v>
      </c>
      <c r="C90" s="8" t="s">
        <v>234</v>
      </c>
      <c r="D90" s="8" t="s">
        <v>235</v>
      </c>
      <c r="E90" s="8" t="s">
        <v>236</v>
      </c>
      <c r="F90" s="8" t="s">
        <v>237</v>
      </c>
      <c r="G90" s="8" t="s">
        <v>238</v>
      </c>
      <c r="I90" s="8" t="s">
        <v>239</v>
      </c>
      <c r="K90" s="8" t="s">
        <v>689</v>
      </c>
      <c r="L90" s="8" t="s">
        <v>241</v>
      </c>
      <c r="M90" s="8" t="s">
        <v>242</v>
      </c>
      <c r="N90" s="8">
        <v>34200140</v>
      </c>
      <c r="O90" s="12" t="s">
        <v>690</v>
      </c>
      <c r="Q90" s="8" t="s">
        <v>235</v>
      </c>
      <c r="R90" s="8" t="s">
        <v>244</v>
      </c>
      <c r="S90" s="8" t="s">
        <v>245</v>
      </c>
      <c r="T90" s="8">
        <v>2</v>
      </c>
      <c r="U90" s="8" t="s">
        <v>246</v>
      </c>
      <c r="V90" s="8" t="s">
        <v>247</v>
      </c>
      <c r="W90" s="8">
        <v>255</v>
      </c>
      <c r="X90" s="8" t="s">
        <v>691</v>
      </c>
      <c r="AA90" s="8" t="s">
        <v>690</v>
      </c>
      <c r="AC90" s="8" t="s">
        <v>134</v>
      </c>
      <c r="AD90" s="8" t="s">
        <v>137</v>
      </c>
      <c r="AF90" s="130" t="e">
        <f>INDEX(#REF!,MATCH(AA90,#REF!,0))</f>
        <v>#REF!</v>
      </c>
      <c r="AG90" s="128" t="str">
        <f t="shared" si="1"/>
        <v>.</v>
      </c>
    </row>
    <row r="91" spans="1:33" x14ac:dyDescent="0.2">
      <c r="A91" s="8" t="s">
        <v>692</v>
      </c>
      <c r="B91" s="8" t="s">
        <v>693</v>
      </c>
      <c r="C91" s="8" t="s">
        <v>234</v>
      </c>
      <c r="D91" s="8" t="s">
        <v>235</v>
      </c>
      <c r="E91" s="8" t="s">
        <v>236</v>
      </c>
      <c r="F91" s="8" t="s">
        <v>246</v>
      </c>
      <c r="G91" s="8" t="s">
        <v>238</v>
      </c>
      <c r="I91" s="8" t="s">
        <v>239</v>
      </c>
      <c r="K91" s="8" t="s">
        <v>694</v>
      </c>
      <c r="L91" s="8" t="s">
        <v>241</v>
      </c>
      <c r="M91" s="8" t="s">
        <v>242</v>
      </c>
      <c r="N91" s="8">
        <v>35262330</v>
      </c>
      <c r="O91" s="12" t="s">
        <v>695</v>
      </c>
      <c r="Q91" s="8" t="s">
        <v>235</v>
      </c>
      <c r="R91" s="8" t="s">
        <v>244</v>
      </c>
      <c r="S91" s="8" t="s">
        <v>245</v>
      </c>
      <c r="T91" s="8">
        <v>0</v>
      </c>
      <c r="U91" s="8" t="s">
        <v>246</v>
      </c>
      <c r="V91" s="8" t="s">
        <v>247</v>
      </c>
      <c r="W91" s="8">
        <v>255</v>
      </c>
      <c r="X91" s="8" t="s">
        <v>696</v>
      </c>
      <c r="AA91" s="8" t="s">
        <v>695</v>
      </c>
      <c r="AC91" s="8" t="s">
        <v>134</v>
      </c>
      <c r="AD91" s="8" t="s">
        <v>137</v>
      </c>
      <c r="AF91" s="130" t="e">
        <f>INDEX(#REF!,MATCH(AA91,#REF!,0))</f>
        <v>#REF!</v>
      </c>
      <c r="AG91" s="128" t="str">
        <f t="shared" si="1"/>
        <v>.</v>
      </c>
    </row>
    <row r="92" spans="1:33" x14ac:dyDescent="0.2">
      <c r="A92" s="8" t="s">
        <v>697</v>
      </c>
      <c r="B92" s="8" t="s">
        <v>698</v>
      </c>
      <c r="C92" s="8" t="s">
        <v>234</v>
      </c>
      <c r="D92" s="8" t="s">
        <v>235</v>
      </c>
      <c r="E92" s="8" t="s">
        <v>236</v>
      </c>
      <c r="F92" s="8" t="s">
        <v>246</v>
      </c>
      <c r="G92" s="8" t="s">
        <v>238</v>
      </c>
      <c r="I92" s="8" t="s">
        <v>239</v>
      </c>
      <c r="K92" s="8" t="s">
        <v>699</v>
      </c>
      <c r="L92" s="8" t="s">
        <v>241</v>
      </c>
      <c r="M92" s="8" t="s">
        <v>242</v>
      </c>
      <c r="N92" s="8">
        <v>58500280</v>
      </c>
      <c r="O92" s="12" t="s">
        <v>700</v>
      </c>
      <c r="Q92" s="8" t="s">
        <v>235</v>
      </c>
      <c r="R92" s="8" t="s">
        <v>244</v>
      </c>
      <c r="S92" s="8" t="s">
        <v>245</v>
      </c>
      <c r="T92" s="8">
        <v>0</v>
      </c>
      <c r="U92" s="8" t="s">
        <v>246</v>
      </c>
      <c r="V92" s="8" t="s">
        <v>247</v>
      </c>
      <c r="W92" s="8">
        <v>255</v>
      </c>
      <c r="X92" s="8" t="s">
        <v>701</v>
      </c>
      <c r="AA92" s="8" t="s">
        <v>700</v>
      </c>
      <c r="AC92" s="8" t="s">
        <v>134</v>
      </c>
      <c r="AD92" s="8" t="s">
        <v>143</v>
      </c>
      <c r="AF92" s="130" t="e">
        <f>INDEX(#REF!,MATCH(AA92,#REF!,0))</f>
        <v>#REF!</v>
      </c>
      <c r="AG92" s="128" t="str">
        <f t="shared" si="1"/>
        <v>.</v>
      </c>
    </row>
    <row r="93" spans="1:33" x14ac:dyDescent="0.2">
      <c r="A93" s="8" t="s">
        <v>702</v>
      </c>
      <c r="B93" s="8" t="s">
        <v>703</v>
      </c>
      <c r="C93" s="8" t="s">
        <v>234</v>
      </c>
      <c r="D93" s="8" t="s">
        <v>235</v>
      </c>
      <c r="E93" s="8" t="s">
        <v>236</v>
      </c>
      <c r="F93" s="8" t="s">
        <v>246</v>
      </c>
      <c r="G93" s="8" t="s">
        <v>238</v>
      </c>
      <c r="I93" s="8" t="s">
        <v>239</v>
      </c>
      <c r="K93" s="8" t="s">
        <v>704</v>
      </c>
      <c r="L93" s="8" t="s">
        <v>241</v>
      </c>
      <c r="M93" s="8" t="s">
        <v>242</v>
      </c>
      <c r="N93" s="9">
        <v>55240080</v>
      </c>
      <c r="O93" s="12" t="s">
        <v>705</v>
      </c>
      <c r="Q93" s="8" t="s">
        <v>235</v>
      </c>
      <c r="R93" s="8" t="s">
        <v>244</v>
      </c>
      <c r="S93" s="8" t="s">
        <v>245</v>
      </c>
      <c r="T93" s="8">
        <v>0</v>
      </c>
      <c r="U93" s="8" t="s">
        <v>246</v>
      </c>
      <c r="V93" s="8" t="s">
        <v>247</v>
      </c>
      <c r="W93" s="8">
        <v>255</v>
      </c>
      <c r="X93" s="8" t="s">
        <v>706</v>
      </c>
      <c r="AA93" s="8" t="s">
        <v>705</v>
      </c>
      <c r="AC93" s="8" t="s">
        <v>134</v>
      </c>
      <c r="AD93" s="8" t="s">
        <v>141</v>
      </c>
      <c r="AF93" s="130" t="e">
        <f>INDEX(#REF!,MATCH(AA93,#REF!,0))</f>
        <v>#REF!</v>
      </c>
      <c r="AG93" s="128" t="str">
        <f t="shared" si="1"/>
        <v>.</v>
      </c>
    </row>
    <row r="94" spans="1:33" x14ac:dyDescent="0.2">
      <c r="A94" s="8" t="s">
        <v>707</v>
      </c>
      <c r="B94" s="8" t="s">
        <v>708</v>
      </c>
      <c r="C94" s="8" t="s">
        <v>234</v>
      </c>
      <c r="D94" s="8" t="s">
        <v>235</v>
      </c>
      <c r="E94" s="8" t="s">
        <v>236</v>
      </c>
      <c r="F94" s="8" t="s">
        <v>246</v>
      </c>
      <c r="G94" s="8" t="s">
        <v>238</v>
      </c>
      <c r="I94" s="8" t="s">
        <v>239</v>
      </c>
      <c r="K94" s="8" t="s">
        <v>709</v>
      </c>
      <c r="L94" s="8" t="s">
        <v>241</v>
      </c>
      <c r="M94" s="8" t="s">
        <v>242</v>
      </c>
      <c r="N94" s="8">
        <v>34770020</v>
      </c>
      <c r="O94" s="12" t="s">
        <v>710</v>
      </c>
      <c r="Q94" s="8" t="s">
        <v>235</v>
      </c>
      <c r="R94" s="8" t="s">
        <v>244</v>
      </c>
      <c r="S94" s="8" t="s">
        <v>245</v>
      </c>
      <c r="T94" s="8">
        <v>0</v>
      </c>
      <c r="U94" s="8" t="s">
        <v>246</v>
      </c>
      <c r="V94" s="8" t="s">
        <v>247</v>
      </c>
      <c r="W94" s="8">
        <v>255</v>
      </c>
      <c r="X94" s="8" t="s">
        <v>711</v>
      </c>
      <c r="AA94" s="8" t="s">
        <v>710</v>
      </c>
      <c r="AC94" s="8" t="s">
        <v>134</v>
      </c>
      <c r="AD94" s="8" t="s">
        <v>137</v>
      </c>
      <c r="AF94" s="130" t="e">
        <f>INDEX(#REF!,MATCH(AA94,#REF!,0))</f>
        <v>#REF!</v>
      </c>
      <c r="AG94" s="128" t="str">
        <f t="shared" si="1"/>
        <v>.</v>
      </c>
    </row>
    <row r="95" spans="1:33" x14ac:dyDescent="0.2">
      <c r="A95" s="8" t="s">
        <v>712</v>
      </c>
      <c r="B95" s="8" t="s">
        <v>713</v>
      </c>
      <c r="C95" s="8" t="s">
        <v>234</v>
      </c>
      <c r="D95" s="8" t="s">
        <v>235</v>
      </c>
      <c r="E95" s="8" t="s">
        <v>236</v>
      </c>
      <c r="F95" s="8" t="s">
        <v>237</v>
      </c>
      <c r="G95" s="8" t="s">
        <v>238</v>
      </c>
      <c r="I95" s="8" t="s">
        <v>239</v>
      </c>
      <c r="K95" s="8" t="s">
        <v>714</v>
      </c>
      <c r="L95" s="8" t="s">
        <v>241</v>
      </c>
      <c r="M95" s="8" t="s">
        <v>242</v>
      </c>
      <c r="N95" s="8">
        <v>35220050</v>
      </c>
      <c r="O95" s="12" t="s">
        <v>715</v>
      </c>
      <c r="Q95" s="8" t="s">
        <v>235</v>
      </c>
      <c r="R95" s="8" t="s">
        <v>244</v>
      </c>
      <c r="S95" s="8" t="s">
        <v>245</v>
      </c>
      <c r="T95" s="8">
        <v>1</v>
      </c>
      <c r="U95" s="8" t="s">
        <v>246</v>
      </c>
      <c r="V95" s="8" t="s">
        <v>247</v>
      </c>
      <c r="W95" s="8">
        <v>255</v>
      </c>
      <c r="X95" s="8" t="s">
        <v>716</v>
      </c>
      <c r="AA95" s="8" t="s">
        <v>715</v>
      </c>
      <c r="AC95" s="8" t="s">
        <v>134</v>
      </c>
      <c r="AD95" s="8" t="s">
        <v>137</v>
      </c>
      <c r="AF95" s="130" t="e">
        <f>INDEX(#REF!,MATCH(AA95,#REF!,0))</f>
        <v>#REF!</v>
      </c>
      <c r="AG95" s="128" t="str">
        <f t="shared" si="1"/>
        <v>.</v>
      </c>
    </row>
    <row r="96" spans="1:33" x14ac:dyDescent="0.2">
      <c r="A96" s="8" t="s">
        <v>717</v>
      </c>
      <c r="B96" s="8" t="s">
        <v>718</v>
      </c>
      <c r="C96" s="8" t="s">
        <v>234</v>
      </c>
      <c r="D96" s="8" t="s">
        <v>235</v>
      </c>
      <c r="E96" s="8" t="s">
        <v>236</v>
      </c>
      <c r="F96" s="8" t="s">
        <v>246</v>
      </c>
      <c r="G96" s="8" t="s">
        <v>238</v>
      </c>
      <c r="I96" s="8" t="s">
        <v>239</v>
      </c>
      <c r="K96" s="8" t="s">
        <v>719</v>
      </c>
      <c r="L96" s="8" t="s">
        <v>241</v>
      </c>
      <c r="M96" s="8" t="s">
        <v>242</v>
      </c>
      <c r="N96" s="8">
        <v>36251010</v>
      </c>
      <c r="O96" s="12" t="s">
        <v>720</v>
      </c>
      <c r="Q96" s="8" t="s">
        <v>235</v>
      </c>
      <c r="R96" s="8" t="s">
        <v>244</v>
      </c>
      <c r="S96" s="8" t="s">
        <v>245</v>
      </c>
      <c r="T96" s="8">
        <v>0</v>
      </c>
      <c r="U96" s="8" t="s">
        <v>246</v>
      </c>
      <c r="V96" s="8" t="s">
        <v>247</v>
      </c>
      <c r="W96" s="8">
        <v>255</v>
      </c>
      <c r="X96" s="8" t="s">
        <v>721</v>
      </c>
      <c r="AA96" s="8" t="s">
        <v>720</v>
      </c>
      <c r="AC96" s="8" t="s">
        <v>134</v>
      </c>
      <c r="AD96" s="8" t="s">
        <v>137</v>
      </c>
      <c r="AF96" s="130" t="e">
        <f>INDEX(#REF!,MATCH(AA96,#REF!,0))</f>
        <v>#REF!</v>
      </c>
      <c r="AG96" s="128" t="str">
        <f t="shared" si="1"/>
        <v>.</v>
      </c>
    </row>
    <row r="97" spans="1:33" x14ac:dyDescent="0.2">
      <c r="A97" s="8" t="s">
        <v>722</v>
      </c>
      <c r="B97" s="8" t="s">
        <v>723</v>
      </c>
      <c r="C97" s="8" t="s">
        <v>234</v>
      </c>
      <c r="D97" s="8" t="s">
        <v>235</v>
      </c>
      <c r="E97" s="8" t="s">
        <v>236</v>
      </c>
      <c r="F97" s="8" t="s">
        <v>246</v>
      </c>
      <c r="G97" s="8" t="s">
        <v>238</v>
      </c>
      <c r="I97" s="8" t="s">
        <v>239</v>
      </c>
      <c r="K97" s="8" t="s">
        <v>724</v>
      </c>
      <c r="L97" s="8" t="s">
        <v>241</v>
      </c>
      <c r="M97" s="8" t="s">
        <v>242</v>
      </c>
      <c r="N97" s="8">
        <v>56320370</v>
      </c>
      <c r="O97" s="12" t="s">
        <v>725</v>
      </c>
      <c r="Q97" s="8" t="s">
        <v>235</v>
      </c>
      <c r="R97" s="8" t="s">
        <v>244</v>
      </c>
      <c r="S97" s="8" t="s">
        <v>245</v>
      </c>
      <c r="T97" s="8">
        <v>0</v>
      </c>
      <c r="U97" s="8" t="s">
        <v>246</v>
      </c>
      <c r="V97" s="8" t="s">
        <v>247</v>
      </c>
      <c r="W97" s="8">
        <v>255</v>
      </c>
      <c r="X97" s="8" t="s">
        <v>726</v>
      </c>
      <c r="AA97" s="8" t="s">
        <v>725</v>
      </c>
      <c r="AC97" s="8" t="s">
        <v>134</v>
      </c>
      <c r="AD97" s="8" t="s">
        <v>141</v>
      </c>
      <c r="AF97" s="130" t="e">
        <f>INDEX(#REF!,MATCH(AA97,#REF!,0))</f>
        <v>#REF!</v>
      </c>
      <c r="AG97" s="128" t="str">
        <f t="shared" si="1"/>
        <v>.</v>
      </c>
    </row>
    <row r="98" spans="1:33" x14ac:dyDescent="0.2">
      <c r="A98" s="8" t="s">
        <v>727</v>
      </c>
      <c r="B98" s="8" t="s">
        <v>728</v>
      </c>
      <c r="C98" s="8" t="s">
        <v>234</v>
      </c>
      <c r="D98" s="8" t="s">
        <v>235</v>
      </c>
      <c r="E98" s="8" t="s">
        <v>236</v>
      </c>
      <c r="F98" s="8" t="s">
        <v>237</v>
      </c>
      <c r="G98" s="8" t="s">
        <v>238</v>
      </c>
      <c r="I98" s="8" t="s">
        <v>239</v>
      </c>
      <c r="K98" s="8" t="s">
        <v>729</v>
      </c>
      <c r="L98" s="8" t="s">
        <v>241</v>
      </c>
      <c r="M98" s="8" t="s">
        <v>242</v>
      </c>
      <c r="N98" s="8">
        <v>56320162</v>
      </c>
      <c r="O98" s="12" t="s">
        <v>730</v>
      </c>
      <c r="Q98" s="8" t="s">
        <v>235</v>
      </c>
      <c r="R98" s="8" t="s">
        <v>244</v>
      </c>
      <c r="S98" s="8" t="s">
        <v>245</v>
      </c>
      <c r="T98" s="8">
        <v>3</v>
      </c>
      <c r="U98" s="8" t="s">
        <v>246</v>
      </c>
      <c r="V98" s="8" t="s">
        <v>247</v>
      </c>
      <c r="W98" s="8">
        <v>255</v>
      </c>
      <c r="X98" s="8" t="s">
        <v>731</v>
      </c>
      <c r="AA98" s="8" t="s">
        <v>730</v>
      </c>
      <c r="AC98" s="8" t="s">
        <v>134</v>
      </c>
      <c r="AD98" s="8" t="s">
        <v>141</v>
      </c>
      <c r="AF98" s="130" t="e">
        <f>INDEX(#REF!,MATCH(AA98,#REF!,0))</f>
        <v>#REF!</v>
      </c>
      <c r="AG98" s="128" t="str">
        <f t="shared" si="1"/>
        <v>.</v>
      </c>
    </row>
    <row r="99" spans="1:33" x14ac:dyDescent="0.2">
      <c r="A99" s="8" t="s">
        <v>732</v>
      </c>
      <c r="B99" s="8" t="s">
        <v>733</v>
      </c>
      <c r="C99" s="8" t="s">
        <v>234</v>
      </c>
      <c r="D99" s="8" t="s">
        <v>235</v>
      </c>
      <c r="E99" s="8" t="s">
        <v>236</v>
      </c>
      <c r="F99" s="8" t="s">
        <v>246</v>
      </c>
      <c r="G99" s="8" t="s">
        <v>238</v>
      </c>
      <c r="I99" s="8" t="s">
        <v>239</v>
      </c>
      <c r="K99" s="8" t="s">
        <v>734</v>
      </c>
      <c r="L99" s="8" t="s">
        <v>241</v>
      </c>
      <c r="M99" s="8" t="s">
        <v>242</v>
      </c>
      <c r="N99" s="8">
        <v>59400550</v>
      </c>
      <c r="O99" s="12" t="s">
        <v>735</v>
      </c>
      <c r="Q99" s="8" t="s">
        <v>235</v>
      </c>
      <c r="R99" s="8" t="s">
        <v>244</v>
      </c>
      <c r="S99" s="8" t="s">
        <v>245</v>
      </c>
      <c r="T99" s="8">
        <v>0</v>
      </c>
      <c r="U99" s="8" t="s">
        <v>246</v>
      </c>
      <c r="V99" s="8" t="s">
        <v>247</v>
      </c>
      <c r="W99" s="8">
        <v>255</v>
      </c>
      <c r="X99" s="8" t="s">
        <v>736</v>
      </c>
      <c r="AA99" s="8" t="s">
        <v>735</v>
      </c>
      <c r="AC99" s="8" t="s">
        <v>134</v>
      </c>
      <c r="AD99" s="8" t="s">
        <v>143</v>
      </c>
      <c r="AF99" s="130" t="e">
        <f>INDEX(#REF!,MATCH(AA99,#REF!,0))</f>
        <v>#REF!</v>
      </c>
      <c r="AG99" s="128" t="str">
        <f t="shared" si="1"/>
        <v>.</v>
      </c>
    </row>
    <row r="100" spans="1:33" x14ac:dyDescent="0.2">
      <c r="A100" s="8" t="s">
        <v>737</v>
      </c>
      <c r="B100" s="8" t="s">
        <v>738</v>
      </c>
      <c r="C100" s="8" t="s">
        <v>234</v>
      </c>
      <c r="D100" s="8" t="s">
        <v>235</v>
      </c>
      <c r="E100" s="8" t="s">
        <v>236</v>
      </c>
      <c r="F100" s="8" t="s">
        <v>246</v>
      </c>
      <c r="G100" s="8" t="s">
        <v>238</v>
      </c>
      <c r="I100" s="8" t="s">
        <v>239</v>
      </c>
      <c r="K100" s="8" t="s">
        <v>739</v>
      </c>
      <c r="L100" s="8" t="s">
        <v>241</v>
      </c>
      <c r="M100" s="8" t="s">
        <v>242</v>
      </c>
      <c r="N100" s="8">
        <v>56320360</v>
      </c>
      <c r="O100" s="12" t="s">
        <v>740</v>
      </c>
      <c r="Q100" s="8" t="s">
        <v>235</v>
      </c>
      <c r="R100" s="8" t="s">
        <v>244</v>
      </c>
      <c r="S100" s="8" t="s">
        <v>245</v>
      </c>
      <c r="T100" s="8">
        <v>0</v>
      </c>
      <c r="U100" s="8" t="s">
        <v>246</v>
      </c>
      <c r="V100" s="8" t="s">
        <v>247</v>
      </c>
      <c r="W100" s="8">
        <v>255</v>
      </c>
      <c r="X100" s="8" t="s">
        <v>741</v>
      </c>
      <c r="AA100" s="8" t="s">
        <v>740</v>
      </c>
      <c r="AC100" s="8" t="s">
        <v>134</v>
      </c>
      <c r="AD100" s="8" t="s">
        <v>141</v>
      </c>
      <c r="AF100" s="130" t="e">
        <f>INDEX(#REF!,MATCH(AA100,#REF!,0))</f>
        <v>#REF!</v>
      </c>
      <c r="AG100" s="128" t="str">
        <f t="shared" si="1"/>
        <v>.</v>
      </c>
    </row>
    <row r="101" spans="1:33" x14ac:dyDescent="0.2">
      <c r="A101" s="8" t="s">
        <v>742</v>
      </c>
      <c r="B101" s="8" t="s">
        <v>743</v>
      </c>
      <c r="C101" s="8" t="s">
        <v>234</v>
      </c>
      <c r="D101" s="8" t="s">
        <v>235</v>
      </c>
      <c r="E101" s="8" t="s">
        <v>236</v>
      </c>
      <c r="F101" s="8" t="s">
        <v>237</v>
      </c>
      <c r="G101" s="8" t="s">
        <v>238</v>
      </c>
      <c r="I101" s="8" t="s">
        <v>239</v>
      </c>
      <c r="K101" s="8" t="s">
        <v>744</v>
      </c>
      <c r="L101" s="8" t="s">
        <v>241</v>
      </c>
      <c r="M101" s="8" t="s">
        <v>242</v>
      </c>
      <c r="N101" s="8">
        <v>58500450</v>
      </c>
      <c r="O101" s="12" t="s">
        <v>745</v>
      </c>
      <c r="Q101" s="8" t="s">
        <v>235</v>
      </c>
      <c r="R101" s="8" t="s">
        <v>244</v>
      </c>
      <c r="S101" s="8" t="s">
        <v>245</v>
      </c>
      <c r="T101" s="8">
        <v>3</v>
      </c>
      <c r="U101" s="8" t="s">
        <v>246</v>
      </c>
      <c r="V101" s="8" t="s">
        <v>247</v>
      </c>
      <c r="W101" s="8">
        <v>255</v>
      </c>
      <c r="X101" s="8" t="s">
        <v>746</v>
      </c>
      <c r="AA101" s="8" t="s">
        <v>745</v>
      </c>
      <c r="AC101" s="8" t="s">
        <v>134</v>
      </c>
      <c r="AD101" s="8" t="s">
        <v>143</v>
      </c>
      <c r="AF101" s="130" t="e">
        <f>INDEX(#REF!,MATCH(AA101,#REF!,0))</f>
        <v>#REF!</v>
      </c>
      <c r="AG101" s="128" t="str">
        <f t="shared" si="1"/>
        <v>.</v>
      </c>
    </row>
    <row r="102" spans="1:33" x14ac:dyDescent="0.2">
      <c r="A102" s="8" t="s">
        <v>747</v>
      </c>
      <c r="B102" s="8" t="s">
        <v>748</v>
      </c>
      <c r="C102" s="8" t="s">
        <v>234</v>
      </c>
      <c r="D102" s="8" t="s">
        <v>235</v>
      </c>
      <c r="E102" s="8" t="s">
        <v>236</v>
      </c>
      <c r="F102" s="8" t="s">
        <v>246</v>
      </c>
      <c r="G102" s="8" t="s">
        <v>238</v>
      </c>
      <c r="I102" s="8" t="s">
        <v>239</v>
      </c>
      <c r="K102" s="8" t="s">
        <v>749</v>
      </c>
      <c r="L102" s="8" t="s">
        <v>241</v>
      </c>
      <c r="M102" s="8" t="s">
        <v>242</v>
      </c>
      <c r="N102" s="8">
        <v>55040150</v>
      </c>
      <c r="O102" s="12" t="s">
        <v>750</v>
      </c>
      <c r="Q102" s="8" t="s">
        <v>235</v>
      </c>
      <c r="R102" s="8" t="s">
        <v>244</v>
      </c>
      <c r="S102" s="8" t="s">
        <v>245</v>
      </c>
      <c r="T102" s="8">
        <v>0</v>
      </c>
      <c r="U102" s="8" t="s">
        <v>246</v>
      </c>
      <c r="V102" s="8" t="s">
        <v>247</v>
      </c>
      <c r="W102" s="8">
        <v>255</v>
      </c>
      <c r="X102" s="8" t="s">
        <v>751</v>
      </c>
      <c r="AA102" s="8" t="s">
        <v>750</v>
      </c>
      <c r="AC102" s="8" t="s">
        <v>134</v>
      </c>
      <c r="AD102" s="8" t="s">
        <v>141</v>
      </c>
      <c r="AF102" s="130" t="e">
        <f>INDEX(#REF!,MATCH(AA102,#REF!,0))</f>
        <v>#REF!</v>
      </c>
      <c r="AG102" s="128" t="str">
        <f t="shared" si="1"/>
        <v>.</v>
      </c>
    </row>
    <row r="103" spans="1:33" x14ac:dyDescent="0.2">
      <c r="A103" s="8" t="s">
        <v>752</v>
      </c>
      <c r="B103" s="8" t="s">
        <v>753</v>
      </c>
      <c r="C103" s="8" t="s">
        <v>234</v>
      </c>
      <c r="D103" s="8" t="s">
        <v>235</v>
      </c>
      <c r="E103" s="8" t="s">
        <v>236</v>
      </c>
      <c r="F103" s="8" t="s">
        <v>246</v>
      </c>
      <c r="G103" s="8" t="s">
        <v>238</v>
      </c>
      <c r="I103" s="8" t="s">
        <v>239</v>
      </c>
      <c r="K103" s="8" t="s">
        <v>754</v>
      </c>
      <c r="L103" s="8" t="s">
        <v>241</v>
      </c>
      <c r="M103" s="8" t="s">
        <v>242</v>
      </c>
      <c r="N103" s="8">
        <v>36000330</v>
      </c>
      <c r="O103" s="12" t="s">
        <v>755</v>
      </c>
      <c r="Q103" s="8" t="s">
        <v>235</v>
      </c>
      <c r="R103" s="8" t="s">
        <v>244</v>
      </c>
      <c r="S103" s="8" t="s">
        <v>245</v>
      </c>
      <c r="T103" s="8">
        <v>0</v>
      </c>
      <c r="U103" s="8" t="s">
        <v>246</v>
      </c>
      <c r="V103" s="8" t="s">
        <v>247</v>
      </c>
      <c r="W103" s="8">
        <v>255</v>
      </c>
      <c r="X103" s="8" t="s">
        <v>756</v>
      </c>
      <c r="AA103" s="8" t="s">
        <v>755</v>
      </c>
      <c r="AC103" s="8" t="s">
        <v>134</v>
      </c>
      <c r="AD103" s="8" t="s">
        <v>137</v>
      </c>
      <c r="AF103" s="130" t="e">
        <f>INDEX(#REF!,MATCH(AA103,#REF!,0))</f>
        <v>#REF!</v>
      </c>
      <c r="AG103" s="128" t="str">
        <f t="shared" si="1"/>
        <v>.</v>
      </c>
    </row>
    <row r="104" spans="1:33" x14ac:dyDescent="0.2">
      <c r="A104" s="8" t="s">
        <v>757</v>
      </c>
      <c r="B104" s="8" t="s">
        <v>758</v>
      </c>
      <c r="C104" s="8" t="s">
        <v>234</v>
      </c>
      <c r="D104" s="8" t="s">
        <v>235</v>
      </c>
      <c r="E104" s="8" t="s">
        <v>236</v>
      </c>
      <c r="F104" s="8" t="s">
        <v>237</v>
      </c>
      <c r="G104" s="8" t="s">
        <v>238</v>
      </c>
      <c r="I104" s="8" t="s">
        <v>239</v>
      </c>
      <c r="K104" s="8" t="s">
        <v>759</v>
      </c>
      <c r="L104" s="8" t="s">
        <v>241</v>
      </c>
      <c r="M104" s="8" t="s">
        <v>242</v>
      </c>
      <c r="N104" s="8">
        <v>56301200</v>
      </c>
      <c r="O104" s="12" t="s">
        <v>760</v>
      </c>
      <c r="Q104" s="8" t="s">
        <v>235</v>
      </c>
      <c r="R104" s="8" t="s">
        <v>244</v>
      </c>
      <c r="S104" s="8" t="s">
        <v>245</v>
      </c>
      <c r="T104" s="8">
        <v>1</v>
      </c>
      <c r="U104" s="8" t="s">
        <v>246</v>
      </c>
      <c r="V104" s="8" t="s">
        <v>247</v>
      </c>
      <c r="W104" s="8">
        <v>255</v>
      </c>
      <c r="X104" s="8" t="s">
        <v>761</v>
      </c>
      <c r="AA104" s="8" t="s">
        <v>760</v>
      </c>
      <c r="AC104" s="8" t="s">
        <v>134</v>
      </c>
      <c r="AD104" s="8" t="s">
        <v>141</v>
      </c>
      <c r="AF104" s="130" t="e">
        <f>INDEX(#REF!,MATCH(AA104,#REF!,0))</f>
        <v>#REF!</v>
      </c>
      <c r="AG104" s="128" t="str">
        <f t="shared" si="1"/>
        <v>.</v>
      </c>
    </row>
    <row r="105" spans="1:33" x14ac:dyDescent="0.2">
      <c r="A105" s="8" t="s">
        <v>762</v>
      </c>
      <c r="B105" s="8" t="s">
        <v>763</v>
      </c>
      <c r="C105" s="8" t="s">
        <v>234</v>
      </c>
      <c r="D105" s="8" t="s">
        <v>235</v>
      </c>
      <c r="E105" s="8" t="s">
        <v>236</v>
      </c>
      <c r="F105" s="8" t="s">
        <v>246</v>
      </c>
      <c r="G105" s="8" t="s">
        <v>238</v>
      </c>
      <c r="I105" s="8" t="s">
        <v>239</v>
      </c>
      <c r="K105" s="8" t="s">
        <v>764</v>
      </c>
      <c r="L105" s="8" t="s">
        <v>241</v>
      </c>
      <c r="M105" s="8" t="s">
        <v>242</v>
      </c>
      <c r="N105" s="8">
        <v>56300360</v>
      </c>
      <c r="O105" s="12" t="s">
        <v>765</v>
      </c>
      <c r="Q105" s="8" t="s">
        <v>235</v>
      </c>
      <c r="R105" s="8" t="s">
        <v>244</v>
      </c>
      <c r="S105" s="8" t="s">
        <v>245</v>
      </c>
      <c r="T105" s="8">
        <v>0</v>
      </c>
      <c r="U105" s="8" t="s">
        <v>246</v>
      </c>
      <c r="V105" s="8" t="s">
        <v>247</v>
      </c>
      <c r="W105" s="8">
        <v>255</v>
      </c>
      <c r="X105" s="8" t="s">
        <v>766</v>
      </c>
      <c r="AA105" s="8" t="s">
        <v>765</v>
      </c>
      <c r="AC105" s="8" t="s">
        <v>134</v>
      </c>
      <c r="AD105" s="8" t="s">
        <v>141</v>
      </c>
      <c r="AF105" s="130" t="e">
        <f>INDEX(#REF!,MATCH(AA105,#REF!,0))</f>
        <v>#REF!</v>
      </c>
      <c r="AG105" s="128" t="str">
        <f t="shared" si="1"/>
        <v>.</v>
      </c>
    </row>
    <row r="106" spans="1:33" x14ac:dyDescent="0.2">
      <c r="A106" s="8" t="s">
        <v>767</v>
      </c>
      <c r="B106" s="8" t="s">
        <v>768</v>
      </c>
      <c r="C106" s="8" t="s">
        <v>234</v>
      </c>
      <c r="D106" s="8" t="s">
        <v>235</v>
      </c>
      <c r="E106" s="8" t="s">
        <v>236</v>
      </c>
      <c r="F106" s="8" t="s">
        <v>246</v>
      </c>
      <c r="G106" s="8" t="s">
        <v>238</v>
      </c>
      <c r="I106" s="8" t="s">
        <v>239</v>
      </c>
      <c r="K106" s="8" t="s">
        <v>769</v>
      </c>
      <c r="L106" s="8" t="s">
        <v>241</v>
      </c>
      <c r="M106" s="8" t="s">
        <v>242</v>
      </c>
      <c r="N106" s="8">
        <v>36000390</v>
      </c>
      <c r="O106" s="12" t="s">
        <v>770</v>
      </c>
      <c r="Q106" s="8" t="s">
        <v>235</v>
      </c>
      <c r="R106" s="8" t="s">
        <v>244</v>
      </c>
      <c r="S106" s="8" t="s">
        <v>245</v>
      </c>
      <c r="T106" s="8">
        <v>0</v>
      </c>
      <c r="U106" s="8" t="s">
        <v>246</v>
      </c>
      <c r="V106" s="8" t="s">
        <v>247</v>
      </c>
      <c r="W106" s="8">
        <v>255</v>
      </c>
      <c r="X106" s="8" t="s">
        <v>771</v>
      </c>
      <c r="AA106" s="8" t="s">
        <v>770</v>
      </c>
      <c r="AC106" s="8" t="s">
        <v>134</v>
      </c>
      <c r="AD106" s="8" t="s">
        <v>137</v>
      </c>
      <c r="AF106" s="130" t="e">
        <f>INDEX(#REF!,MATCH(AA106,#REF!,0))</f>
        <v>#REF!</v>
      </c>
      <c r="AG106" s="128" t="str">
        <f t="shared" si="1"/>
        <v>.</v>
      </c>
    </row>
    <row r="107" spans="1:33" x14ac:dyDescent="0.2">
      <c r="A107" s="8" t="s">
        <v>772</v>
      </c>
      <c r="B107" s="8" t="s">
        <v>773</v>
      </c>
      <c r="C107" s="8" t="s">
        <v>234</v>
      </c>
      <c r="D107" s="8" t="s">
        <v>235</v>
      </c>
      <c r="E107" s="8" t="s">
        <v>236</v>
      </c>
      <c r="F107" s="8" t="s">
        <v>237</v>
      </c>
      <c r="G107" s="8" t="s">
        <v>238</v>
      </c>
      <c r="I107" s="8" t="s">
        <v>239</v>
      </c>
      <c r="K107" s="8" t="s">
        <v>774</v>
      </c>
      <c r="L107" s="8" t="s">
        <v>241</v>
      </c>
      <c r="M107" s="8" t="s">
        <v>242</v>
      </c>
      <c r="N107" s="8">
        <v>59500130</v>
      </c>
      <c r="O107" s="12" t="s">
        <v>775</v>
      </c>
      <c r="Q107" s="8" t="s">
        <v>235</v>
      </c>
      <c r="R107" s="8" t="s">
        <v>244</v>
      </c>
      <c r="S107" s="8" t="s">
        <v>245</v>
      </c>
      <c r="T107" s="8">
        <v>5</v>
      </c>
      <c r="U107" s="8" t="s">
        <v>246</v>
      </c>
      <c r="V107" s="8" t="s">
        <v>247</v>
      </c>
      <c r="W107" s="8">
        <v>255</v>
      </c>
      <c r="X107" s="8" t="s">
        <v>776</v>
      </c>
      <c r="AA107" s="8" t="s">
        <v>775</v>
      </c>
      <c r="AC107" s="8" t="s">
        <v>134</v>
      </c>
      <c r="AD107" s="8" t="s">
        <v>143</v>
      </c>
      <c r="AF107" s="130" t="e">
        <f>INDEX(#REF!,MATCH(AA107,#REF!,0))</f>
        <v>#REF!</v>
      </c>
      <c r="AG107" s="128" t="str">
        <f t="shared" si="1"/>
        <v>.</v>
      </c>
    </row>
    <row r="108" spans="1:33" x14ac:dyDescent="0.2">
      <c r="A108" s="8" t="s">
        <v>777</v>
      </c>
      <c r="B108" s="8" t="s">
        <v>778</v>
      </c>
      <c r="C108" s="8" t="s">
        <v>234</v>
      </c>
      <c r="D108" s="8" t="s">
        <v>235</v>
      </c>
      <c r="E108" s="8" t="s">
        <v>236</v>
      </c>
      <c r="F108" s="8" t="s">
        <v>237</v>
      </c>
      <c r="G108" s="8" t="s">
        <v>238</v>
      </c>
      <c r="I108" s="8" t="s">
        <v>239</v>
      </c>
      <c r="K108" s="8" t="s">
        <v>779</v>
      </c>
      <c r="L108" s="8" t="s">
        <v>241</v>
      </c>
      <c r="M108" s="8" t="s">
        <v>242</v>
      </c>
      <c r="N108" s="8">
        <v>56301790</v>
      </c>
      <c r="O108" s="12" t="s">
        <v>780</v>
      </c>
      <c r="Q108" s="8" t="s">
        <v>235</v>
      </c>
      <c r="R108" s="8" t="s">
        <v>244</v>
      </c>
      <c r="S108" s="8" t="s">
        <v>245</v>
      </c>
      <c r="T108" s="8">
        <v>1</v>
      </c>
      <c r="U108" s="8" t="s">
        <v>246</v>
      </c>
      <c r="V108" s="8" t="s">
        <v>247</v>
      </c>
      <c r="W108" s="8">
        <v>255</v>
      </c>
      <c r="X108" s="8" t="s">
        <v>781</v>
      </c>
      <c r="AA108" s="8" t="s">
        <v>780</v>
      </c>
      <c r="AC108" s="8" t="s">
        <v>134</v>
      </c>
      <c r="AD108" s="8" t="s">
        <v>141</v>
      </c>
      <c r="AF108" s="130" t="e">
        <f>INDEX(#REF!,MATCH(AA108,#REF!,0))</f>
        <v>#REF!</v>
      </c>
      <c r="AG108" s="128" t="str">
        <f t="shared" si="1"/>
        <v>.</v>
      </c>
    </row>
    <row r="109" spans="1:33" x14ac:dyDescent="0.2">
      <c r="A109" s="8" t="s">
        <v>782</v>
      </c>
      <c r="B109" s="8" t="s">
        <v>783</v>
      </c>
      <c r="C109" s="8" t="s">
        <v>234</v>
      </c>
      <c r="D109" s="8" t="s">
        <v>235</v>
      </c>
      <c r="E109" s="8" t="s">
        <v>236</v>
      </c>
      <c r="F109" s="8" t="s">
        <v>237</v>
      </c>
      <c r="G109" s="8" t="s">
        <v>238</v>
      </c>
      <c r="I109" s="8" t="s">
        <v>239</v>
      </c>
      <c r="K109" s="8" t="s">
        <v>784</v>
      </c>
      <c r="L109" s="8" t="s">
        <v>241</v>
      </c>
      <c r="M109" s="8" t="s">
        <v>242</v>
      </c>
      <c r="N109" s="8">
        <v>35320140</v>
      </c>
      <c r="O109" s="12" t="s">
        <v>785</v>
      </c>
      <c r="Q109" s="8" t="s">
        <v>235</v>
      </c>
      <c r="R109" s="8" t="s">
        <v>244</v>
      </c>
      <c r="S109" s="8" t="s">
        <v>245</v>
      </c>
      <c r="T109" s="8">
        <v>2</v>
      </c>
      <c r="U109" s="8" t="s">
        <v>246</v>
      </c>
      <c r="V109" s="8" t="s">
        <v>247</v>
      </c>
      <c r="W109" s="8">
        <v>255</v>
      </c>
      <c r="X109" s="8" t="s">
        <v>786</v>
      </c>
      <c r="AA109" s="8" t="s">
        <v>785</v>
      </c>
      <c r="AC109" s="8" t="s">
        <v>134</v>
      </c>
      <c r="AD109" s="8" t="s">
        <v>137</v>
      </c>
      <c r="AF109" s="130" t="e">
        <f>INDEX(#REF!,MATCH(AA109,#REF!,0))</f>
        <v>#REF!</v>
      </c>
      <c r="AG109" s="128" t="str">
        <f t="shared" si="1"/>
        <v>.</v>
      </c>
    </row>
    <row r="110" spans="1:33" x14ac:dyDescent="0.2">
      <c r="A110" s="8" t="s">
        <v>787</v>
      </c>
      <c r="B110" s="8" t="s">
        <v>788</v>
      </c>
      <c r="C110" s="8" t="s">
        <v>234</v>
      </c>
      <c r="D110" s="8" t="s">
        <v>235</v>
      </c>
      <c r="E110" s="8" t="s">
        <v>236</v>
      </c>
      <c r="F110" s="8" t="s">
        <v>246</v>
      </c>
      <c r="G110" s="8" t="s">
        <v>238</v>
      </c>
      <c r="I110" s="8" t="s">
        <v>239</v>
      </c>
      <c r="K110" s="8" t="s">
        <v>789</v>
      </c>
      <c r="L110" s="8" t="s">
        <v>241</v>
      </c>
      <c r="M110" s="8" t="s">
        <v>242</v>
      </c>
      <c r="N110" s="8">
        <v>34860180</v>
      </c>
      <c r="O110" s="12" t="s">
        <v>790</v>
      </c>
      <c r="Q110" s="8" t="s">
        <v>235</v>
      </c>
      <c r="R110" s="8" t="s">
        <v>244</v>
      </c>
      <c r="S110" s="8" t="s">
        <v>245</v>
      </c>
      <c r="T110" s="8">
        <v>0</v>
      </c>
      <c r="U110" s="8" t="s">
        <v>246</v>
      </c>
      <c r="V110" s="8" t="s">
        <v>247</v>
      </c>
      <c r="W110" s="8">
        <v>255</v>
      </c>
      <c r="X110" s="8" t="s">
        <v>791</v>
      </c>
      <c r="AA110" s="8" t="s">
        <v>790</v>
      </c>
      <c r="AC110" s="8" t="s">
        <v>134</v>
      </c>
      <c r="AD110" s="8" t="s">
        <v>137</v>
      </c>
      <c r="AF110" s="130" t="e">
        <f>INDEX(#REF!,MATCH(AA110,#REF!,0))</f>
        <v>#REF!</v>
      </c>
      <c r="AG110" s="128" t="str">
        <f t="shared" si="1"/>
        <v>.</v>
      </c>
    </row>
    <row r="111" spans="1:33" x14ac:dyDescent="0.2">
      <c r="A111" s="8" t="s">
        <v>792</v>
      </c>
      <c r="B111" s="8" t="s">
        <v>793</v>
      </c>
      <c r="C111" s="8" t="s">
        <v>234</v>
      </c>
      <c r="D111" s="8" t="s">
        <v>235</v>
      </c>
      <c r="E111" s="8" t="s">
        <v>236</v>
      </c>
      <c r="F111" s="8" t="s">
        <v>246</v>
      </c>
      <c r="G111" s="8" t="s">
        <v>238</v>
      </c>
      <c r="I111" s="8" t="s">
        <v>239</v>
      </c>
      <c r="K111" s="8" t="s">
        <v>794</v>
      </c>
      <c r="L111" s="8" t="s">
        <v>241</v>
      </c>
      <c r="M111" s="8" t="s">
        <v>242</v>
      </c>
      <c r="N111" s="8">
        <v>34001240</v>
      </c>
      <c r="O111" s="12" t="s">
        <v>795</v>
      </c>
      <c r="Q111" s="8" t="s">
        <v>235</v>
      </c>
      <c r="R111" s="8" t="s">
        <v>244</v>
      </c>
      <c r="S111" s="8" t="s">
        <v>245</v>
      </c>
      <c r="T111" s="8">
        <v>0</v>
      </c>
      <c r="U111" s="8" t="s">
        <v>246</v>
      </c>
      <c r="V111" s="8" t="s">
        <v>247</v>
      </c>
      <c r="W111" s="8">
        <v>255</v>
      </c>
      <c r="X111" s="8" t="s">
        <v>796</v>
      </c>
      <c r="AA111" s="8" t="s">
        <v>795</v>
      </c>
      <c r="AC111" s="8" t="s">
        <v>134</v>
      </c>
      <c r="AD111" s="8" t="s">
        <v>137</v>
      </c>
      <c r="AF111" s="130" t="e">
        <f>INDEX(#REF!,MATCH(AA111,#REF!,0))</f>
        <v>#REF!</v>
      </c>
      <c r="AG111" s="128" t="str">
        <f t="shared" si="1"/>
        <v>.</v>
      </c>
    </row>
    <row r="112" spans="1:33" x14ac:dyDescent="0.2">
      <c r="A112" s="8" t="s">
        <v>797</v>
      </c>
      <c r="B112" s="8" t="s">
        <v>798</v>
      </c>
      <c r="C112" s="8" t="s">
        <v>234</v>
      </c>
      <c r="D112" s="8" t="s">
        <v>235</v>
      </c>
      <c r="E112" s="8" t="s">
        <v>236</v>
      </c>
      <c r="F112" s="8" t="s">
        <v>246</v>
      </c>
      <c r="G112" s="8" t="s">
        <v>238</v>
      </c>
      <c r="I112" s="8" t="s">
        <v>239</v>
      </c>
      <c r="K112" s="8" t="s">
        <v>799</v>
      </c>
      <c r="L112" s="8" t="s">
        <v>241</v>
      </c>
      <c r="M112" s="8" t="s">
        <v>242</v>
      </c>
      <c r="N112" s="8">
        <v>35110230</v>
      </c>
      <c r="O112" s="12" t="s">
        <v>800</v>
      </c>
      <c r="Q112" s="8" t="s">
        <v>235</v>
      </c>
      <c r="R112" s="8" t="s">
        <v>244</v>
      </c>
      <c r="S112" s="8" t="s">
        <v>245</v>
      </c>
      <c r="T112" s="8">
        <v>0</v>
      </c>
      <c r="U112" s="8" t="s">
        <v>246</v>
      </c>
      <c r="V112" s="8" t="s">
        <v>247</v>
      </c>
      <c r="W112" s="8">
        <v>255</v>
      </c>
      <c r="X112" s="8" t="s">
        <v>801</v>
      </c>
      <c r="AA112" s="8" t="s">
        <v>800</v>
      </c>
      <c r="AC112" s="8" t="s">
        <v>134</v>
      </c>
      <c r="AD112" s="8" t="s">
        <v>137</v>
      </c>
      <c r="AF112" s="130" t="e">
        <f>INDEX(#REF!,MATCH(AA112,#REF!,0))</f>
        <v>#REF!</v>
      </c>
      <c r="AG112" s="128" t="str">
        <f t="shared" si="1"/>
        <v>.</v>
      </c>
    </row>
    <row r="113" spans="1:33" x14ac:dyDescent="0.2">
      <c r="A113" s="8" t="s">
        <v>802</v>
      </c>
      <c r="B113" s="8" t="s">
        <v>803</v>
      </c>
      <c r="C113" s="8" t="s">
        <v>234</v>
      </c>
      <c r="D113" s="8" t="s">
        <v>235</v>
      </c>
      <c r="E113" s="8" t="s">
        <v>236</v>
      </c>
      <c r="F113" s="8" t="s">
        <v>237</v>
      </c>
      <c r="G113" s="8" t="s">
        <v>238</v>
      </c>
      <c r="I113" s="8" t="s">
        <v>239</v>
      </c>
      <c r="K113" s="8" t="s">
        <v>804</v>
      </c>
      <c r="L113" s="8" t="s">
        <v>241</v>
      </c>
      <c r="M113" s="8" t="s">
        <v>242</v>
      </c>
      <c r="N113" s="9">
        <v>55005530</v>
      </c>
      <c r="O113" s="12" t="s">
        <v>805</v>
      </c>
      <c r="Q113" s="8" t="s">
        <v>235</v>
      </c>
      <c r="R113" s="8" t="s">
        <v>244</v>
      </c>
      <c r="S113" s="8" t="s">
        <v>245</v>
      </c>
      <c r="T113" s="8">
        <v>3</v>
      </c>
      <c r="U113" s="8" t="s">
        <v>246</v>
      </c>
      <c r="V113" s="8" t="s">
        <v>247</v>
      </c>
      <c r="W113" s="8">
        <v>255</v>
      </c>
      <c r="X113" s="8" t="s">
        <v>806</v>
      </c>
      <c r="AA113" s="8" t="s">
        <v>805</v>
      </c>
      <c r="AC113" s="8" t="s">
        <v>134</v>
      </c>
      <c r="AD113" s="8" t="s">
        <v>141</v>
      </c>
      <c r="AF113" s="130" t="e">
        <f>INDEX(#REF!,MATCH(AA113,#REF!,0))</f>
        <v>#REF!</v>
      </c>
      <c r="AG113" s="128" t="str">
        <f t="shared" si="1"/>
        <v>.</v>
      </c>
    </row>
    <row r="114" spans="1:33" x14ac:dyDescent="0.2">
      <c r="A114" s="8" t="s">
        <v>807</v>
      </c>
      <c r="B114" s="8" t="s">
        <v>808</v>
      </c>
      <c r="C114" s="8" t="s">
        <v>234</v>
      </c>
      <c r="D114" s="8" t="s">
        <v>235</v>
      </c>
      <c r="E114" s="8" t="s">
        <v>236</v>
      </c>
      <c r="F114" s="8" t="s">
        <v>246</v>
      </c>
      <c r="G114" s="8" t="s">
        <v>238</v>
      </c>
      <c r="I114" s="8" t="s">
        <v>239</v>
      </c>
      <c r="K114" s="8" t="s">
        <v>809</v>
      </c>
      <c r="L114" s="8" t="s">
        <v>241</v>
      </c>
      <c r="M114" s="8" t="s">
        <v>561</v>
      </c>
      <c r="N114" s="8">
        <v>36003581</v>
      </c>
      <c r="O114" s="12" t="s">
        <v>810</v>
      </c>
      <c r="Q114" s="8" t="s">
        <v>235</v>
      </c>
      <c r="R114" s="8" t="s">
        <v>569</v>
      </c>
      <c r="S114" s="8" t="s">
        <v>245</v>
      </c>
      <c r="T114" s="8">
        <v>0</v>
      </c>
      <c r="U114" s="8" t="s">
        <v>246</v>
      </c>
      <c r="V114" s="8" t="s">
        <v>570</v>
      </c>
      <c r="W114" s="8">
        <v>255</v>
      </c>
      <c r="X114" s="8" t="s">
        <v>811</v>
      </c>
      <c r="AA114" s="8" t="s">
        <v>810</v>
      </c>
      <c r="AC114" s="8" t="s">
        <v>134</v>
      </c>
      <c r="AD114" s="8" t="s">
        <v>137</v>
      </c>
      <c r="AF114" s="130" t="e">
        <f>INDEX(#REF!,MATCH(AA114,#REF!,0))</f>
        <v>#REF!</v>
      </c>
      <c r="AG114" s="128" t="str">
        <f t="shared" si="1"/>
        <v>.</v>
      </c>
    </row>
    <row r="115" spans="1:33" x14ac:dyDescent="0.2">
      <c r="A115" s="8" t="s">
        <v>812</v>
      </c>
      <c r="B115" s="8" t="s">
        <v>813</v>
      </c>
      <c r="C115" s="8" t="s">
        <v>234</v>
      </c>
      <c r="D115" s="8" t="s">
        <v>235</v>
      </c>
      <c r="E115" s="8" t="s">
        <v>236</v>
      </c>
      <c r="F115" s="8" t="s">
        <v>237</v>
      </c>
      <c r="G115" s="8" t="s">
        <v>238</v>
      </c>
      <c r="I115" s="8" t="s">
        <v>239</v>
      </c>
      <c r="K115" s="8" t="s">
        <v>311</v>
      </c>
      <c r="L115" s="8" t="s">
        <v>241</v>
      </c>
      <c r="M115" s="8" t="s">
        <v>242</v>
      </c>
      <c r="N115" s="8">
        <v>58500300</v>
      </c>
      <c r="O115" s="12" t="s">
        <v>814</v>
      </c>
      <c r="Q115" s="8" t="s">
        <v>235</v>
      </c>
      <c r="R115" s="8" t="s">
        <v>244</v>
      </c>
      <c r="S115" s="8" t="s">
        <v>245</v>
      </c>
      <c r="T115" s="8">
        <v>9</v>
      </c>
      <c r="U115" s="8" t="s">
        <v>246</v>
      </c>
      <c r="V115" s="8" t="s">
        <v>247</v>
      </c>
      <c r="W115" s="8">
        <v>255</v>
      </c>
      <c r="X115" s="8" t="s">
        <v>815</v>
      </c>
      <c r="AA115" s="8" t="s">
        <v>814</v>
      </c>
      <c r="AC115" s="8" t="s">
        <v>134</v>
      </c>
      <c r="AD115" s="8" t="s">
        <v>143</v>
      </c>
      <c r="AF115" s="130" t="e">
        <f>INDEX(#REF!,MATCH(AA115,#REF!,0))</f>
        <v>#REF!</v>
      </c>
      <c r="AG115" s="128" t="str">
        <f t="shared" si="1"/>
        <v>.</v>
      </c>
    </row>
    <row r="116" spans="1:33" x14ac:dyDescent="0.2">
      <c r="A116" s="8" t="s">
        <v>816</v>
      </c>
      <c r="B116" s="8" t="s">
        <v>817</v>
      </c>
      <c r="C116" s="8" t="s">
        <v>234</v>
      </c>
      <c r="D116" s="8" t="s">
        <v>235</v>
      </c>
      <c r="E116" s="8" t="s">
        <v>236</v>
      </c>
      <c r="F116" s="8" t="s">
        <v>246</v>
      </c>
      <c r="G116" s="8" t="s">
        <v>238</v>
      </c>
      <c r="I116" s="8" t="s">
        <v>239</v>
      </c>
      <c r="K116" s="8" t="s">
        <v>818</v>
      </c>
      <c r="L116" s="8" t="s">
        <v>241</v>
      </c>
      <c r="M116" s="8" t="s">
        <v>242</v>
      </c>
      <c r="N116" s="8">
        <v>35111320</v>
      </c>
      <c r="O116" s="12" t="s">
        <v>819</v>
      </c>
      <c r="Q116" s="8" t="s">
        <v>235</v>
      </c>
      <c r="R116" s="8" t="s">
        <v>244</v>
      </c>
      <c r="S116" s="8" t="s">
        <v>245</v>
      </c>
      <c r="T116" s="8">
        <v>0</v>
      </c>
      <c r="U116" s="8" t="s">
        <v>246</v>
      </c>
      <c r="V116" s="8" t="s">
        <v>247</v>
      </c>
      <c r="W116" s="8">
        <v>255</v>
      </c>
      <c r="X116" s="8" t="s">
        <v>820</v>
      </c>
      <c r="AA116" s="8" t="s">
        <v>819</v>
      </c>
      <c r="AC116" s="8" t="s">
        <v>134</v>
      </c>
      <c r="AD116" s="8" t="s">
        <v>137</v>
      </c>
      <c r="AF116" s="130" t="e">
        <f>INDEX(#REF!,MATCH(AA116,#REF!,0))</f>
        <v>#REF!</v>
      </c>
      <c r="AG116" s="128" t="str">
        <f t="shared" si="1"/>
        <v>.</v>
      </c>
    </row>
    <row r="117" spans="1:33" x14ac:dyDescent="0.2">
      <c r="A117" s="8" t="s">
        <v>821</v>
      </c>
      <c r="B117" s="8" t="s">
        <v>822</v>
      </c>
      <c r="C117" s="8" t="s">
        <v>234</v>
      </c>
      <c r="D117" s="8" t="s">
        <v>235</v>
      </c>
      <c r="E117" s="8" t="s">
        <v>236</v>
      </c>
      <c r="F117" s="8" t="s">
        <v>246</v>
      </c>
      <c r="G117" s="8" t="s">
        <v>238</v>
      </c>
      <c r="I117" s="8" t="s">
        <v>239</v>
      </c>
      <c r="K117" s="8" t="s">
        <v>823</v>
      </c>
      <c r="L117" s="8" t="s">
        <v>241</v>
      </c>
      <c r="M117" s="8" t="s">
        <v>242</v>
      </c>
      <c r="N117" s="8">
        <v>36200020</v>
      </c>
      <c r="O117" s="12" t="s">
        <v>824</v>
      </c>
      <c r="Q117" s="8" t="s">
        <v>235</v>
      </c>
      <c r="R117" s="8" t="s">
        <v>244</v>
      </c>
      <c r="S117" s="8" t="s">
        <v>245</v>
      </c>
      <c r="T117" s="8">
        <v>0</v>
      </c>
      <c r="U117" s="8" t="s">
        <v>246</v>
      </c>
      <c r="V117" s="8" t="s">
        <v>247</v>
      </c>
      <c r="W117" s="8">
        <v>255</v>
      </c>
      <c r="X117" s="8" t="s">
        <v>825</v>
      </c>
      <c r="AA117" s="8" t="s">
        <v>824</v>
      </c>
      <c r="AC117" s="8" t="s">
        <v>134</v>
      </c>
      <c r="AD117" s="8" t="s">
        <v>137</v>
      </c>
      <c r="AF117" s="130" t="e">
        <f>INDEX(#REF!,MATCH(AA117,#REF!,0))</f>
        <v>#REF!</v>
      </c>
      <c r="AG117" s="128" t="str">
        <f t="shared" si="1"/>
        <v>.</v>
      </c>
    </row>
    <row r="118" spans="1:33" x14ac:dyDescent="0.2">
      <c r="A118" s="8" t="s">
        <v>826</v>
      </c>
      <c r="B118" s="8" t="s">
        <v>827</v>
      </c>
      <c r="C118" s="8" t="s">
        <v>234</v>
      </c>
      <c r="D118" s="8" t="s">
        <v>235</v>
      </c>
      <c r="E118" s="8" t="s">
        <v>236</v>
      </c>
      <c r="F118" s="8" t="s">
        <v>237</v>
      </c>
      <c r="G118" s="8" t="s">
        <v>238</v>
      </c>
      <c r="I118" s="8" t="s">
        <v>239</v>
      </c>
      <c r="K118" s="8" t="s">
        <v>828</v>
      </c>
      <c r="L118" s="8" t="s">
        <v>241</v>
      </c>
      <c r="M118" s="8" t="s">
        <v>242</v>
      </c>
      <c r="N118" s="8">
        <v>38003010</v>
      </c>
      <c r="O118" s="12" t="s">
        <v>829</v>
      </c>
      <c r="Q118" s="8" t="s">
        <v>235</v>
      </c>
      <c r="R118" s="8" t="s">
        <v>244</v>
      </c>
      <c r="S118" s="8" t="s">
        <v>245</v>
      </c>
      <c r="T118" s="8">
        <v>1</v>
      </c>
      <c r="U118" s="8" t="s">
        <v>246</v>
      </c>
      <c r="V118" s="8" t="s">
        <v>247</v>
      </c>
      <c r="W118" s="8">
        <v>255</v>
      </c>
      <c r="X118" s="8" t="s">
        <v>830</v>
      </c>
      <c r="AA118" s="8" t="s">
        <v>829</v>
      </c>
      <c r="AC118" s="8" t="s">
        <v>134</v>
      </c>
      <c r="AD118" s="8" t="s">
        <v>137</v>
      </c>
      <c r="AF118" s="130" t="e">
        <f>INDEX(#REF!,MATCH(AA118,#REF!,0))</f>
        <v>#REF!</v>
      </c>
      <c r="AG118" s="128" t="str">
        <f t="shared" si="1"/>
        <v>.</v>
      </c>
    </row>
    <row r="119" spans="1:33" x14ac:dyDescent="0.2">
      <c r="A119" s="8" t="s">
        <v>831</v>
      </c>
      <c r="B119" s="8" t="s">
        <v>832</v>
      </c>
      <c r="C119" s="8" t="s">
        <v>234</v>
      </c>
      <c r="D119" s="8" t="s">
        <v>235</v>
      </c>
      <c r="E119" s="8" t="s">
        <v>236</v>
      </c>
      <c r="F119" s="8" t="s">
        <v>237</v>
      </c>
      <c r="G119" s="8" t="s">
        <v>238</v>
      </c>
      <c r="I119" s="8" t="s">
        <v>239</v>
      </c>
      <c r="K119" s="8" t="s">
        <v>833</v>
      </c>
      <c r="L119" s="8" t="s">
        <v>241</v>
      </c>
      <c r="M119" s="8" t="s">
        <v>242</v>
      </c>
      <c r="N119" s="8">
        <v>56301180</v>
      </c>
      <c r="O119" s="12" t="s">
        <v>834</v>
      </c>
      <c r="Q119" s="8" t="s">
        <v>235</v>
      </c>
      <c r="R119" s="8" t="s">
        <v>244</v>
      </c>
      <c r="S119" s="8" t="s">
        <v>245</v>
      </c>
      <c r="T119" s="8">
        <v>0</v>
      </c>
      <c r="U119" s="8" t="s">
        <v>246</v>
      </c>
      <c r="V119" s="8" t="s">
        <v>247</v>
      </c>
      <c r="W119" s="8">
        <v>255</v>
      </c>
      <c r="X119" s="8" t="s">
        <v>835</v>
      </c>
      <c r="AA119" s="8" t="s">
        <v>834</v>
      </c>
      <c r="AC119" s="8" t="s">
        <v>134</v>
      </c>
      <c r="AD119" s="8" t="s">
        <v>141</v>
      </c>
      <c r="AF119" s="130" t="e">
        <f>INDEX(#REF!,MATCH(AA119,#REF!,0))</f>
        <v>#REF!</v>
      </c>
      <c r="AG119" s="128" t="str">
        <f t="shared" si="1"/>
        <v>.</v>
      </c>
    </row>
    <row r="120" spans="1:33" x14ac:dyDescent="0.2">
      <c r="A120" s="8" t="s">
        <v>836</v>
      </c>
      <c r="B120" s="8" t="s">
        <v>837</v>
      </c>
      <c r="C120" s="8" t="s">
        <v>234</v>
      </c>
      <c r="D120" s="8" t="s">
        <v>235</v>
      </c>
      <c r="E120" s="8" t="s">
        <v>236</v>
      </c>
      <c r="F120" s="8" t="s">
        <v>246</v>
      </c>
      <c r="G120" s="8" t="s">
        <v>238</v>
      </c>
      <c r="I120" s="8" t="s">
        <v>239</v>
      </c>
      <c r="K120" s="8" t="s">
        <v>838</v>
      </c>
      <c r="L120" s="8" t="s">
        <v>241</v>
      </c>
      <c r="M120" s="8" t="s">
        <v>242</v>
      </c>
      <c r="N120" s="8">
        <v>55002520</v>
      </c>
      <c r="O120" s="12" t="s">
        <v>839</v>
      </c>
      <c r="Q120" s="8" t="s">
        <v>235</v>
      </c>
      <c r="R120" s="8" t="s">
        <v>244</v>
      </c>
      <c r="S120" s="8" t="s">
        <v>245</v>
      </c>
      <c r="T120" s="8">
        <v>0</v>
      </c>
      <c r="U120" s="8" t="s">
        <v>246</v>
      </c>
      <c r="V120" s="8" t="s">
        <v>247</v>
      </c>
      <c r="W120" s="8">
        <v>255</v>
      </c>
      <c r="X120" s="8" t="s">
        <v>840</v>
      </c>
      <c r="AA120" s="8" t="s">
        <v>839</v>
      </c>
      <c r="AC120" s="8" t="s">
        <v>134</v>
      </c>
      <c r="AD120" s="8" t="s">
        <v>141</v>
      </c>
      <c r="AF120" s="130" t="e">
        <f>INDEX(#REF!,MATCH(AA120,#REF!,0))</f>
        <v>#REF!</v>
      </c>
      <c r="AG120" s="128" t="str">
        <f t="shared" si="1"/>
        <v>.</v>
      </c>
    </row>
    <row r="121" spans="1:33" x14ac:dyDescent="0.2">
      <c r="A121" s="8" t="s">
        <v>841</v>
      </c>
      <c r="B121" s="8" t="s">
        <v>842</v>
      </c>
      <c r="C121" s="8" t="s">
        <v>234</v>
      </c>
      <c r="D121" s="8" t="s">
        <v>235</v>
      </c>
      <c r="E121" s="8" t="s">
        <v>236</v>
      </c>
      <c r="F121" s="8" t="s">
        <v>237</v>
      </c>
      <c r="G121" s="8" t="s">
        <v>238</v>
      </c>
      <c r="I121" s="8" t="s">
        <v>239</v>
      </c>
      <c r="K121" s="8" t="s">
        <v>843</v>
      </c>
      <c r="L121" s="8" t="s">
        <v>241</v>
      </c>
      <c r="M121" s="8" t="s">
        <v>561</v>
      </c>
      <c r="N121" s="8">
        <v>55004510</v>
      </c>
      <c r="O121" s="12" t="s">
        <v>844</v>
      </c>
      <c r="Q121" s="8" t="s">
        <v>235</v>
      </c>
      <c r="R121" s="8" t="s">
        <v>244</v>
      </c>
      <c r="S121" s="8" t="s">
        <v>245</v>
      </c>
      <c r="T121" s="8">
        <v>4</v>
      </c>
      <c r="U121" s="8" t="s">
        <v>246</v>
      </c>
      <c r="V121" s="8" t="s">
        <v>247</v>
      </c>
      <c r="W121" s="8">
        <v>255</v>
      </c>
      <c r="X121" s="8" t="s">
        <v>845</v>
      </c>
      <c r="AA121" s="8" t="s">
        <v>844</v>
      </c>
      <c r="AC121" s="8" t="s">
        <v>134</v>
      </c>
      <c r="AD121" s="8" t="s">
        <v>141</v>
      </c>
      <c r="AF121" s="130" t="e">
        <f>INDEX(#REF!,MATCH(AA121,#REF!,0))</f>
        <v>#REF!</v>
      </c>
      <c r="AG121" s="128" t="str">
        <f t="shared" si="1"/>
        <v>.</v>
      </c>
    </row>
    <row r="122" spans="1:33" x14ac:dyDescent="0.2">
      <c r="A122" s="8" t="s">
        <v>846</v>
      </c>
      <c r="B122" s="8" t="s">
        <v>847</v>
      </c>
      <c r="C122" s="8" t="s">
        <v>234</v>
      </c>
      <c r="D122" s="8" t="s">
        <v>235</v>
      </c>
      <c r="E122" s="8" t="s">
        <v>236</v>
      </c>
      <c r="F122" s="8" t="s">
        <v>246</v>
      </c>
      <c r="G122" s="8" t="s">
        <v>238</v>
      </c>
      <c r="I122" s="8" t="s">
        <v>239</v>
      </c>
      <c r="K122" s="8" t="s">
        <v>848</v>
      </c>
      <c r="L122" s="8" t="s">
        <v>241</v>
      </c>
      <c r="M122" s="8" t="s">
        <v>242</v>
      </c>
      <c r="N122" s="8">
        <v>35110050</v>
      </c>
      <c r="O122" s="12" t="s">
        <v>849</v>
      </c>
      <c r="Q122" s="8" t="s">
        <v>235</v>
      </c>
      <c r="R122" s="8" t="s">
        <v>244</v>
      </c>
      <c r="S122" s="8" t="s">
        <v>245</v>
      </c>
      <c r="T122" s="8">
        <v>0</v>
      </c>
      <c r="U122" s="8" t="s">
        <v>246</v>
      </c>
      <c r="V122" s="8" t="s">
        <v>247</v>
      </c>
      <c r="W122" s="8">
        <v>255</v>
      </c>
      <c r="X122" s="8" t="s">
        <v>850</v>
      </c>
      <c r="AA122" s="8" t="s">
        <v>849</v>
      </c>
      <c r="AC122" s="8" t="s">
        <v>134</v>
      </c>
      <c r="AD122" s="8" t="s">
        <v>137</v>
      </c>
      <c r="AF122" s="130" t="e">
        <f>INDEX(#REF!,MATCH(AA122,#REF!,0))</f>
        <v>#REF!</v>
      </c>
      <c r="AG122" s="128" t="str">
        <f t="shared" si="1"/>
        <v>.</v>
      </c>
    </row>
    <row r="123" spans="1:33" x14ac:dyDescent="0.2">
      <c r="A123" s="8" t="s">
        <v>851</v>
      </c>
      <c r="B123" s="8" t="s">
        <v>852</v>
      </c>
      <c r="C123" s="8" t="s">
        <v>234</v>
      </c>
      <c r="D123" s="8" t="s">
        <v>235</v>
      </c>
      <c r="E123" s="8" t="s">
        <v>236</v>
      </c>
      <c r="F123" s="8" t="s">
        <v>237</v>
      </c>
      <c r="G123" s="8" t="s">
        <v>238</v>
      </c>
      <c r="I123" s="8" t="s">
        <v>239</v>
      </c>
      <c r="K123" s="8" t="s">
        <v>853</v>
      </c>
      <c r="L123" s="8" t="s">
        <v>241</v>
      </c>
      <c r="M123" s="8" t="s">
        <v>242</v>
      </c>
      <c r="N123" s="8">
        <v>55000320</v>
      </c>
      <c r="O123" s="12" t="s">
        <v>854</v>
      </c>
      <c r="Q123" s="8" t="s">
        <v>235</v>
      </c>
      <c r="R123" s="8" t="s">
        <v>244</v>
      </c>
      <c r="S123" s="8" t="s">
        <v>245</v>
      </c>
      <c r="T123" s="8">
        <v>1</v>
      </c>
      <c r="U123" s="8" t="s">
        <v>246</v>
      </c>
      <c r="V123" s="8" t="s">
        <v>247</v>
      </c>
      <c r="W123" s="8">
        <v>255</v>
      </c>
      <c r="X123" s="8" t="s">
        <v>855</v>
      </c>
      <c r="AA123" s="8" t="s">
        <v>854</v>
      </c>
      <c r="AC123" s="8" t="s">
        <v>134</v>
      </c>
      <c r="AD123" s="8" t="s">
        <v>141</v>
      </c>
      <c r="AF123" s="130" t="e">
        <f>INDEX(#REF!,MATCH(AA123,#REF!,0))</f>
        <v>#REF!</v>
      </c>
      <c r="AG123" s="128" t="str">
        <f t="shared" si="1"/>
        <v>.</v>
      </c>
    </row>
    <row r="124" spans="1:33" x14ac:dyDescent="0.2">
      <c r="A124" s="8" t="s">
        <v>856</v>
      </c>
      <c r="B124" s="8" t="s">
        <v>857</v>
      </c>
      <c r="C124" s="8" t="s">
        <v>234</v>
      </c>
      <c r="D124" s="8" t="s">
        <v>235</v>
      </c>
      <c r="E124" s="8" t="s">
        <v>236</v>
      </c>
      <c r="F124" s="8" t="s">
        <v>246</v>
      </c>
      <c r="G124" s="8" t="s">
        <v>238</v>
      </c>
      <c r="I124" s="8" t="s">
        <v>239</v>
      </c>
      <c r="K124" s="8" t="s">
        <v>858</v>
      </c>
      <c r="L124" s="8" t="s">
        <v>241</v>
      </c>
      <c r="M124" s="8" t="s">
        <v>242</v>
      </c>
      <c r="N124" s="8">
        <v>36004130</v>
      </c>
      <c r="O124" s="12" t="s">
        <v>859</v>
      </c>
      <c r="Q124" s="8" t="s">
        <v>235</v>
      </c>
      <c r="R124" s="8" t="s">
        <v>244</v>
      </c>
      <c r="S124" s="8" t="s">
        <v>245</v>
      </c>
      <c r="T124" s="8">
        <v>0</v>
      </c>
      <c r="U124" s="8" t="s">
        <v>246</v>
      </c>
      <c r="V124" s="8" t="s">
        <v>247</v>
      </c>
      <c r="W124" s="8">
        <v>255</v>
      </c>
      <c r="X124" s="8" t="s">
        <v>860</v>
      </c>
      <c r="AA124" s="8" t="s">
        <v>859</v>
      </c>
      <c r="AC124" s="8" t="s">
        <v>134</v>
      </c>
      <c r="AD124" s="8" t="s">
        <v>137</v>
      </c>
      <c r="AF124" s="130" t="e">
        <f>INDEX(#REF!,MATCH(AA124,#REF!,0))</f>
        <v>#REF!</v>
      </c>
      <c r="AG124" s="128" t="str">
        <f t="shared" si="1"/>
        <v>.</v>
      </c>
    </row>
    <row r="125" spans="1:33" x14ac:dyDescent="0.2">
      <c r="A125" s="8" t="s">
        <v>861</v>
      </c>
      <c r="B125" s="8" t="s">
        <v>862</v>
      </c>
      <c r="C125" s="8" t="s">
        <v>234</v>
      </c>
      <c r="D125" s="8" t="s">
        <v>235</v>
      </c>
      <c r="E125" s="8" t="s">
        <v>236</v>
      </c>
      <c r="F125" s="8" t="s">
        <v>246</v>
      </c>
      <c r="G125" s="8" t="s">
        <v>238</v>
      </c>
      <c r="I125" s="8" t="s">
        <v>239</v>
      </c>
      <c r="K125" s="8" t="s">
        <v>863</v>
      </c>
      <c r="L125" s="8" t="s">
        <v>679</v>
      </c>
      <c r="M125" s="8" t="s">
        <v>242</v>
      </c>
      <c r="N125" s="8">
        <v>34330051</v>
      </c>
      <c r="O125" s="12" t="s">
        <v>864</v>
      </c>
      <c r="Q125" s="8" t="s">
        <v>235</v>
      </c>
      <c r="R125" s="8" t="s">
        <v>244</v>
      </c>
      <c r="S125" s="8" t="s">
        <v>245</v>
      </c>
      <c r="T125" s="8">
        <v>0</v>
      </c>
      <c r="U125" s="8" t="s">
        <v>246</v>
      </c>
      <c r="V125" s="8" t="s">
        <v>247</v>
      </c>
      <c r="W125" s="8">
        <v>255</v>
      </c>
      <c r="X125" s="8" t="s">
        <v>865</v>
      </c>
      <c r="AA125" s="8" t="s">
        <v>864</v>
      </c>
      <c r="AC125" s="8" t="s">
        <v>134</v>
      </c>
      <c r="AD125" s="8" t="s">
        <v>137</v>
      </c>
      <c r="AF125" s="130" t="e">
        <f>INDEX(#REF!,MATCH(AA125,#REF!,0))</f>
        <v>#REF!</v>
      </c>
      <c r="AG125" s="128" t="str">
        <f t="shared" si="1"/>
        <v>.</v>
      </c>
    </row>
    <row r="126" spans="1:33" x14ac:dyDescent="0.2">
      <c r="A126" s="8" t="s">
        <v>866</v>
      </c>
      <c r="B126" s="8" t="s">
        <v>867</v>
      </c>
      <c r="C126" s="8" t="s">
        <v>234</v>
      </c>
      <c r="D126" s="8" t="s">
        <v>235</v>
      </c>
      <c r="E126" s="8" t="s">
        <v>236</v>
      </c>
      <c r="F126" s="8" t="s">
        <v>246</v>
      </c>
      <c r="G126" s="8" t="s">
        <v>238</v>
      </c>
      <c r="I126" s="8" t="s">
        <v>239</v>
      </c>
      <c r="K126" s="8" t="s">
        <v>868</v>
      </c>
      <c r="L126" s="8" t="s">
        <v>241</v>
      </c>
      <c r="M126" s="8" t="s">
        <v>242</v>
      </c>
      <c r="N126" s="8">
        <v>36251120</v>
      </c>
      <c r="O126" s="12" t="s">
        <v>869</v>
      </c>
      <c r="Q126" s="8" t="s">
        <v>235</v>
      </c>
      <c r="R126" s="8" t="s">
        <v>244</v>
      </c>
      <c r="S126" s="8" t="s">
        <v>245</v>
      </c>
      <c r="T126" s="8">
        <v>0</v>
      </c>
      <c r="U126" s="8" t="s">
        <v>246</v>
      </c>
      <c r="V126" s="8" t="s">
        <v>247</v>
      </c>
      <c r="W126" s="8">
        <v>255</v>
      </c>
      <c r="X126" s="8" t="s">
        <v>870</v>
      </c>
      <c r="AA126" s="8" t="s">
        <v>869</v>
      </c>
      <c r="AC126" s="8" t="s">
        <v>134</v>
      </c>
      <c r="AD126" s="8" t="s">
        <v>137</v>
      </c>
      <c r="AF126" s="130" t="e">
        <f>INDEX(#REF!,MATCH(AA126,#REF!,0))</f>
        <v>#REF!</v>
      </c>
      <c r="AG126" s="128" t="str">
        <f t="shared" si="1"/>
        <v>.</v>
      </c>
    </row>
    <row r="127" spans="1:33" x14ac:dyDescent="0.2">
      <c r="A127" s="8" t="s">
        <v>871</v>
      </c>
      <c r="B127" s="8" t="s">
        <v>872</v>
      </c>
      <c r="C127" s="8" t="s">
        <v>234</v>
      </c>
      <c r="D127" s="8" t="s">
        <v>235</v>
      </c>
      <c r="E127" s="8" t="s">
        <v>236</v>
      </c>
      <c r="F127" s="8" t="s">
        <v>246</v>
      </c>
      <c r="G127" s="8" t="s">
        <v>238</v>
      </c>
      <c r="I127" s="8" t="s">
        <v>239</v>
      </c>
      <c r="K127" s="8" t="s">
        <v>873</v>
      </c>
      <c r="L127" s="8" t="s">
        <v>241</v>
      </c>
      <c r="M127" s="8" t="s">
        <v>242</v>
      </c>
      <c r="N127" s="8">
        <v>58400180</v>
      </c>
      <c r="O127" s="12" t="s">
        <v>874</v>
      </c>
      <c r="Q127" s="8" t="s">
        <v>235</v>
      </c>
      <c r="R127" s="8" t="s">
        <v>244</v>
      </c>
      <c r="S127" s="8" t="s">
        <v>245</v>
      </c>
      <c r="T127" s="8">
        <v>0</v>
      </c>
      <c r="U127" s="8" t="s">
        <v>246</v>
      </c>
      <c r="V127" s="8" t="s">
        <v>247</v>
      </c>
      <c r="W127" s="8">
        <v>255</v>
      </c>
      <c r="X127" s="8" t="s">
        <v>875</v>
      </c>
      <c r="AA127" s="8" t="s">
        <v>874</v>
      </c>
      <c r="AC127" s="8" t="s">
        <v>134</v>
      </c>
      <c r="AD127" s="8" t="s">
        <v>143</v>
      </c>
      <c r="AF127" s="130" t="e">
        <f>INDEX(#REF!,MATCH(AA127,#REF!,0))</f>
        <v>#REF!</v>
      </c>
      <c r="AG127" s="128" t="str">
        <f t="shared" si="1"/>
        <v>.</v>
      </c>
    </row>
    <row r="128" spans="1:33" x14ac:dyDescent="0.2">
      <c r="A128" s="8" t="s">
        <v>876</v>
      </c>
      <c r="B128" s="8" t="s">
        <v>877</v>
      </c>
      <c r="C128" s="8" t="s">
        <v>234</v>
      </c>
      <c r="D128" s="8" t="s">
        <v>235</v>
      </c>
      <c r="E128" s="8" t="s">
        <v>236</v>
      </c>
      <c r="F128" s="8" t="s">
        <v>246</v>
      </c>
      <c r="G128" s="8" t="s">
        <v>238</v>
      </c>
      <c r="I128" s="8" t="s">
        <v>239</v>
      </c>
      <c r="K128" s="8" t="s">
        <v>878</v>
      </c>
      <c r="L128" s="8" t="s">
        <v>241</v>
      </c>
      <c r="M128" s="8" t="s">
        <v>242</v>
      </c>
      <c r="N128" s="8">
        <v>34330012</v>
      </c>
      <c r="O128" s="12" t="s">
        <v>879</v>
      </c>
      <c r="Q128" s="8" t="s">
        <v>235</v>
      </c>
      <c r="R128" s="8" t="s">
        <v>244</v>
      </c>
      <c r="S128" s="8" t="s">
        <v>245</v>
      </c>
      <c r="T128" s="8">
        <v>0</v>
      </c>
      <c r="U128" s="8" t="s">
        <v>246</v>
      </c>
      <c r="V128" s="8" t="s">
        <v>247</v>
      </c>
      <c r="W128" s="8">
        <v>255</v>
      </c>
      <c r="X128" s="8" t="s">
        <v>880</v>
      </c>
      <c r="AA128" s="8" t="s">
        <v>879</v>
      </c>
      <c r="AC128" s="8" t="s">
        <v>134</v>
      </c>
      <c r="AD128" s="8" t="s">
        <v>137</v>
      </c>
      <c r="AF128" s="130" t="e">
        <f>INDEX(#REF!,MATCH(AA128,#REF!,0))</f>
        <v>#REF!</v>
      </c>
      <c r="AG128" s="128" t="str">
        <f t="shared" si="1"/>
        <v>.</v>
      </c>
    </row>
    <row r="129" spans="1:33" x14ac:dyDescent="0.2">
      <c r="A129" s="8" t="s">
        <v>881</v>
      </c>
      <c r="B129" s="8" t="s">
        <v>882</v>
      </c>
      <c r="C129" s="8" t="s">
        <v>234</v>
      </c>
      <c r="D129" s="8" t="s">
        <v>235</v>
      </c>
      <c r="E129" s="8" t="s">
        <v>236</v>
      </c>
      <c r="F129" s="8" t="s">
        <v>246</v>
      </c>
      <c r="G129" s="8" t="s">
        <v>238</v>
      </c>
      <c r="I129" s="8" t="s">
        <v>239</v>
      </c>
      <c r="K129" s="8" t="s">
        <v>883</v>
      </c>
      <c r="L129" s="8" t="s">
        <v>241</v>
      </c>
      <c r="M129" s="8" t="s">
        <v>242</v>
      </c>
      <c r="N129" s="8">
        <v>58205000</v>
      </c>
      <c r="O129" s="12" t="s">
        <v>884</v>
      </c>
      <c r="P129" s="8">
        <v>85205030</v>
      </c>
      <c r="Q129" s="8" t="s">
        <v>235</v>
      </c>
      <c r="R129" s="8" t="s">
        <v>244</v>
      </c>
      <c r="S129" s="8" t="s">
        <v>245</v>
      </c>
      <c r="T129" s="8">
        <v>0</v>
      </c>
      <c r="U129" s="8" t="s">
        <v>246</v>
      </c>
      <c r="V129" s="8" t="s">
        <v>247</v>
      </c>
      <c r="W129" s="8">
        <v>255</v>
      </c>
      <c r="X129" s="8" t="s">
        <v>885</v>
      </c>
      <c r="AA129" s="8" t="s">
        <v>884</v>
      </c>
      <c r="AC129" s="8" t="s">
        <v>134</v>
      </c>
      <c r="AD129" s="8" t="s">
        <v>143</v>
      </c>
      <c r="AF129" s="130" t="e">
        <f>INDEX(#REF!,MATCH(AA129,#REF!,0))</f>
        <v>#REF!</v>
      </c>
      <c r="AG129" s="128" t="str">
        <f t="shared" si="1"/>
        <v>.</v>
      </c>
    </row>
    <row r="130" spans="1:33" x14ac:dyDescent="0.2">
      <c r="A130" s="8" t="s">
        <v>886</v>
      </c>
      <c r="B130" s="8" t="s">
        <v>887</v>
      </c>
      <c r="C130" s="8" t="s">
        <v>234</v>
      </c>
      <c r="D130" s="8" t="s">
        <v>235</v>
      </c>
      <c r="E130" s="8" t="s">
        <v>236</v>
      </c>
      <c r="F130" s="8" t="s">
        <v>246</v>
      </c>
      <c r="G130" s="8" t="s">
        <v>238</v>
      </c>
      <c r="I130" s="8" t="s">
        <v>239</v>
      </c>
      <c r="K130" s="8" t="s">
        <v>888</v>
      </c>
      <c r="L130" s="8" t="s">
        <v>241</v>
      </c>
      <c r="M130" s="8" t="s">
        <v>242</v>
      </c>
      <c r="N130" s="8">
        <v>36320020</v>
      </c>
      <c r="O130" s="12" t="s">
        <v>889</v>
      </c>
      <c r="Q130" s="8" t="s">
        <v>235</v>
      </c>
      <c r="R130" s="8" t="s">
        <v>244</v>
      </c>
      <c r="S130" s="8" t="s">
        <v>245</v>
      </c>
      <c r="T130" s="8">
        <v>0</v>
      </c>
      <c r="U130" s="8" t="s">
        <v>246</v>
      </c>
      <c r="V130" s="8" t="s">
        <v>247</v>
      </c>
      <c r="W130" s="8">
        <v>255</v>
      </c>
      <c r="X130" s="8" t="s">
        <v>890</v>
      </c>
      <c r="AA130" s="8" t="s">
        <v>889</v>
      </c>
      <c r="AC130" s="8" t="s">
        <v>134</v>
      </c>
      <c r="AD130" s="8" t="s">
        <v>137</v>
      </c>
      <c r="AF130" s="130" t="e">
        <f>INDEX(#REF!,MATCH(AA130,#REF!,0))</f>
        <v>#REF!</v>
      </c>
      <c r="AG130" s="128" t="str">
        <f t="shared" ref="AG130:AG193" si="2">IF(ISNA(AF130),"ontbreekt in DRIS-lijst Surtronic",".")</f>
        <v>.</v>
      </c>
    </row>
    <row r="131" spans="1:33" x14ac:dyDescent="0.2">
      <c r="A131" s="8" t="s">
        <v>891</v>
      </c>
      <c r="B131" s="8" t="s">
        <v>892</v>
      </c>
      <c r="C131" s="8" t="s">
        <v>234</v>
      </c>
      <c r="D131" s="8" t="s">
        <v>235</v>
      </c>
      <c r="E131" s="8" t="s">
        <v>236</v>
      </c>
      <c r="F131" s="8" t="s">
        <v>246</v>
      </c>
      <c r="G131" s="8" t="s">
        <v>238</v>
      </c>
      <c r="I131" s="8" t="s">
        <v>239</v>
      </c>
      <c r="K131" s="8" t="s">
        <v>893</v>
      </c>
      <c r="L131" s="8" t="s">
        <v>241</v>
      </c>
      <c r="M131" s="8" t="s">
        <v>242</v>
      </c>
      <c r="N131" s="8">
        <v>55002820</v>
      </c>
      <c r="O131" s="12" t="s">
        <v>894</v>
      </c>
      <c r="Q131" s="8" t="s">
        <v>235</v>
      </c>
      <c r="R131" s="8" t="s">
        <v>244</v>
      </c>
      <c r="S131" s="8" t="s">
        <v>245</v>
      </c>
      <c r="T131" s="8">
        <v>0</v>
      </c>
      <c r="U131" s="8" t="s">
        <v>246</v>
      </c>
      <c r="V131" s="8" t="s">
        <v>247</v>
      </c>
      <c r="W131" s="8">
        <v>255</v>
      </c>
      <c r="X131" s="8" t="s">
        <v>895</v>
      </c>
      <c r="AA131" s="8" t="s">
        <v>894</v>
      </c>
      <c r="AC131" s="8" t="s">
        <v>134</v>
      </c>
      <c r="AD131" s="8" t="s">
        <v>141</v>
      </c>
      <c r="AF131" s="130" t="e">
        <f>INDEX(#REF!,MATCH(AA131,#REF!,0))</f>
        <v>#REF!</v>
      </c>
      <c r="AG131" s="128" t="str">
        <f t="shared" si="2"/>
        <v>.</v>
      </c>
    </row>
    <row r="132" spans="1:33" x14ac:dyDescent="0.2">
      <c r="A132" s="8" t="s">
        <v>896</v>
      </c>
      <c r="B132" s="8" t="s">
        <v>897</v>
      </c>
      <c r="C132" s="8" t="s">
        <v>234</v>
      </c>
      <c r="D132" s="8" t="s">
        <v>235</v>
      </c>
      <c r="E132" s="8" t="s">
        <v>236</v>
      </c>
      <c r="F132" s="8" t="s">
        <v>246</v>
      </c>
      <c r="G132" s="8" t="s">
        <v>238</v>
      </c>
      <c r="I132" s="8" t="s">
        <v>239</v>
      </c>
      <c r="K132" s="8" t="s">
        <v>898</v>
      </c>
      <c r="L132" s="8" t="s">
        <v>241</v>
      </c>
      <c r="M132" s="8" t="s">
        <v>242</v>
      </c>
      <c r="N132" s="8">
        <v>36000910</v>
      </c>
      <c r="O132" s="12" t="s">
        <v>899</v>
      </c>
      <c r="Q132" s="8" t="s">
        <v>235</v>
      </c>
      <c r="R132" s="8" t="s">
        <v>244</v>
      </c>
      <c r="S132" s="8" t="s">
        <v>245</v>
      </c>
      <c r="T132" s="8">
        <v>0</v>
      </c>
      <c r="U132" s="8" t="s">
        <v>246</v>
      </c>
      <c r="V132" s="8" t="s">
        <v>247</v>
      </c>
      <c r="W132" s="8">
        <v>255</v>
      </c>
      <c r="X132" s="8" t="s">
        <v>900</v>
      </c>
      <c r="AA132" s="8" t="s">
        <v>899</v>
      </c>
      <c r="AC132" s="8" t="s">
        <v>134</v>
      </c>
      <c r="AD132" s="8" t="s">
        <v>137</v>
      </c>
      <c r="AF132" s="130" t="e">
        <f>INDEX(#REF!,MATCH(AA132,#REF!,0))</f>
        <v>#REF!</v>
      </c>
      <c r="AG132" s="128" t="str">
        <f t="shared" si="2"/>
        <v>.</v>
      </c>
    </row>
    <row r="133" spans="1:33" x14ac:dyDescent="0.2">
      <c r="A133" s="8" t="s">
        <v>901</v>
      </c>
      <c r="B133" s="8" t="s">
        <v>902</v>
      </c>
      <c r="C133" s="8" t="s">
        <v>234</v>
      </c>
      <c r="D133" s="8" t="s">
        <v>235</v>
      </c>
      <c r="E133" s="8" t="s">
        <v>236</v>
      </c>
      <c r="F133" s="8" t="s">
        <v>237</v>
      </c>
      <c r="G133" s="8" t="s">
        <v>238</v>
      </c>
      <c r="I133" s="8" t="s">
        <v>239</v>
      </c>
      <c r="K133" s="8" t="s">
        <v>903</v>
      </c>
      <c r="L133" s="8" t="s">
        <v>241</v>
      </c>
      <c r="M133" s="8" t="s">
        <v>242</v>
      </c>
      <c r="N133" s="8">
        <v>55101100</v>
      </c>
      <c r="O133" s="12" t="s">
        <v>904</v>
      </c>
      <c r="Q133" s="8" t="s">
        <v>235</v>
      </c>
      <c r="R133" s="8" t="s">
        <v>244</v>
      </c>
      <c r="S133" s="8" t="s">
        <v>245</v>
      </c>
      <c r="T133" s="8">
        <v>5</v>
      </c>
      <c r="U133" s="8" t="s">
        <v>246</v>
      </c>
      <c r="V133" s="8" t="s">
        <v>247</v>
      </c>
      <c r="W133" s="8">
        <v>255</v>
      </c>
      <c r="X133" s="8" t="s">
        <v>905</v>
      </c>
      <c r="AA133" s="8" t="s">
        <v>904</v>
      </c>
      <c r="AC133" s="8" t="s">
        <v>134</v>
      </c>
      <c r="AD133" s="8" t="s">
        <v>141</v>
      </c>
      <c r="AF133" s="130" t="e">
        <f>INDEX(#REF!,MATCH(AA133,#REF!,0))</f>
        <v>#REF!</v>
      </c>
      <c r="AG133" s="128" t="str">
        <f t="shared" si="2"/>
        <v>.</v>
      </c>
    </row>
    <row r="134" spans="1:33" x14ac:dyDescent="0.2">
      <c r="A134" s="8" t="s">
        <v>906</v>
      </c>
      <c r="B134" s="8" t="s">
        <v>907</v>
      </c>
      <c r="C134" s="8" t="s">
        <v>234</v>
      </c>
      <c r="D134" s="8" t="s">
        <v>235</v>
      </c>
      <c r="E134" s="8" t="s">
        <v>236</v>
      </c>
      <c r="F134" s="8" t="s">
        <v>246</v>
      </c>
      <c r="G134" s="8" t="s">
        <v>238</v>
      </c>
      <c r="I134" s="8" t="s">
        <v>239</v>
      </c>
      <c r="K134" s="8" t="s">
        <v>908</v>
      </c>
      <c r="L134" s="8" t="s">
        <v>241</v>
      </c>
      <c r="M134" s="8" t="s">
        <v>242</v>
      </c>
      <c r="N134" s="8">
        <v>38003010</v>
      </c>
      <c r="O134" s="12" t="s">
        <v>829</v>
      </c>
      <c r="Q134" s="8" t="s">
        <v>235</v>
      </c>
      <c r="R134" s="8" t="s">
        <v>244</v>
      </c>
      <c r="S134" s="8" t="s">
        <v>245</v>
      </c>
      <c r="T134" s="8">
        <v>0</v>
      </c>
      <c r="U134" s="8" t="s">
        <v>246</v>
      </c>
      <c r="V134" s="8" t="s">
        <v>247</v>
      </c>
      <c r="W134" s="8">
        <v>255</v>
      </c>
      <c r="X134" s="8" t="s">
        <v>830</v>
      </c>
      <c r="AA134" s="8" t="s">
        <v>829</v>
      </c>
      <c r="AC134" s="8" t="s">
        <v>134</v>
      </c>
      <c r="AD134" s="8" t="s">
        <v>137</v>
      </c>
      <c r="AF134" s="130" t="e">
        <f>INDEX(#REF!,MATCH(AA134,#REF!,0))</f>
        <v>#REF!</v>
      </c>
      <c r="AG134" s="128" t="str">
        <f t="shared" si="2"/>
        <v>.</v>
      </c>
    </row>
    <row r="135" spans="1:33" x14ac:dyDescent="0.2">
      <c r="A135" s="8" t="s">
        <v>909</v>
      </c>
      <c r="B135" s="8" t="s">
        <v>910</v>
      </c>
      <c r="C135" s="8" t="s">
        <v>234</v>
      </c>
      <c r="D135" s="8" t="s">
        <v>235</v>
      </c>
      <c r="E135" s="8" t="s">
        <v>236</v>
      </c>
      <c r="F135" s="8" t="s">
        <v>237</v>
      </c>
      <c r="G135" s="8" t="s">
        <v>238</v>
      </c>
      <c r="I135" s="8" t="s">
        <v>239</v>
      </c>
      <c r="K135" s="8" t="s">
        <v>911</v>
      </c>
      <c r="L135" s="8" t="s">
        <v>241</v>
      </c>
      <c r="M135" s="8" t="s">
        <v>242</v>
      </c>
      <c r="N135" s="8">
        <v>36340230</v>
      </c>
      <c r="O135" s="12" t="s">
        <v>912</v>
      </c>
      <c r="Q135" s="8" t="s">
        <v>235</v>
      </c>
      <c r="R135" s="8" t="s">
        <v>244</v>
      </c>
      <c r="S135" s="8" t="s">
        <v>245</v>
      </c>
      <c r="T135" s="8">
        <v>8</v>
      </c>
      <c r="U135" s="8" t="s">
        <v>246</v>
      </c>
      <c r="V135" s="8" t="s">
        <v>247</v>
      </c>
      <c r="W135" s="8">
        <v>255</v>
      </c>
      <c r="X135" s="8" t="s">
        <v>913</v>
      </c>
      <c r="AA135" s="8" t="s">
        <v>912</v>
      </c>
      <c r="AC135" s="8" t="s">
        <v>134</v>
      </c>
      <c r="AD135" s="8" t="s">
        <v>137</v>
      </c>
      <c r="AF135" s="130" t="e">
        <f>INDEX(#REF!,MATCH(AA135,#REF!,0))</f>
        <v>#REF!</v>
      </c>
      <c r="AG135" s="128" t="str">
        <f t="shared" si="2"/>
        <v>.</v>
      </c>
    </row>
    <row r="136" spans="1:33" x14ac:dyDescent="0.2">
      <c r="A136" s="8" t="s">
        <v>914</v>
      </c>
      <c r="B136" s="8" t="s">
        <v>915</v>
      </c>
      <c r="C136" s="8" t="s">
        <v>234</v>
      </c>
      <c r="D136" s="8" t="s">
        <v>235</v>
      </c>
      <c r="E136" s="8" t="s">
        <v>236</v>
      </c>
      <c r="F136" s="8" t="s">
        <v>237</v>
      </c>
      <c r="G136" s="8" t="s">
        <v>238</v>
      </c>
      <c r="I136" s="8" t="s">
        <v>239</v>
      </c>
      <c r="K136" s="8" t="s">
        <v>916</v>
      </c>
      <c r="L136" s="8" t="s">
        <v>679</v>
      </c>
      <c r="M136" s="8" t="s">
        <v>242</v>
      </c>
      <c r="N136" s="8">
        <v>35262050</v>
      </c>
      <c r="O136" s="12" t="s">
        <v>917</v>
      </c>
      <c r="Q136" s="8" t="s">
        <v>235</v>
      </c>
      <c r="R136" s="8" t="s">
        <v>244</v>
      </c>
      <c r="S136" s="8" t="s">
        <v>245</v>
      </c>
      <c r="T136" s="8">
        <v>8</v>
      </c>
      <c r="U136" s="8" t="s">
        <v>246</v>
      </c>
      <c r="V136" s="8" t="s">
        <v>247</v>
      </c>
      <c r="W136" s="8">
        <v>255</v>
      </c>
      <c r="X136" s="8" t="s">
        <v>918</v>
      </c>
      <c r="AA136" s="8" t="s">
        <v>917</v>
      </c>
      <c r="AC136" s="8" t="s">
        <v>134</v>
      </c>
      <c r="AD136" s="8" t="s">
        <v>137</v>
      </c>
      <c r="AF136" s="130" t="e">
        <f>INDEX(#REF!,MATCH(AA136,#REF!,0))</f>
        <v>#REF!</v>
      </c>
      <c r="AG136" s="128" t="str">
        <f t="shared" si="2"/>
        <v>.</v>
      </c>
    </row>
    <row r="137" spans="1:33" x14ac:dyDescent="0.2">
      <c r="A137" s="8" t="s">
        <v>919</v>
      </c>
      <c r="B137" s="8" t="s">
        <v>920</v>
      </c>
      <c r="C137" s="8" t="s">
        <v>234</v>
      </c>
      <c r="D137" s="8" t="s">
        <v>235</v>
      </c>
      <c r="E137" s="8" t="s">
        <v>236</v>
      </c>
      <c r="F137" s="8" t="s">
        <v>246</v>
      </c>
      <c r="G137" s="8" t="s">
        <v>238</v>
      </c>
      <c r="I137" s="8" t="s">
        <v>239</v>
      </c>
      <c r="K137" s="8" t="s">
        <v>921</v>
      </c>
      <c r="L137" s="8" t="s">
        <v>241</v>
      </c>
      <c r="M137" s="8" t="s">
        <v>242</v>
      </c>
      <c r="N137" s="8">
        <v>56300060</v>
      </c>
      <c r="O137" s="12" t="s">
        <v>922</v>
      </c>
      <c r="Q137" s="8" t="s">
        <v>235</v>
      </c>
      <c r="R137" s="8" t="s">
        <v>244</v>
      </c>
      <c r="S137" s="8" t="s">
        <v>245</v>
      </c>
      <c r="T137" s="8">
        <v>0</v>
      </c>
      <c r="U137" s="8" t="s">
        <v>246</v>
      </c>
      <c r="V137" s="8" t="s">
        <v>247</v>
      </c>
      <c r="W137" s="8">
        <v>255</v>
      </c>
      <c r="X137" s="8" t="s">
        <v>923</v>
      </c>
      <c r="AA137" s="8" t="s">
        <v>922</v>
      </c>
      <c r="AC137" s="8" t="s">
        <v>134</v>
      </c>
      <c r="AD137" s="8" t="s">
        <v>141</v>
      </c>
      <c r="AF137" s="130" t="e">
        <f>INDEX(#REF!,MATCH(AA137,#REF!,0))</f>
        <v>#REF!</v>
      </c>
      <c r="AG137" s="128" t="str">
        <f t="shared" si="2"/>
        <v>.</v>
      </c>
    </row>
    <row r="138" spans="1:33" x14ac:dyDescent="0.2">
      <c r="A138" s="8" t="s">
        <v>924</v>
      </c>
      <c r="B138" s="8" t="s">
        <v>925</v>
      </c>
      <c r="C138" s="8" t="s">
        <v>234</v>
      </c>
      <c r="D138" s="8" t="s">
        <v>235</v>
      </c>
      <c r="E138" s="8" t="s">
        <v>236</v>
      </c>
      <c r="F138" s="8" t="s">
        <v>246</v>
      </c>
      <c r="G138" s="8" t="s">
        <v>238</v>
      </c>
      <c r="I138" s="8" t="s">
        <v>239</v>
      </c>
      <c r="K138" s="8" t="s">
        <v>926</v>
      </c>
      <c r="L138" s="8" t="s">
        <v>241</v>
      </c>
      <c r="M138" s="8" t="s">
        <v>242</v>
      </c>
      <c r="N138" s="8">
        <v>38520590</v>
      </c>
      <c r="O138" s="12" t="s">
        <v>927</v>
      </c>
      <c r="Q138" s="8" t="s">
        <v>235</v>
      </c>
      <c r="R138" s="8" t="s">
        <v>244</v>
      </c>
      <c r="S138" s="8" t="s">
        <v>245</v>
      </c>
      <c r="T138" s="8">
        <v>0</v>
      </c>
      <c r="U138" s="8" t="s">
        <v>246</v>
      </c>
      <c r="V138" s="8" t="s">
        <v>247</v>
      </c>
      <c r="W138" s="8">
        <v>255</v>
      </c>
      <c r="X138" s="8" t="s">
        <v>928</v>
      </c>
      <c r="AA138" s="8" t="s">
        <v>927</v>
      </c>
      <c r="AC138" s="8" t="s">
        <v>134</v>
      </c>
      <c r="AD138" s="8" t="s">
        <v>137</v>
      </c>
      <c r="AF138" s="130" t="e">
        <f>INDEX(#REF!,MATCH(AA138,#REF!,0))</f>
        <v>#REF!</v>
      </c>
      <c r="AG138" s="128" t="str">
        <f t="shared" si="2"/>
        <v>.</v>
      </c>
    </row>
    <row r="139" spans="1:33" x14ac:dyDescent="0.2">
      <c r="A139" s="8" t="s">
        <v>929</v>
      </c>
      <c r="B139" s="8" t="s">
        <v>930</v>
      </c>
      <c r="C139" s="8" t="s">
        <v>234</v>
      </c>
      <c r="D139" s="8" t="s">
        <v>235</v>
      </c>
      <c r="E139" s="8" t="s">
        <v>236</v>
      </c>
      <c r="F139" s="8" t="s">
        <v>246</v>
      </c>
      <c r="G139" s="8" t="s">
        <v>238</v>
      </c>
      <c r="I139" s="8" t="s">
        <v>239</v>
      </c>
      <c r="K139" s="8" t="s">
        <v>931</v>
      </c>
      <c r="L139" s="8" t="s">
        <v>241</v>
      </c>
      <c r="M139" s="8" t="s">
        <v>242</v>
      </c>
      <c r="N139" s="8">
        <v>36001050</v>
      </c>
      <c r="O139" s="12" t="s">
        <v>932</v>
      </c>
      <c r="Q139" s="8" t="s">
        <v>235</v>
      </c>
      <c r="R139" s="8" t="s">
        <v>244</v>
      </c>
      <c r="S139" s="8" t="s">
        <v>245</v>
      </c>
      <c r="T139" s="8">
        <v>0</v>
      </c>
      <c r="U139" s="8" t="s">
        <v>246</v>
      </c>
      <c r="V139" s="8" t="s">
        <v>247</v>
      </c>
      <c r="W139" s="8">
        <v>255</v>
      </c>
      <c r="X139" s="8" t="s">
        <v>933</v>
      </c>
      <c r="AA139" s="8" t="s">
        <v>932</v>
      </c>
      <c r="AC139" s="8" t="s">
        <v>134</v>
      </c>
      <c r="AD139" s="8" t="s">
        <v>137</v>
      </c>
      <c r="AF139" s="130" t="e">
        <f>INDEX(#REF!,MATCH(AA139,#REF!,0))</f>
        <v>#REF!</v>
      </c>
      <c r="AG139" s="128" t="str">
        <f t="shared" si="2"/>
        <v>.</v>
      </c>
    </row>
    <row r="140" spans="1:33" x14ac:dyDescent="0.2">
      <c r="A140" s="8" t="s">
        <v>934</v>
      </c>
      <c r="B140" s="8" t="s">
        <v>935</v>
      </c>
      <c r="C140" s="8" t="s">
        <v>234</v>
      </c>
      <c r="D140" s="8" t="s">
        <v>235</v>
      </c>
      <c r="E140" s="8" t="s">
        <v>236</v>
      </c>
      <c r="F140" s="8" t="s">
        <v>237</v>
      </c>
      <c r="G140" s="8" t="s">
        <v>238</v>
      </c>
      <c r="I140" s="8" t="s">
        <v>239</v>
      </c>
      <c r="K140" s="8" t="s">
        <v>936</v>
      </c>
      <c r="L140" s="8" t="s">
        <v>241</v>
      </c>
      <c r="M140" s="8" t="s">
        <v>242</v>
      </c>
      <c r="N140" s="8">
        <v>56303070</v>
      </c>
      <c r="O140" s="12" t="s">
        <v>937</v>
      </c>
      <c r="Q140" s="8" t="s">
        <v>235</v>
      </c>
      <c r="R140" s="8" t="s">
        <v>244</v>
      </c>
      <c r="S140" s="8" t="s">
        <v>245</v>
      </c>
      <c r="T140" s="8">
        <v>2</v>
      </c>
      <c r="U140" s="8" t="s">
        <v>246</v>
      </c>
      <c r="V140" s="8" t="s">
        <v>247</v>
      </c>
      <c r="W140" s="8">
        <v>255</v>
      </c>
      <c r="X140" s="8" t="s">
        <v>938</v>
      </c>
      <c r="AA140" s="8" t="s">
        <v>937</v>
      </c>
      <c r="AC140" s="8" t="s">
        <v>134</v>
      </c>
      <c r="AD140" s="8" t="s">
        <v>141</v>
      </c>
      <c r="AF140" s="130" t="e">
        <f>INDEX(#REF!,MATCH(AA140,#REF!,0))</f>
        <v>#REF!</v>
      </c>
      <c r="AG140" s="128" t="str">
        <f t="shared" si="2"/>
        <v>.</v>
      </c>
    </row>
    <row r="141" spans="1:33" x14ac:dyDescent="0.2">
      <c r="A141" s="8" t="s">
        <v>939</v>
      </c>
      <c r="B141" s="8" t="s">
        <v>940</v>
      </c>
      <c r="C141" s="8" t="s">
        <v>234</v>
      </c>
      <c r="D141" s="8" t="s">
        <v>235</v>
      </c>
      <c r="E141" s="8" t="s">
        <v>236</v>
      </c>
      <c r="F141" s="8" t="s">
        <v>246</v>
      </c>
      <c r="G141" s="8" t="s">
        <v>238</v>
      </c>
      <c r="I141" s="8" t="s">
        <v>239</v>
      </c>
      <c r="K141" s="8" t="s">
        <v>941</v>
      </c>
      <c r="L141" s="8" t="s">
        <v>241</v>
      </c>
      <c r="M141" s="8" t="s">
        <v>242</v>
      </c>
      <c r="N141" s="8">
        <v>55002070</v>
      </c>
      <c r="O141" s="12" t="s">
        <v>942</v>
      </c>
      <c r="Q141" s="8" t="s">
        <v>235</v>
      </c>
      <c r="R141" s="8" t="s">
        <v>244</v>
      </c>
      <c r="S141" s="8" t="s">
        <v>245</v>
      </c>
      <c r="T141" s="8">
        <v>0</v>
      </c>
      <c r="U141" s="8" t="s">
        <v>246</v>
      </c>
      <c r="V141" s="8" t="s">
        <v>247</v>
      </c>
      <c r="W141" s="8">
        <v>255</v>
      </c>
      <c r="X141" s="8" t="s">
        <v>943</v>
      </c>
      <c r="AA141" s="8" t="s">
        <v>942</v>
      </c>
      <c r="AC141" s="8" t="s">
        <v>134</v>
      </c>
      <c r="AD141" s="8" t="s">
        <v>141</v>
      </c>
      <c r="AF141" s="130" t="e">
        <f>INDEX(#REF!,MATCH(AA141,#REF!,0))</f>
        <v>#REF!</v>
      </c>
      <c r="AG141" s="128" t="str">
        <f t="shared" si="2"/>
        <v>.</v>
      </c>
    </row>
    <row r="142" spans="1:33" x14ac:dyDescent="0.2">
      <c r="A142" s="8" t="s">
        <v>944</v>
      </c>
      <c r="B142" s="8" t="s">
        <v>945</v>
      </c>
      <c r="C142" s="8" t="s">
        <v>234</v>
      </c>
      <c r="D142" s="8" t="s">
        <v>235</v>
      </c>
      <c r="E142" s="8" t="s">
        <v>236</v>
      </c>
      <c r="F142" s="8" t="s">
        <v>246</v>
      </c>
      <c r="G142" s="8" t="s">
        <v>238</v>
      </c>
      <c r="I142" s="8" t="s">
        <v>239</v>
      </c>
      <c r="K142" s="8" t="s">
        <v>946</v>
      </c>
      <c r="L142" s="8" t="s">
        <v>241</v>
      </c>
      <c r="M142" s="8" t="s">
        <v>242</v>
      </c>
      <c r="N142" s="8">
        <v>34860070</v>
      </c>
      <c r="O142" s="12" t="s">
        <v>947</v>
      </c>
      <c r="Q142" s="8" t="s">
        <v>235</v>
      </c>
      <c r="R142" s="8" t="s">
        <v>244</v>
      </c>
      <c r="S142" s="8" t="s">
        <v>245</v>
      </c>
      <c r="T142" s="8">
        <v>0</v>
      </c>
      <c r="U142" s="8" t="s">
        <v>246</v>
      </c>
      <c r="V142" s="8" t="s">
        <v>247</v>
      </c>
      <c r="W142" s="8">
        <v>255</v>
      </c>
      <c r="X142" s="8" t="s">
        <v>948</v>
      </c>
      <c r="AA142" s="8" t="s">
        <v>947</v>
      </c>
      <c r="AC142" s="8" t="s">
        <v>134</v>
      </c>
      <c r="AD142" s="8" t="s">
        <v>137</v>
      </c>
      <c r="AF142" s="130" t="e">
        <f>INDEX(#REF!,MATCH(AA142,#REF!,0))</f>
        <v>#REF!</v>
      </c>
      <c r="AG142" s="128" t="str">
        <f t="shared" si="2"/>
        <v>.</v>
      </c>
    </row>
    <row r="143" spans="1:33" x14ac:dyDescent="0.2">
      <c r="A143" s="8" t="s">
        <v>949</v>
      </c>
      <c r="B143" s="8" t="s">
        <v>950</v>
      </c>
      <c r="C143" s="8" t="s">
        <v>234</v>
      </c>
      <c r="D143" s="8" t="s">
        <v>235</v>
      </c>
      <c r="E143" s="8" t="s">
        <v>236</v>
      </c>
      <c r="F143" s="8" t="s">
        <v>237</v>
      </c>
      <c r="G143" s="8" t="s">
        <v>238</v>
      </c>
      <c r="I143" s="8" t="s">
        <v>239</v>
      </c>
      <c r="K143" s="8" t="s">
        <v>951</v>
      </c>
      <c r="L143" s="8" t="s">
        <v>241</v>
      </c>
      <c r="M143" s="8" t="s">
        <v>242</v>
      </c>
      <c r="N143" s="8">
        <v>34200190</v>
      </c>
      <c r="O143" s="12" t="s">
        <v>952</v>
      </c>
      <c r="Q143" s="8" t="s">
        <v>235</v>
      </c>
      <c r="R143" s="8" t="s">
        <v>244</v>
      </c>
      <c r="S143" s="8" t="s">
        <v>245</v>
      </c>
      <c r="T143" s="8">
        <v>9</v>
      </c>
      <c r="U143" s="8" t="s">
        <v>246</v>
      </c>
      <c r="V143" s="8" t="s">
        <v>247</v>
      </c>
      <c r="W143" s="8">
        <v>255</v>
      </c>
      <c r="X143" s="8" t="s">
        <v>953</v>
      </c>
      <c r="AA143" s="8" t="s">
        <v>952</v>
      </c>
      <c r="AC143" s="8" t="s">
        <v>134</v>
      </c>
      <c r="AD143" s="8" t="s">
        <v>137</v>
      </c>
      <c r="AF143" s="130" t="e">
        <f>INDEX(#REF!,MATCH(AA143,#REF!,0))</f>
        <v>#REF!</v>
      </c>
      <c r="AG143" s="128" t="str">
        <f t="shared" si="2"/>
        <v>.</v>
      </c>
    </row>
    <row r="144" spans="1:33" x14ac:dyDescent="0.2">
      <c r="A144" s="8" t="s">
        <v>954</v>
      </c>
      <c r="B144" s="8" t="s">
        <v>955</v>
      </c>
      <c r="C144" s="8" t="s">
        <v>234</v>
      </c>
      <c r="D144" s="8" t="s">
        <v>235</v>
      </c>
      <c r="E144" s="8" t="s">
        <v>236</v>
      </c>
      <c r="F144" s="8" t="s">
        <v>237</v>
      </c>
      <c r="G144" s="8" t="s">
        <v>238</v>
      </c>
      <c r="I144" s="8" t="s">
        <v>239</v>
      </c>
      <c r="K144" s="8" t="s">
        <v>833</v>
      </c>
      <c r="L144" s="8" t="s">
        <v>241</v>
      </c>
      <c r="M144" s="8" t="s">
        <v>242</v>
      </c>
      <c r="N144" s="8">
        <v>59401350</v>
      </c>
      <c r="O144" s="12" t="s">
        <v>956</v>
      </c>
      <c r="Q144" s="8" t="s">
        <v>235</v>
      </c>
      <c r="R144" s="8" t="s">
        <v>244</v>
      </c>
      <c r="S144" s="8" t="s">
        <v>245</v>
      </c>
      <c r="T144" s="8">
        <v>8</v>
      </c>
      <c r="U144" s="8" t="s">
        <v>246</v>
      </c>
      <c r="V144" s="8" t="s">
        <v>247</v>
      </c>
      <c r="W144" s="8">
        <v>255</v>
      </c>
      <c r="X144" s="8" t="s">
        <v>957</v>
      </c>
      <c r="AA144" s="8" t="s">
        <v>956</v>
      </c>
      <c r="AC144" s="8" t="s">
        <v>134</v>
      </c>
      <c r="AD144" s="8" t="s">
        <v>143</v>
      </c>
      <c r="AF144" s="130" t="e">
        <f>INDEX(#REF!,MATCH(AA144,#REF!,0))</f>
        <v>#REF!</v>
      </c>
      <c r="AG144" s="128" t="str">
        <f t="shared" si="2"/>
        <v>.</v>
      </c>
    </row>
    <row r="145" spans="1:33" x14ac:dyDescent="0.2">
      <c r="A145" s="8" t="s">
        <v>958</v>
      </c>
      <c r="B145" s="8" t="s">
        <v>959</v>
      </c>
      <c r="C145" s="8" t="s">
        <v>234</v>
      </c>
      <c r="D145" s="8" t="s">
        <v>235</v>
      </c>
      <c r="E145" s="8" t="s">
        <v>236</v>
      </c>
      <c r="F145" s="8" t="s">
        <v>237</v>
      </c>
      <c r="G145" s="8" t="s">
        <v>238</v>
      </c>
      <c r="I145" s="8" t="s">
        <v>239</v>
      </c>
      <c r="K145" s="8" t="s">
        <v>960</v>
      </c>
      <c r="L145" s="8" t="s">
        <v>241</v>
      </c>
      <c r="M145" s="8" t="s">
        <v>242</v>
      </c>
      <c r="N145" s="8">
        <v>38001040</v>
      </c>
      <c r="O145" s="12" t="s">
        <v>961</v>
      </c>
      <c r="Q145" s="8" t="s">
        <v>235</v>
      </c>
      <c r="R145" s="8" t="s">
        <v>244</v>
      </c>
      <c r="S145" s="8" t="s">
        <v>245</v>
      </c>
      <c r="T145" s="8">
        <v>1</v>
      </c>
      <c r="U145" s="8" t="s">
        <v>246</v>
      </c>
      <c r="V145" s="8" t="s">
        <v>247</v>
      </c>
      <c r="W145" s="8">
        <v>255</v>
      </c>
      <c r="X145" s="8" t="s">
        <v>962</v>
      </c>
      <c r="AA145" s="8" t="s">
        <v>961</v>
      </c>
      <c r="AC145" s="8" t="s">
        <v>134</v>
      </c>
      <c r="AD145" s="8" t="s">
        <v>137</v>
      </c>
      <c r="AF145" s="130" t="e">
        <f>INDEX(#REF!,MATCH(AA145,#REF!,0))</f>
        <v>#REF!</v>
      </c>
      <c r="AG145" s="128" t="str">
        <f t="shared" si="2"/>
        <v>.</v>
      </c>
    </row>
    <row r="146" spans="1:33" x14ac:dyDescent="0.2">
      <c r="A146" s="8" t="s">
        <v>963</v>
      </c>
      <c r="B146" s="8" t="s">
        <v>964</v>
      </c>
      <c r="C146" s="8" t="s">
        <v>234</v>
      </c>
      <c r="D146" s="8" t="s">
        <v>235</v>
      </c>
      <c r="E146" s="8" t="s">
        <v>236</v>
      </c>
      <c r="F146" s="8" t="s">
        <v>237</v>
      </c>
      <c r="G146" s="8" t="s">
        <v>238</v>
      </c>
      <c r="I146" s="8" t="s">
        <v>239</v>
      </c>
      <c r="K146" s="8" t="s">
        <v>719</v>
      </c>
      <c r="L146" s="8" t="s">
        <v>241</v>
      </c>
      <c r="M146" s="8" t="s">
        <v>242</v>
      </c>
      <c r="N146" s="8">
        <v>34860210</v>
      </c>
      <c r="O146" s="12" t="s">
        <v>965</v>
      </c>
      <c r="Q146" s="8" t="s">
        <v>235</v>
      </c>
      <c r="R146" s="8" t="s">
        <v>244</v>
      </c>
      <c r="S146" s="8" t="s">
        <v>245</v>
      </c>
      <c r="T146" s="8">
        <v>5</v>
      </c>
      <c r="U146" s="8" t="s">
        <v>246</v>
      </c>
      <c r="V146" s="8" t="s">
        <v>247</v>
      </c>
      <c r="W146" s="8">
        <v>255</v>
      </c>
      <c r="X146" s="8" t="s">
        <v>966</v>
      </c>
      <c r="AA146" s="8" t="s">
        <v>965</v>
      </c>
      <c r="AC146" s="8" t="s">
        <v>134</v>
      </c>
      <c r="AD146" s="8" t="s">
        <v>137</v>
      </c>
      <c r="AF146" s="130" t="e">
        <f>INDEX(#REF!,MATCH(AA146,#REF!,0))</f>
        <v>#REF!</v>
      </c>
      <c r="AG146" s="128" t="str">
        <f t="shared" si="2"/>
        <v>.</v>
      </c>
    </row>
    <row r="147" spans="1:33" x14ac:dyDescent="0.2">
      <c r="A147" s="8" t="s">
        <v>967</v>
      </c>
      <c r="B147" s="8" t="s">
        <v>968</v>
      </c>
      <c r="C147" s="8" t="s">
        <v>234</v>
      </c>
      <c r="D147" s="8" t="s">
        <v>235</v>
      </c>
      <c r="E147" s="8" t="s">
        <v>236</v>
      </c>
      <c r="F147" s="8" t="s">
        <v>246</v>
      </c>
      <c r="G147" s="8" t="s">
        <v>238</v>
      </c>
      <c r="I147" s="8" t="s">
        <v>239</v>
      </c>
      <c r="K147" s="8" t="s">
        <v>969</v>
      </c>
      <c r="L147" s="8" t="s">
        <v>241</v>
      </c>
      <c r="M147" s="8" t="s">
        <v>242</v>
      </c>
      <c r="N147" s="8">
        <v>34570230</v>
      </c>
      <c r="O147" s="12" t="s">
        <v>970</v>
      </c>
      <c r="Q147" s="8" t="s">
        <v>235</v>
      </c>
      <c r="R147" s="8" t="s">
        <v>244</v>
      </c>
      <c r="S147" s="8" t="s">
        <v>245</v>
      </c>
      <c r="T147" s="8">
        <v>0</v>
      </c>
      <c r="U147" s="8" t="s">
        <v>246</v>
      </c>
      <c r="V147" s="8" t="s">
        <v>247</v>
      </c>
      <c r="W147" s="8">
        <v>255</v>
      </c>
      <c r="X147" s="8" t="s">
        <v>971</v>
      </c>
      <c r="AA147" s="8" t="s">
        <v>970</v>
      </c>
      <c r="AC147" s="8" t="s">
        <v>134</v>
      </c>
      <c r="AD147" s="8" t="s">
        <v>137</v>
      </c>
      <c r="AF147" s="130" t="e">
        <f>INDEX(#REF!,MATCH(AA147,#REF!,0))</f>
        <v>#REF!</v>
      </c>
      <c r="AG147" s="128" t="str">
        <f t="shared" si="2"/>
        <v>.</v>
      </c>
    </row>
    <row r="148" spans="1:33" x14ac:dyDescent="0.2">
      <c r="A148" s="8" t="s">
        <v>972</v>
      </c>
      <c r="B148" s="8" t="s">
        <v>973</v>
      </c>
      <c r="C148" s="8" t="s">
        <v>234</v>
      </c>
      <c r="D148" s="8" t="s">
        <v>235</v>
      </c>
      <c r="E148" s="8" t="s">
        <v>236</v>
      </c>
      <c r="F148" s="8" t="s">
        <v>237</v>
      </c>
      <c r="G148" s="8" t="s">
        <v>238</v>
      </c>
      <c r="I148" s="8" t="s">
        <v>239</v>
      </c>
      <c r="K148" s="8" t="s">
        <v>974</v>
      </c>
      <c r="L148" s="8" t="s">
        <v>241</v>
      </c>
      <c r="M148" s="8" t="s">
        <v>242</v>
      </c>
      <c r="N148" s="8">
        <v>56301220</v>
      </c>
      <c r="O148" s="12" t="s">
        <v>975</v>
      </c>
      <c r="Q148" s="8" t="s">
        <v>235</v>
      </c>
      <c r="R148" s="8" t="s">
        <v>244</v>
      </c>
      <c r="S148" s="8" t="s">
        <v>245</v>
      </c>
      <c r="T148" s="8">
        <v>5</v>
      </c>
      <c r="U148" s="8" t="s">
        <v>246</v>
      </c>
      <c r="V148" s="8" t="s">
        <v>247</v>
      </c>
      <c r="W148" s="8">
        <v>255</v>
      </c>
      <c r="X148" s="8" t="s">
        <v>976</v>
      </c>
      <c r="AA148" s="8" t="s">
        <v>975</v>
      </c>
      <c r="AC148" s="8" t="s">
        <v>134</v>
      </c>
      <c r="AD148" s="8" t="s">
        <v>141</v>
      </c>
      <c r="AF148" s="130" t="e">
        <f>INDEX(#REF!,MATCH(AA148,#REF!,0))</f>
        <v>#REF!</v>
      </c>
      <c r="AG148" s="128" t="str">
        <f t="shared" si="2"/>
        <v>.</v>
      </c>
    </row>
    <row r="149" spans="1:33" x14ac:dyDescent="0.2">
      <c r="A149" s="8" t="s">
        <v>977</v>
      </c>
      <c r="B149" s="8" t="s">
        <v>978</v>
      </c>
      <c r="C149" s="8" t="s">
        <v>234</v>
      </c>
      <c r="D149" s="8" t="s">
        <v>235</v>
      </c>
      <c r="E149" s="8" t="s">
        <v>236</v>
      </c>
      <c r="F149" s="8" t="s">
        <v>246</v>
      </c>
      <c r="G149" s="8" t="s">
        <v>238</v>
      </c>
      <c r="I149" s="8" t="s">
        <v>239</v>
      </c>
      <c r="K149" s="8" t="s">
        <v>759</v>
      </c>
      <c r="L149" s="8" t="s">
        <v>241</v>
      </c>
      <c r="M149" s="8" t="s">
        <v>242</v>
      </c>
      <c r="N149" s="8">
        <v>55040550</v>
      </c>
      <c r="O149" s="12" t="s">
        <v>979</v>
      </c>
      <c r="Q149" s="8" t="s">
        <v>235</v>
      </c>
      <c r="R149" s="8" t="s">
        <v>244</v>
      </c>
      <c r="S149" s="8" t="s">
        <v>245</v>
      </c>
      <c r="T149" s="8">
        <v>0</v>
      </c>
      <c r="U149" s="8" t="s">
        <v>246</v>
      </c>
      <c r="V149" s="8" t="s">
        <v>247</v>
      </c>
      <c r="W149" s="8">
        <v>255</v>
      </c>
      <c r="X149" s="8" t="s">
        <v>980</v>
      </c>
      <c r="AA149" s="8" t="s">
        <v>979</v>
      </c>
      <c r="AC149" s="8" t="s">
        <v>134</v>
      </c>
      <c r="AD149" s="8" t="s">
        <v>141</v>
      </c>
      <c r="AF149" s="130" t="e">
        <f>INDEX(#REF!,MATCH(AA149,#REF!,0))</f>
        <v>#REF!</v>
      </c>
      <c r="AG149" s="128" t="str">
        <f t="shared" si="2"/>
        <v>.</v>
      </c>
    </row>
    <row r="150" spans="1:33" x14ac:dyDescent="0.2">
      <c r="A150" s="8" t="s">
        <v>981</v>
      </c>
      <c r="B150" s="8" t="s">
        <v>982</v>
      </c>
      <c r="C150" s="8" t="s">
        <v>234</v>
      </c>
      <c r="D150" s="8" t="s">
        <v>235</v>
      </c>
      <c r="E150" s="8" t="s">
        <v>236</v>
      </c>
      <c r="F150" s="8" t="s">
        <v>246</v>
      </c>
      <c r="G150" s="8" t="s">
        <v>238</v>
      </c>
      <c r="I150" s="8" t="s">
        <v>239</v>
      </c>
      <c r="K150" s="8" t="s">
        <v>983</v>
      </c>
      <c r="L150" s="8" t="s">
        <v>241</v>
      </c>
      <c r="M150" s="8" t="s">
        <v>242</v>
      </c>
      <c r="N150" s="8">
        <v>36320150</v>
      </c>
      <c r="O150" s="12" t="s">
        <v>984</v>
      </c>
      <c r="Q150" s="8" t="s">
        <v>235</v>
      </c>
      <c r="R150" s="8" t="s">
        <v>244</v>
      </c>
      <c r="S150" s="8" t="s">
        <v>245</v>
      </c>
      <c r="T150" s="8">
        <v>0</v>
      </c>
      <c r="U150" s="8" t="s">
        <v>246</v>
      </c>
      <c r="V150" s="8" t="s">
        <v>247</v>
      </c>
      <c r="W150" s="8">
        <v>255</v>
      </c>
      <c r="X150" s="8" t="s">
        <v>985</v>
      </c>
      <c r="AA150" s="8" t="s">
        <v>984</v>
      </c>
      <c r="AC150" s="8" t="s">
        <v>134</v>
      </c>
      <c r="AD150" s="8" t="s">
        <v>137</v>
      </c>
      <c r="AF150" s="130" t="e">
        <f>INDEX(#REF!,MATCH(AA150,#REF!,0))</f>
        <v>#REF!</v>
      </c>
      <c r="AG150" s="128" t="str">
        <f t="shared" si="2"/>
        <v>.</v>
      </c>
    </row>
    <row r="151" spans="1:33" x14ac:dyDescent="0.2">
      <c r="A151" s="8" t="s">
        <v>986</v>
      </c>
      <c r="B151" s="8" t="s">
        <v>987</v>
      </c>
      <c r="C151" s="8" t="s">
        <v>234</v>
      </c>
      <c r="D151" s="8" t="s">
        <v>235</v>
      </c>
      <c r="E151" s="8" t="s">
        <v>236</v>
      </c>
      <c r="F151" s="8" t="s">
        <v>237</v>
      </c>
      <c r="G151" s="8" t="s">
        <v>238</v>
      </c>
      <c r="I151" s="8" t="s">
        <v>239</v>
      </c>
      <c r="K151" s="8" t="s">
        <v>988</v>
      </c>
      <c r="L151" s="8" t="s">
        <v>241</v>
      </c>
      <c r="M151" s="8" t="s">
        <v>242</v>
      </c>
      <c r="N151" s="8">
        <v>35121200</v>
      </c>
      <c r="O151" s="12" t="s">
        <v>989</v>
      </c>
      <c r="Q151" s="8" t="s">
        <v>235</v>
      </c>
      <c r="R151" s="8" t="s">
        <v>244</v>
      </c>
      <c r="S151" s="8" t="s">
        <v>245</v>
      </c>
      <c r="T151" s="8">
        <v>6</v>
      </c>
      <c r="U151" s="8" t="s">
        <v>246</v>
      </c>
      <c r="V151" s="8" t="s">
        <v>247</v>
      </c>
      <c r="W151" s="8">
        <v>255</v>
      </c>
      <c r="X151" s="8" t="s">
        <v>990</v>
      </c>
      <c r="AA151" s="8" t="s">
        <v>989</v>
      </c>
      <c r="AC151" s="8" t="s">
        <v>134</v>
      </c>
      <c r="AD151" s="8" t="s">
        <v>137</v>
      </c>
      <c r="AF151" s="130" t="e">
        <f>INDEX(#REF!,MATCH(AA151,#REF!,0))</f>
        <v>#REF!</v>
      </c>
      <c r="AG151" s="128" t="str">
        <f t="shared" si="2"/>
        <v>.</v>
      </c>
    </row>
    <row r="152" spans="1:33" x14ac:dyDescent="0.2">
      <c r="A152" s="8" t="s">
        <v>991</v>
      </c>
      <c r="B152" s="8" t="s">
        <v>992</v>
      </c>
      <c r="C152" s="8" t="s">
        <v>234</v>
      </c>
      <c r="D152" s="8" t="s">
        <v>235</v>
      </c>
      <c r="E152" s="8" t="s">
        <v>236</v>
      </c>
      <c r="F152" s="8" t="s">
        <v>246</v>
      </c>
      <c r="G152" s="8" t="s">
        <v>238</v>
      </c>
      <c r="I152" s="8" t="s">
        <v>239</v>
      </c>
      <c r="K152" s="8" t="s">
        <v>993</v>
      </c>
      <c r="L152" s="8" t="s">
        <v>241</v>
      </c>
      <c r="M152" s="8" t="s">
        <v>242</v>
      </c>
      <c r="N152" s="9">
        <v>55240110</v>
      </c>
      <c r="O152" s="12" t="s">
        <v>994</v>
      </c>
      <c r="Q152" s="8" t="s">
        <v>235</v>
      </c>
      <c r="R152" s="8" t="s">
        <v>244</v>
      </c>
      <c r="S152" s="8" t="s">
        <v>245</v>
      </c>
      <c r="T152" s="8">
        <v>0</v>
      </c>
      <c r="U152" s="8" t="s">
        <v>246</v>
      </c>
      <c r="V152" s="8" t="s">
        <v>247</v>
      </c>
      <c r="W152" s="8">
        <v>255</v>
      </c>
      <c r="X152" s="8" t="s">
        <v>995</v>
      </c>
      <c r="AA152" s="8" t="s">
        <v>994</v>
      </c>
      <c r="AC152" s="8" t="s">
        <v>134</v>
      </c>
      <c r="AD152" s="8" t="s">
        <v>141</v>
      </c>
      <c r="AF152" s="130" t="e">
        <f>INDEX(#REF!,MATCH(AA152,#REF!,0))</f>
        <v>#REF!</v>
      </c>
      <c r="AG152" s="128" t="str">
        <f t="shared" si="2"/>
        <v>.</v>
      </c>
    </row>
    <row r="153" spans="1:33" x14ac:dyDescent="0.2">
      <c r="A153" s="8" t="s">
        <v>996</v>
      </c>
      <c r="B153" s="8" t="s">
        <v>997</v>
      </c>
      <c r="C153" s="8" t="s">
        <v>234</v>
      </c>
      <c r="D153" s="8" t="s">
        <v>235</v>
      </c>
      <c r="E153" s="8" t="s">
        <v>236</v>
      </c>
      <c r="F153" s="8" t="s">
        <v>246</v>
      </c>
      <c r="G153" s="8" t="s">
        <v>238</v>
      </c>
      <c r="I153" s="8" t="s">
        <v>239</v>
      </c>
      <c r="K153" s="8" t="s">
        <v>445</v>
      </c>
      <c r="L153" s="8" t="s">
        <v>241</v>
      </c>
      <c r="M153" s="8" t="s">
        <v>242</v>
      </c>
      <c r="N153" s="8">
        <v>38520530</v>
      </c>
      <c r="O153" s="12" t="s">
        <v>998</v>
      </c>
      <c r="Q153" s="8" t="s">
        <v>235</v>
      </c>
      <c r="R153" s="8" t="s">
        <v>244</v>
      </c>
      <c r="S153" s="8" t="s">
        <v>245</v>
      </c>
      <c r="T153" s="8">
        <v>0</v>
      </c>
      <c r="U153" s="8" t="s">
        <v>246</v>
      </c>
      <c r="V153" s="8" t="s">
        <v>247</v>
      </c>
      <c r="W153" s="8">
        <v>255</v>
      </c>
      <c r="X153" s="8" t="s">
        <v>999</v>
      </c>
      <c r="AA153" s="8" t="s">
        <v>998</v>
      </c>
      <c r="AC153" s="8" t="s">
        <v>134</v>
      </c>
      <c r="AD153" s="8" t="s">
        <v>137</v>
      </c>
      <c r="AF153" s="130" t="e">
        <f>INDEX(#REF!,MATCH(AA153,#REF!,0))</f>
        <v>#REF!</v>
      </c>
      <c r="AG153" s="128" t="str">
        <f t="shared" si="2"/>
        <v>.</v>
      </c>
    </row>
    <row r="154" spans="1:33" x14ac:dyDescent="0.2">
      <c r="A154" s="8" t="s">
        <v>1000</v>
      </c>
      <c r="B154" s="8" t="s">
        <v>1001</v>
      </c>
      <c r="C154" s="8" t="s">
        <v>234</v>
      </c>
      <c r="D154" s="8" t="s">
        <v>235</v>
      </c>
      <c r="E154" s="8" t="s">
        <v>236</v>
      </c>
      <c r="F154" s="8" t="s">
        <v>246</v>
      </c>
      <c r="G154" s="8" t="s">
        <v>238</v>
      </c>
      <c r="I154" s="8" t="s">
        <v>239</v>
      </c>
      <c r="K154" s="8" t="s">
        <v>1002</v>
      </c>
      <c r="L154" s="8" t="s">
        <v>241</v>
      </c>
      <c r="M154" s="8" t="s">
        <v>242</v>
      </c>
      <c r="N154" s="8">
        <v>59600070</v>
      </c>
      <c r="O154" s="12" t="s">
        <v>1003</v>
      </c>
      <c r="Q154" s="8" t="s">
        <v>235</v>
      </c>
      <c r="R154" s="8" t="s">
        <v>244</v>
      </c>
      <c r="S154" s="8" t="s">
        <v>245</v>
      </c>
      <c r="T154" s="8">
        <v>0</v>
      </c>
      <c r="U154" s="8" t="s">
        <v>246</v>
      </c>
      <c r="V154" s="8" t="s">
        <v>247</v>
      </c>
      <c r="W154" s="8">
        <v>255</v>
      </c>
      <c r="X154" s="8" t="s">
        <v>1004</v>
      </c>
      <c r="AA154" s="8" t="s">
        <v>1003</v>
      </c>
      <c r="AC154" s="8" t="s">
        <v>134</v>
      </c>
      <c r="AD154" s="8" t="s">
        <v>143</v>
      </c>
      <c r="AF154" s="130" t="e">
        <f>INDEX(#REF!,MATCH(AA154,#REF!,0))</f>
        <v>#REF!</v>
      </c>
      <c r="AG154" s="128" t="str">
        <f t="shared" si="2"/>
        <v>.</v>
      </c>
    </row>
    <row r="155" spans="1:33" x14ac:dyDescent="0.2">
      <c r="A155" s="8" t="s">
        <v>1005</v>
      </c>
      <c r="B155" s="8" t="s">
        <v>1006</v>
      </c>
      <c r="C155" s="8" t="s">
        <v>234</v>
      </c>
      <c r="D155" s="8" t="s">
        <v>235</v>
      </c>
      <c r="E155" s="8" t="s">
        <v>236</v>
      </c>
      <c r="F155" s="8" t="s">
        <v>246</v>
      </c>
      <c r="G155" s="8" t="s">
        <v>238</v>
      </c>
      <c r="I155" s="8" t="s">
        <v>239</v>
      </c>
      <c r="K155" s="8" t="s">
        <v>1007</v>
      </c>
      <c r="L155" s="8" t="s">
        <v>241</v>
      </c>
      <c r="M155" s="8" t="s">
        <v>242</v>
      </c>
      <c r="N155" s="8">
        <v>58510200</v>
      </c>
      <c r="O155" s="12" t="s">
        <v>1008</v>
      </c>
      <c r="Q155" s="8" t="s">
        <v>235</v>
      </c>
      <c r="R155" s="8" t="s">
        <v>244</v>
      </c>
      <c r="S155" s="8" t="s">
        <v>245</v>
      </c>
      <c r="T155" s="8">
        <v>0</v>
      </c>
      <c r="U155" s="8" t="s">
        <v>246</v>
      </c>
      <c r="V155" s="8" t="s">
        <v>247</v>
      </c>
      <c r="W155" s="8">
        <v>255</v>
      </c>
      <c r="X155" s="8" t="s">
        <v>1009</v>
      </c>
      <c r="AA155" s="8" t="s">
        <v>1008</v>
      </c>
      <c r="AC155" s="8" t="s">
        <v>134</v>
      </c>
      <c r="AD155" s="8" t="s">
        <v>143</v>
      </c>
      <c r="AF155" s="130" t="e">
        <f>INDEX(#REF!,MATCH(AA155,#REF!,0))</f>
        <v>#REF!</v>
      </c>
      <c r="AG155" s="128" t="str">
        <f t="shared" si="2"/>
        <v>.</v>
      </c>
    </row>
    <row r="156" spans="1:33" x14ac:dyDescent="0.2">
      <c r="A156" s="8" t="s">
        <v>1010</v>
      </c>
      <c r="B156" s="8" t="s">
        <v>1011</v>
      </c>
      <c r="C156" s="8" t="s">
        <v>234</v>
      </c>
      <c r="D156" s="8" t="s">
        <v>235</v>
      </c>
      <c r="E156" s="8" t="s">
        <v>236</v>
      </c>
      <c r="F156" s="8" t="s">
        <v>237</v>
      </c>
      <c r="G156" s="8" t="s">
        <v>238</v>
      </c>
      <c r="I156" s="8" t="s">
        <v>239</v>
      </c>
      <c r="K156" s="8" t="s">
        <v>1012</v>
      </c>
      <c r="L156" s="8" t="s">
        <v>241</v>
      </c>
      <c r="M156" s="8" t="s">
        <v>242</v>
      </c>
      <c r="N156" s="8">
        <v>56320122</v>
      </c>
      <c r="O156" s="12" t="s">
        <v>1013</v>
      </c>
      <c r="Q156" s="8" t="s">
        <v>235</v>
      </c>
      <c r="R156" s="8" t="s">
        <v>244</v>
      </c>
      <c r="S156" s="8" t="s">
        <v>245</v>
      </c>
      <c r="T156" s="8">
        <v>8</v>
      </c>
      <c r="U156" s="8" t="s">
        <v>246</v>
      </c>
      <c r="V156" s="8" t="s">
        <v>247</v>
      </c>
      <c r="W156" s="8">
        <v>255</v>
      </c>
      <c r="X156" s="8" t="s">
        <v>1014</v>
      </c>
      <c r="AA156" s="8" t="s">
        <v>1013</v>
      </c>
      <c r="AC156" s="8" t="s">
        <v>134</v>
      </c>
      <c r="AD156" s="8" t="s">
        <v>141</v>
      </c>
      <c r="AF156" s="130" t="e">
        <f>INDEX(#REF!,MATCH(AA156,#REF!,0))</f>
        <v>#REF!</v>
      </c>
      <c r="AG156" s="128" t="str">
        <f t="shared" si="2"/>
        <v>.</v>
      </c>
    </row>
    <row r="157" spans="1:33" x14ac:dyDescent="0.2">
      <c r="A157" s="8" t="s">
        <v>1015</v>
      </c>
      <c r="B157" s="8" t="s">
        <v>1016</v>
      </c>
      <c r="C157" s="8" t="s">
        <v>234</v>
      </c>
      <c r="D157" s="8" t="s">
        <v>235</v>
      </c>
      <c r="E157" s="8" t="s">
        <v>236</v>
      </c>
      <c r="F157" s="8" t="s">
        <v>237</v>
      </c>
      <c r="G157" s="8" t="s">
        <v>238</v>
      </c>
      <c r="I157" s="8" t="s">
        <v>239</v>
      </c>
      <c r="K157" s="8" t="s">
        <v>1017</v>
      </c>
      <c r="L157" s="8" t="s">
        <v>241</v>
      </c>
      <c r="M157" s="8" t="s">
        <v>242</v>
      </c>
      <c r="N157" s="8">
        <v>56202080</v>
      </c>
      <c r="O157" s="12" t="s">
        <v>1018</v>
      </c>
      <c r="Q157" s="8" t="s">
        <v>235</v>
      </c>
      <c r="R157" s="8" t="s">
        <v>244</v>
      </c>
      <c r="S157" s="8" t="s">
        <v>245</v>
      </c>
      <c r="T157" s="8">
        <v>0</v>
      </c>
      <c r="U157" s="8" t="s">
        <v>246</v>
      </c>
      <c r="V157" s="8" t="s">
        <v>247</v>
      </c>
      <c r="W157" s="8">
        <v>255</v>
      </c>
      <c r="X157" s="8" t="s">
        <v>1019</v>
      </c>
      <c r="AA157" s="8" t="s">
        <v>1018</v>
      </c>
      <c r="AC157" s="8" t="s">
        <v>134</v>
      </c>
      <c r="AD157" s="8" t="s">
        <v>141</v>
      </c>
      <c r="AF157" s="130" t="e">
        <f>INDEX(#REF!,MATCH(AA157,#REF!,0))</f>
        <v>#REF!</v>
      </c>
      <c r="AG157" s="128" t="str">
        <f t="shared" si="2"/>
        <v>.</v>
      </c>
    </row>
    <row r="158" spans="1:33" x14ac:dyDescent="0.2">
      <c r="A158" s="8" t="s">
        <v>1020</v>
      </c>
      <c r="B158" s="8" t="s">
        <v>1021</v>
      </c>
      <c r="C158" s="8" t="s">
        <v>234</v>
      </c>
      <c r="D158" s="8" t="s">
        <v>235</v>
      </c>
      <c r="E158" s="8" t="s">
        <v>236</v>
      </c>
      <c r="F158" s="8" t="s">
        <v>237</v>
      </c>
      <c r="G158" s="8" t="s">
        <v>238</v>
      </c>
      <c r="I158" s="8" t="s">
        <v>239</v>
      </c>
      <c r="K158" s="8" t="s">
        <v>1022</v>
      </c>
      <c r="L158" s="8" t="s">
        <v>241</v>
      </c>
      <c r="M158" s="8" t="s">
        <v>242</v>
      </c>
      <c r="N158" s="8">
        <v>56200020</v>
      </c>
      <c r="O158" s="12" t="s">
        <v>1023</v>
      </c>
      <c r="Q158" s="8" t="s">
        <v>235</v>
      </c>
      <c r="R158" s="8" t="s">
        <v>244</v>
      </c>
      <c r="S158" s="8" t="s">
        <v>245</v>
      </c>
      <c r="T158" s="8">
        <v>0</v>
      </c>
      <c r="U158" s="8" t="s">
        <v>246</v>
      </c>
      <c r="V158" s="8" t="s">
        <v>247</v>
      </c>
      <c r="W158" s="8">
        <v>255</v>
      </c>
      <c r="X158" s="8" t="s">
        <v>1024</v>
      </c>
      <c r="AA158" s="8" t="s">
        <v>1023</v>
      </c>
      <c r="AC158" s="8" t="s">
        <v>134</v>
      </c>
      <c r="AD158" s="8" t="s">
        <v>141</v>
      </c>
      <c r="AF158" s="130" t="e">
        <f>INDEX(#REF!,MATCH(AA158,#REF!,0))</f>
        <v>#REF!</v>
      </c>
      <c r="AG158" s="128" t="str">
        <f t="shared" si="2"/>
        <v>.</v>
      </c>
    </row>
    <row r="159" spans="1:33" x14ac:dyDescent="0.2">
      <c r="A159" s="8" t="s">
        <v>1025</v>
      </c>
      <c r="B159" s="8" t="s">
        <v>1026</v>
      </c>
      <c r="C159" s="8" t="s">
        <v>234</v>
      </c>
      <c r="D159" s="8" t="s">
        <v>235</v>
      </c>
      <c r="E159" s="8" t="s">
        <v>236</v>
      </c>
      <c r="F159" s="8" t="s">
        <v>246</v>
      </c>
      <c r="G159" s="8" t="s">
        <v>238</v>
      </c>
      <c r="I159" s="8" t="s">
        <v>239</v>
      </c>
      <c r="K159" s="8" t="s">
        <v>1027</v>
      </c>
      <c r="L159" s="8" t="s">
        <v>241</v>
      </c>
      <c r="M159" s="8" t="s">
        <v>242</v>
      </c>
      <c r="N159" s="8">
        <v>55101180</v>
      </c>
      <c r="O159" s="12" t="s">
        <v>1028</v>
      </c>
      <c r="Q159" s="8" t="s">
        <v>235</v>
      </c>
      <c r="R159" s="8" t="s">
        <v>244</v>
      </c>
      <c r="S159" s="8" t="s">
        <v>245</v>
      </c>
      <c r="T159" s="8">
        <v>0</v>
      </c>
      <c r="U159" s="8" t="s">
        <v>246</v>
      </c>
      <c r="V159" s="8" t="s">
        <v>247</v>
      </c>
      <c r="W159" s="8">
        <v>255</v>
      </c>
      <c r="X159" s="8" t="s">
        <v>1029</v>
      </c>
      <c r="AA159" s="8" t="s">
        <v>1028</v>
      </c>
      <c r="AC159" s="8" t="s">
        <v>134</v>
      </c>
      <c r="AD159" s="8" t="s">
        <v>141</v>
      </c>
      <c r="AF159" s="130" t="e">
        <f>INDEX(#REF!,MATCH(AA159,#REF!,0))</f>
        <v>#REF!</v>
      </c>
      <c r="AG159" s="128" t="str">
        <f t="shared" si="2"/>
        <v>.</v>
      </c>
    </row>
    <row r="160" spans="1:33" x14ac:dyDescent="0.2">
      <c r="A160" s="8" t="s">
        <v>1030</v>
      </c>
      <c r="B160" s="8" t="s">
        <v>1031</v>
      </c>
      <c r="C160" s="8" t="s">
        <v>234</v>
      </c>
      <c r="D160" s="8" t="s">
        <v>235</v>
      </c>
      <c r="E160" s="8" t="s">
        <v>236</v>
      </c>
      <c r="F160" s="8" t="s">
        <v>237</v>
      </c>
      <c r="G160" s="8" t="s">
        <v>238</v>
      </c>
      <c r="I160" s="8" t="s">
        <v>239</v>
      </c>
      <c r="K160" s="8" t="s">
        <v>1032</v>
      </c>
      <c r="L160" s="8" t="s">
        <v>241</v>
      </c>
      <c r="M160" s="8" t="s">
        <v>242</v>
      </c>
      <c r="N160" s="8">
        <v>56400130</v>
      </c>
      <c r="O160" s="12" t="s">
        <v>1033</v>
      </c>
      <c r="Q160" s="8" t="s">
        <v>235</v>
      </c>
      <c r="R160" s="8" t="s">
        <v>244</v>
      </c>
      <c r="S160" s="8" t="s">
        <v>245</v>
      </c>
      <c r="T160" s="8">
        <v>0</v>
      </c>
      <c r="U160" s="8" t="s">
        <v>246</v>
      </c>
      <c r="V160" s="8" t="s">
        <v>247</v>
      </c>
      <c r="W160" s="8">
        <v>255</v>
      </c>
      <c r="X160" s="8" t="s">
        <v>1034</v>
      </c>
      <c r="AA160" s="8" t="s">
        <v>1033</v>
      </c>
      <c r="AC160" s="8" t="s">
        <v>134</v>
      </c>
      <c r="AD160" s="8" t="s">
        <v>141</v>
      </c>
      <c r="AF160" s="130" t="e">
        <f>INDEX(#REF!,MATCH(AA160,#REF!,0))</f>
        <v>#REF!</v>
      </c>
      <c r="AG160" s="128" t="str">
        <f t="shared" si="2"/>
        <v>.</v>
      </c>
    </row>
    <row r="161" spans="1:33" x14ac:dyDescent="0.2">
      <c r="A161" s="8" t="s">
        <v>1035</v>
      </c>
      <c r="B161" s="8" t="s">
        <v>1036</v>
      </c>
      <c r="C161" s="8" t="s">
        <v>234</v>
      </c>
      <c r="D161" s="8" t="s">
        <v>235</v>
      </c>
      <c r="E161" s="8" t="s">
        <v>236</v>
      </c>
      <c r="F161" s="8" t="s">
        <v>246</v>
      </c>
      <c r="G161" s="8" t="s">
        <v>238</v>
      </c>
      <c r="I161" s="8" t="s">
        <v>239</v>
      </c>
      <c r="K161" s="8" t="s">
        <v>1037</v>
      </c>
      <c r="L161" s="8" t="s">
        <v>241</v>
      </c>
      <c r="M161" s="8" t="s">
        <v>242</v>
      </c>
      <c r="N161" s="8">
        <v>55101130</v>
      </c>
      <c r="O161" s="12" t="s">
        <v>1038</v>
      </c>
      <c r="Q161" s="8" t="s">
        <v>235</v>
      </c>
      <c r="R161" s="8" t="s">
        <v>244</v>
      </c>
      <c r="S161" s="8" t="s">
        <v>245</v>
      </c>
      <c r="T161" s="8">
        <v>0</v>
      </c>
      <c r="U161" s="8" t="s">
        <v>246</v>
      </c>
      <c r="V161" s="8" t="s">
        <v>247</v>
      </c>
      <c r="W161" s="8">
        <v>255</v>
      </c>
      <c r="X161" s="8" t="s">
        <v>1039</v>
      </c>
      <c r="AA161" s="8" t="s">
        <v>1038</v>
      </c>
      <c r="AC161" s="8" t="s">
        <v>134</v>
      </c>
      <c r="AD161" s="8" t="s">
        <v>141</v>
      </c>
      <c r="AF161" s="130" t="e">
        <f>INDEX(#REF!,MATCH(AA161,#REF!,0))</f>
        <v>#REF!</v>
      </c>
      <c r="AG161" s="128" t="str">
        <f t="shared" si="2"/>
        <v>.</v>
      </c>
    </row>
    <row r="162" spans="1:33" x14ac:dyDescent="0.2">
      <c r="A162" s="8" t="s">
        <v>1040</v>
      </c>
      <c r="B162" s="8" t="s">
        <v>1041</v>
      </c>
      <c r="C162" s="8" t="s">
        <v>234</v>
      </c>
      <c r="D162" s="8" t="s">
        <v>235</v>
      </c>
      <c r="E162" s="8" t="s">
        <v>236</v>
      </c>
      <c r="F162" s="8" t="s">
        <v>246</v>
      </c>
      <c r="G162" s="8" t="s">
        <v>238</v>
      </c>
      <c r="I162" s="8" t="s">
        <v>239</v>
      </c>
      <c r="K162" s="8" t="s">
        <v>1042</v>
      </c>
      <c r="L162" s="8" t="s">
        <v>1043</v>
      </c>
      <c r="M162" s="8" t="s">
        <v>242</v>
      </c>
      <c r="N162" s="8">
        <v>36000360</v>
      </c>
      <c r="O162" s="12" t="s">
        <v>1044</v>
      </c>
      <c r="Q162" s="8" t="s">
        <v>235</v>
      </c>
      <c r="R162" s="8" t="s">
        <v>244</v>
      </c>
      <c r="S162" s="8" t="s">
        <v>245</v>
      </c>
      <c r="T162" s="8">
        <v>0</v>
      </c>
      <c r="U162" s="8" t="s">
        <v>246</v>
      </c>
      <c r="V162" s="8" t="s">
        <v>247</v>
      </c>
      <c r="W162" s="8">
        <v>255</v>
      </c>
      <c r="X162" s="8" t="s">
        <v>1045</v>
      </c>
      <c r="AA162" s="8" t="s">
        <v>1044</v>
      </c>
      <c r="AC162" s="8" t="s">
        <v>134</v>
      </c>
      <c r="AD162" s="8" t="s">
        <v>137</v>
      </c>
      <c r="AF162" s="130" t="e">
        <f>INDEX(#REF!,MATCH(AA162,#REF!,0))</f>
        <v>#REF!</v>
      </c>
      <c r="AG162" s="128" t="str">
        <f t="shared" si="2"/>
        <v>.</v>
      </c>
    </row>
    <row r="163" spans="1:33" x14ac:dyDescent="0.2">
      <c r="A163" s="8" t="s">
        <v>1046</v>
      </c>
      <c r="B163" s="8" t="s">
        <v>1047</v>
      </c>
      <c r="C163" s="8" t="s">
        <v>234</v>
      </c>
      <c r="D163" s="8" t="s">
        <v>235</v>
      </c>
      <c r="E163" s="8" t="s">
        <v>236</v>
      </c>
      <c r="F163" s="8" t="s">
        <v>246</v>
      </c>
      <c r="G163" s="8" t="s">
        <v>238</v>
      </c>
      <c r="I163" s="8" t="s">
        <v>239</v>
      </c>
      <c r="K163" s="8" t="s">
        <v>1048</v>
      </c>
      <c r="L163" s="8" t="s">
        <v>679</v>
      </c>
      <c r="M163" s="8" t="s">
        <v>242</v>
      </c>
      <c r="N163" s="8">
        <v>34330130</v>
      </c>
      <c r="O163" s="12" t="s">
        <v>1049</v>
      </c>
      <c r="Q163" s="8" t="s">
        <v>235</v>
      </c>
      <c r="R163" s="8" t="s">
        <v>244</v>
      </c>
      <c r="S163" s="8" t="s">
        <v>245</v>
      </c>
      <c r="T163" s="8">
        <v>0</v>
      </c>
      <c r="U163" s="8" t="s">
        <v>246</v>
      </c>
      <c r="V163" s="8" t="s">
        <v>247</v>
      </c>
      <c r="W163" s="8">
        <v>255</v>
      </c>
      <c r="X163" s="8" t="s">
        <v>1050</v>
      </c>
      <c r="AA163" s="8" t="s">
        <v>1049</v>
      </c>
      <c r="AC163" s="8" t="s">
        <v>134</v>
      </c>
      <c r="AD163" s="8" t="s">
        <v>137</v>
      </c>
      <c r="AF163" s="130" t="e">
        <f>INDEX(#REF!,MATCH(AA163,#REF!,0))</f>
        <v>#REF!</v>
      </c>
      <c r="AG163" s="128" t="str">
        <f t="shared" si="2"/>
        <v>.</v>
      </c>
    </row>
    <row r="164" spans="1:33" x14ac:dyDescent="0.2">
      <c r="A164" s="8" t="s">
        <v>1051</v>
      </c>
      <c r="B164" s="8" t="s">
        <v>1052</v>
      </c>
      <c r="C164" s="8" t="s">
        <v>234</v>
      </c>
      <c r="D164" s="8" t="s">
        <v>235</v>
      </c>
      <c r="E164" s="8" t="s">
        <v>236</v>
      </c>
      <c r="F164" s="8" t="s">
        <v>246</v>
      </c>
      <c r="G164" s="8" t="s">
        <v>238</v>
      </c>
      <c r="I164" s="8" t="s">
        <v>239</v>
      </c>
      <c r="K164" s="8" t="s">
        <v>1053</v>
      </c>
      <c r="L164" s="8" t="s">
        <v>241</v>
      </c>
      <c r="M164" s="8" t="s">
        <v>242</v>
      </c>
      <c r="N164" s="8">
        <v>55002620</v>
      </c>
      <c r="O164" s="12" t="s">
        <v>1054</v>
      </c>
      <c r="Q164" s="8" t="s">
        <v>235</v>
      </c>
      <c r="R164" s="76" t="s">
        <v>244</v>
      </c>
      <c r="S164" s="8" t="s">
        <v>245</v>
      </c>
      <c r="T164" s="8">
        <v>0</v>
      </c>
      <c r="U164" s="8" t="s">
        <v>246</v>
      </c>
      <c r="V164" s="8" t="s">
        <v>246</v>
      </c>
      <c r="W164" s="8">
        <v>255</v>
      </c>
      <c r="X164" s="8" t="s">
        <v>1055</v>
      </c>
      <c r="AA164" s="8" t="s">
        <v>1054</v>
      </c>
      <c r="AC164" s="8" t="s">
        <v>134</v>
      </c>
      <c r="AD164" s="8" t="s">
        <v>141</v>
      </c>
      <c r="AF164" s="130" t="e">
        <f>INDEX(#REF!,MATCH(AA164,#REF!,0))</f>
        <v>#REF!</v>
      </c>
      <c r="AG164" s="128" t="str">
        <f t="shared" si="2"/>
        <v>.</v>
      </c>
    </row>
    <row r="165" spans="1:33" x14ac:dyDescent="0.2">
      <c r="A165" s="8" t="s">
        <v>1056</v>
      </c>
      <c r="B165" s="8" t="s">
        <v>1057</v>
      </c>
      <c r="C165" s="8" t="s">
        <v>234</v>
      </c>
      <c r="D165" s="8" t="s">
        <v>235</v>
      </c>
      <c r="E165" s="8" t="s">
        <v>236</v>
      </c>
      <c r="F165" s="8" t="s">
        <v>246</v>
      </c>
      <c r="G165" s="8" t="s">
        <v>238</v>
      </c>
      <c r="I165" s="8" t="s">
        <v>239</v>
      </c>
      <c r="K165" s="8" t="s">
        <v>1058</v>
      </c>
      <c r="L165" s="8" t="s">
        <v>241</v>
      </c>
      <c r="M165" s="8" t="s">
        <v>242</v>
      </c>
      <c r="N165" s="8">
        <v>55040340</v>
      </c>
      <c r="O165" s="12" t="s">
        <v>1059</v>
      </c>
      <c r="Q165" s="8" t="s">
        <v>235</v>
      </c>
      <c r="R165" s="8" t="s">
        <v>244</v>
      </c>
      <c r="S165" s="8" t="s">
        <v>245</v>
      </c>
      <c r="T165" s="8">
        <v>0</v>
      </c>
      <c r="U165" s="8" t="s">
        <v>246</v>
      </c>
      <c r="V165" s="8" t="s">
        <v>247</v>
      </c>
      <c r="W165" s="8">
        <v>255</v>
      </c>
      <c r="X165" s="8" t="s">
        <v>1060</v>
      </c>
      <c r="AA165" s="8" t="s">
        <v>1059</v>
      </c>
      <c r="AC165" s="8" t="s">
        <v>134</v>
      </c>
      <c r="AD165" s="8" t="s">
        <v>141</v>
      </c>
      <c r="AF165" s="130" t="e">
        <f>INDEX(#REF!,MATCH(AA165,#REF!,0))</f>
        <v>#REF!</v>
      </c>
      <c r="AG165" s="128" t="str">
        <f t="shared" si="2"/>
        <v>.</v>
      </c>
    </row>
    <row r="166" spans="1:33" x14ac:dyDescent="0.2">
      <c r="A166" s="8" t="s">
        <v>1061</v>
      </c>
      <c r="B166" s="8" t="s">
        <v>1062</v>
      </c>
      <c r="C166" s="8" t="s">
        <v>234</v>
      </c>
      <c r="D166" s="8" t="s">
        <v>235</v>
      </c>
      <c r="E166" s="8" t="s">
        <v>236</v>
      </c>
      <c r="F166" s="8" t="s">
        <v>237</v>
      </c>
      <c r="G166" s="8" t="s">
        <v>238</v>
      </c>
      <c r="I166" s="8" t="s">
        <v>239</v>
      </c>
      <c r="K166" s="8" t="s">
        <v>1063</v>
      </c>
      <c r="L166" s="8" t="s">
        <v>241</v>
      </c>
      <c r="M166" s="8" t="s">
        <v>242</v>
      </c>
      <c r="N166" s="8">
        <v>55100150</v>
      </c>
      <c r="O166" s="12" t="s">
        <v>1064</v>
      </c>
      <c r="Q166" s="8" t="s">
        <v>235</v>
      </c>
      <c r="R166" s="8" t="s">
        <v>244</v>
      </c>
      <c r="S166" s="8" t="s">
        <v>245</v>
      </c>
      <c r="T166" s="8">
        <v>2</v>
      </c>
      <c r="U166" s="8" t="s">
        <v>246</v>
      </c>
      <c r="V166" s="8" t="s">
        <v>247</v>
      </c>
      <c r="W166" s="8">
        <v>255</v>
      </c>
      <c r="X166" s="8" t="s">
        <v>1065</v>
      </c>
      <c r="AA166" s="8" t="s">
        <v>1064</v>
      </c>
      <c r="AC166" s="8" t="s">
        <v>134</v>
      </c>
      <c r="AD166" s="8" t="s">
        <v>141</v>
      </c>
      <c r="AF166" s="130" t="e">
        <f>INDEX(#REF!,MATCH(AA166,#REF!,0))</f>
        <v>#REF!</v>
      </c>
      <c r="AG166" s="128" t="str">
        <f t="shared" si="2"/>
        <v>.</v>
      </c>
    </row>
    <row r="167" spans="1:33" x14ac:dyDescent="0.2">
      <c r="A167" s="8" t="s">
        <v>1066</v>
      </c>
      <c r="B167" s="8" t="s">
        <v>1067</v>
      </c>
      <c r="C167" s="8" t="s">
        <v>234</v>
      </c>
      <c r="D167" s="8" t="s">
        <v>235</v>
      </c>
      <c r="E167" s="8" t="s">
        <v>236</v>
      </c>
      <c r="F167" s="8" t="s">
        <v>246</v>
      </c>
      <c r="G167" s="8" t="s">
        <v>238</v>
      </c>
      <c r="I167" s="8" t="s">
        <v>239</v>
      </c>
      <c r="K167" s="8" t="s">
        <v>1068</v>
      </c>
      <c r="L167" s="8" t="s">
        <v>241</v>
      </c>
      <c r="M167" s="8" t="s">
        <v>242</v>
      </c>
      <c r="N167" s="8">
        <v>58510570</v>
      </c>
      <c r="O167" s="12" t="s">
        <v>1069</v>
      </c>
      <c r="Q167" s="8" t="s">
        <v>235</v>
      </c>
      <c r="R167" s="8" t="s">
        <v>244</v>
      </c>
      <c r="S167" s="8" t="s">
        <v>245</v>
      </c>
      <c r="T167" s="8">
        <v>0</v>
      </c>
      <c r="U167" s="8" t="s">
        <v>246</v>
      </c>
      <c r="V167" s="8" t="s">
        <v>247</v>
      </c>
      <c r="W167" s="8">
        <v>255</v>
      </c>
      <c r="X167" s="8" t="s">
        <v>1070</v>
      </c>
      <c r="AA167" s="8" t="s">
        <v>1069</v>
      </c>
      <c r="AC167" s="8" t="s">
        <v>134</v>
      </c>
      <c r="AD167" s="8" t="s">
        <v>143</v>
      </c>
      <c r="AF167" s="130" t="e">
        <f>INDEX(#REF!,MATCH(AA167,#REF!,0))</f>
        <v>#REF!</v>
      </c>
      <c r="AG167" s="128" t="str">
        <f t="shared" si="2"/>
        <v>.</v>
      </c>
    </row>
    <row r="168" spans="1:33" x14ac:dyDescent="0.2">
      <c r="A168" s="8" t="s">
        <v>1071</v>
      </c>
      <c r="B168" s="8" t="s">
        <v>1072</v>
      </c>
      <c r="C168" s="8" t="s">
        <v>234</v>
      </c>
      <c r="D168" s="8" t="s">
        <v>235</v>
      </c>
      <c r="E168" s="8" t="s">
        <v>236</v>
      </c>
      <c r="F168" s="8" t="s">
        <v>237</v>
      </c>
      <c r="G168" s="8" t="s">
        <v>238</v>
      </c>
      <c r="I168" s="8" t="s">
        <v>239</v>
      </c>
      <c r="K168" s="8" t="s">
        <v>1073</v>
      </c>
      <c r="L168" s="8" t="s">
        <v>241</v>
      </c>
      <c r="M168" s="8" t="s">
        <v>242</v>
      </c>
      <c r="N168" s="8">
        <v>34202300</v>
      </c>
      <c r="O168" s="12" t="s">
        <v>1074</v>
      </c>
      <c r="Q168" s="8" t="s">
        <v>235</v>
      </c>
      <c r="R168" s="8" t="s">
        <v>244</v>
      </c>
      <c r="S168" s="8" t="s">
        <v>245</v>
      </c>
      <c r="T168" s="8">
        <v>5</v>
      </c>
      <c r="U168" s="8" t="s">
        <v>246</v>
      </c>
      <c r="V168" s="8" t="s">
        <v>247</v>
      </c>
      <c r="W168" s="8">
        <v>255</v>
      </c>
      <c r="X168" s="8" t="s">
        <v>1075</v>
      </c>
      <c r="AA168" s="8" t="s">
        <v>1074</v>
      </c>
      <c r="AC168" s="8" t="s">
        <v>134</v>
      </c>
      <c r="AD168" s="8" t="s">
        <v>137</v>
      </c>
      <c r="AF168" s="130" t="e">
        <f>INDEX(#REF!,MATCH(AA168,#REF!,0))</f>
        <v>#REF!</v>
      </c>
      <c r="AG168" s="128" t="str">
        <f t="shared" si="2"/>
        <v>.</v>
      </c>
    </row>
    <row r="169" spans="1:33" x14ac:dyDescent="0.2">
      <c r="A169" s="8" t="s">
        <v>1076</v>
      </c>
      <c r="B169" s="8" t="s">
        <v>1077</v>
      </c>
      <c r="C169" s="8" t="s">
        <v>234</v>
      </c>
      <c r="D169" s="8" t="s">
        <v>235</v>
      </c>
      <c r="E169" s="8" t="s">
        <v>236</v>
      </c>
      <c r="F169" s="8" t="s">
        <v>246</v>
      </c>
      <c r="G169" s="8" t="s">
        <v>238</v>
      </c>
      <c r="I169" s="8" t="s">
        <v>239</v>
      </c>
      <c r="K169" s="8" t="s">
        <v>1078</v>
      </c>
      <c r="L169" s="8" t="s">
        <v>679</v>
      </c>
      <c r="M169" s="8" t="s">
        <v>242</v>
      </c>
      <c r="N169" s="8">
        <v>34330031</v>
      </c>
      <c r="O169" s="12" t="s">
        <v>1079</v>
      </c>
      <c r="Q169" s="8" t="s">
        <v>235</v>
      </c>
      <c r="R169" s="8" t="s">
        <v>244</v>
      </c>
      <c r="S169" s="8" t="s">
        <v>245</v>
      </c>
      <c r="T169" s="8">
        <v>0</v>
      </c>
      <c r="U169" s="8" t="s">
        <v>246</v>
      </c>
      <c r="V169" s="8" t="s">
        <v>247</v>
      </c>
      <c r="W169" s="8">
        <v>255</v>
      </c>
      <c r="X169" s="8" t="s">
        <v>1080</v>
      </c>
      <c r="AA169" s="8" t="s">
        <v>1079</v>
      </c>
      <c r="AC169" s="8" t="s">
        <v>134</v>
      </c>
      <c r="AD169" s="8" t="s">
        <v>137</v>
      </c>
      <c r="AF169" s="130" t="e">
        <f>INDEX(#REF!,MATCH(AA169,#REF!,0))</f>
        <v>#REF!</v>
      </c>
      <c r="AG169" s="128" t="str">
        <f t="shared" si="2"/>
        <v>.</v>
      </c>
    </row>
    <row r="170" spans="1:33" x14ac:dyDescent="0.2">
      <c r="A170" s="8" t="s">
        <v>1081</v>
      </c>
      <c r="B170" s="8" t="s">
        <v>1082</v>
      </c>
      <c r="C170" s="8" t="s">
        <v>234</v>
      </c>
      <c r="D170" s="8" t="s">
        <v>235</v>
      </c>
      <c r="E170" s="8" t="s">
        <v>236</v>
      </c>
      <c r="F170" s="8" t="s">
        <v>237</v>
      </c>
      <c r="G170" s="8" t="s">
        <v>238</v>
      </c>
      <c r="I170" s="8" t="s">
        <v>239</v>
      </c>
      <c r="K170" s="8" t="s">
        <v>1083</v>
      </c>
      <c r="L170" s="8" t="s">
        <v>241</v>
      </c>
      <c r="M170" s="8" t="s">
        <v>242</v>
      </c>
      <c r="N170" s="8">
        <v>55142160</v>
      </c>
      <c r="O170" s="12" t="s">
        <v>1084</v>
      </c>
      <c r="Q170" s="8" t="s">
        <v>235</v>
      </c>
      <c r="R170" s="8" t="s">
        <v>244</v>
      </c>
      <c r="S170" s="8" t="s">
        <v>245</v>
      </c>
      <c r="T170" s="8">
        <v>3</v>
      </c>
      <c r="U170" s="8" t="s">
        <v>246</v>
      </c>
      <c r="V170" s="8" t="s">
        <v>247</v>
      </c>
      <c r="W170" s="8">
        <v>255</v>
      </c>
      <c r="X170" s="8" t="s">
        <v>1085</v>
      </c>
      <c r="AA170" s="8" t="s">
        <v>1084</v>
      </c>
      <c r="AC170" s="8" t="s">
        <v>134</v>
      </c>
      <c r="AD170" s="8" t="s">
        <v>141</v>
      </c>
      <c r="AF170" s="130" t="e">
        <f>INDEX(#REF!,MATCH(AA170,#REF!,0))</f>
        <v>#REF!</v>
      </c>
      <c r="AG170" s="128" t="str">
        <f t="shared" si="2"/>
        <v>.</v>
      </c>
    </row>
    <row r="171" spans="1:33" x14ac:dyDescent="0.2">
      <c r="A171" s="8" t="s">
        <v>1086</v>
      </c>
      <c r="B171" s="8" t="s">
        <v>1087</v>
      </c>
      <c r="C171" s="8" t="s">
        <v>234</v>
      </c>
      <c r="D171" s="8" t="s">
        <v>235</v>
      </c>
      <c r="E171" s="8" t="s">
        <v>236</v>
      </c>
      <c r="F171" s="8" t="s">
        <v>246</v>
      </c>
      <c r="G171" s="8" t="s">
        <v>238</v>
      </c>
      <c r="I171" s="8" t="s">
        <v>239</v>
      </c>
      <c r="K171" s="8" t="s">
        <v>1088</v>
      </c>
      <c r="L171" s="8" t="s">
        <v>241</v>
      </c>
      <c r="M171" s="8" t="s">
        <v>242</v>
      </c>
      <c r="N171" s="8">
        <v>35220310</v>
      </c>
      <c r="O171" s="12" t="s">
        <v>1089</v>
      </c>
      <c r="Q171" s="8" t="s">
        <v>235</v>
      </c>
      <c r="R171" s="8" t="s">
        <v>244</v>
      </c>
      <c r="S171" s="8" t="s">
        <v>245</v>
      </c>
      <c r="T171" s="8">
        <v>0</v>
      </c>
      <c r="U171" s="8" t="s">
        <v>246</v>
      </c>
      <c r="V171" s="8" t="s">
        <v>247</v>
      </c>
      <c r="W171" s="8">
        <v>255</v>
      </c>
      <c r="X171" s="8" t="s">
        <v>1090</v>
      </c>
      <c r="AA171" s="8" t="s">
        <v>1089</v>
      </c>
      <c r="AC171" s="8" t="s">
        <v>134</v>
      </c>
      <c r="AD171" s="8" t="s">
        <v>137</v>
      </c>
      <c r="AF171" s="130" t="e">
        <f>INDEX(#REF!,MATCH(AA171,#REF!,0))</f>
        <v>#REF!</v>
      </c>
      <c r="AG171" s="128" t="str">
        <f t="shared" si="2"/>
        <v>.</v>
      </c>
    </row>
    <row r="172" spans="1:33" x14ac:dyDescent="0.2">
      <c r="A172" s="8" t="s">
        <v>1091</v>
      </c>
      <c r="B172" s="8" t="s">
        <v>1092</v>
      </c>
      <c r="C172" s="8" t="s">
        <v>234</v>
      </c>
      <c r="D172" s="8" t="s">
        <v>235</v>
      </c>
      <c r="E172" s="8" t="s">
        <v>236</v>
      </c>
      <c r="F172" s="8" t="s">
        <v>246</v>
      </c>
      <c r="G172" s="8" t="s">
        <v>238</v>
      </c>
      <c r="I172" s="8" t="s">
        <v>239</v>
      </c>
      <c r="K172" s="8" t="s">
        <v>1093</v>
      </c>
      <c r="L172" s="8" t="s">
        <v>241</v>
      </c>
      <c r="M172" s="8" t="s">
        <v>242</v>
      </c>
      <c r="N172" s="8">
        <v>34400050</v>
      </c>
      <c r="O172" s="12" t="s">
        <v>1094</v>
      </c>
      <c r="P172" s="8">
        <v>34400080</v>
      </c>
      <c r="Q172" s="8" t="s">
        <v>235</v>
      </c>
      <c r="R172" s="8" t="s">
        <v>244</v>
      </c>
      <c r="S172" s="8" t="s">
        <v>245</v>
      </c>
      <c r="T172" s="8">
        <v>0</v>
      </c>
      <c r="U172" s="8" t="s">
        <v>246</v>
      </c>
      <c r="V172" s="8" t="s">
        <v>247</v>
      </c>
      <c r="W172" s="8">
        <v>255</v>
      </c>
      <c r="X172" s="8" t="s">
        <v>1095</v>
      </c>
      <c r="AA172" s="8" t="s">
        <v>1094</v>
      </c>
      <c r="AC172" s="8" t="s">
        <v>134</v>
      </c>
      <c r="AD172" s="8" t="s">
        <v>137</v>
      </c>
      <c r="AF172" s="130" t="e">
        <f>INDEX(#REF!,MATCH(AA172,#REF!,0))</f>
        <v>#REF!</v>
      </c>
      <c r="AG172" s="128" t="str">
        <f t="shared" si="2"/>
        <v>.</v>
      </c>
    </row>
    <row r="173" spans="1:33" x14ac:dyDescent="0.2">
      <c r="A173" s="8" t="s">
        <v>1096</v>
      </c>
      <c r="B173" s="8" t="s">
        <v>1097</v>
      </c>
      <c r="C173" s="8" t="s">
        <v>234</v>
      </c>
      <c r="D173" s="8" t="s">
        <v>235</v>
      </c>
      <c r="E173" s="8" t="s">
        <v>236</v>
      </c>
      <c r="F173" s="8" t="s">
        <v>246</v>
      </c>
      <c r="G173" s="8" t="s">
        <v>238</v>
      </c>
      <c r="I173" s="8" t="s">
        <v>239</v>
      </c>
      <c r="K173" s="8" t="s">
        <v>1098</v>
      </c>
      <c r="L173" s="8" t="s">
        <v>241</v>
      </c>
      <c r="M173" s="8" t="s">
        <v>242</v>
      </c>
      <c r="N173" s="8">
        <v>36001450</v>
      </c>
      <c r="O173" s="12" t="s">
        <v>1099</v>
      </c>
      <c r="Q173" s="8" t="s">
        <v>235</v>
      </c>
      <c r="R173" s="8" t="s">
        <v>244</v>
      </c>
      <c r="S173" s="8" t="s">
        <v>245</v>
      </c>
      <c r="T173" s="8">
        <v>0</v>
      </c>
      <c r="U173" s="8" t="s">
        <v>246</v>
      </c>
      <c r="V173" s="8" t="s">
        <v>247</v>
      </c>
      <c r="W173" s="8">
        <v>255</v>
      </c>
      <c r="X173" s="8" t="s">
        <v>1100</v>
      </c>
      <c r="AA173" s="8" t="s">
        <v>1099</v>
      </c>
      <c r="AC173" s="8" t="s">
        <v>134</v>
      </c>
      <c r="AD173" s="8" t="s">
        <v>137</v>
      </c>
      <c r="AF173" s="130" t="e">
        <f>INDEX(#REF!,MATCH(AA173,#REF!,0))</f>
        <v>#REF!</v>
      </c>
      <c r="AG173" s="128" t="str">
        <f t="shared" si="2"/>
        <v>.</v>
      </c>
    </row>
    <row r="174" spans="1:33" x14ac:dyDescent="0.2">
      <c r="A174" s="8" t="s">
        <v>1101</v>
      </c>
      <c r="B174" s="8" t="s">
        <v>1102</v>
      </c>
      <c r="C174" s="8" t="s">
        <v>234</v>
      </c>
      <c r="D174" s="8" t="s">
        <v>235</v>
      </c>
      <c r="E174" s="8" t="s">
        <v>236</v>
      </c>
      <c r="F174" s="8" t="s">
        <v>246</v>
      </c>
      <c r="G174" s="8" t="s">
        <v>238</v>
      </c>
      <c r="I174" s="8" t="s">
        <v>239</v>
      </c>
      <c r="K174" s="8" t="s">
        <v>1103</v>
      </c>
      <c r="L174" s="8" t="s">
        <v>241</v>
      </c>
      <c r="M174" s="8" t="s">
        <v>242</v>
      </c>
      <c r="N174" s="8">
        <v>59560470</v>
      </c>
      <c r="O174" s="12" t="s">
        <v>1104</v>
      </c>
      <c r="Q174" s="8" t="s">
        <v>235</v>
      </c>
      <c r="R174" s="8" t="s">
        <v>244</v>
      </c>
      <c r="S174" s="8" t="s">
        <v>245</v>
      </c>
      <c r="T174" s="8">
        <v>0</v>
      </c>
      <c r="U174" s="8" t="s">
        <v>246</v>
      </c>
      <c r="V174" s="8" t="s">
        <v>247</v>
      </c>
      <c r="W174" s="8">
        <v>255</v>
      </c>
      <c r="X174" s="8" t="s">
        <v>1105</v>
      </c>
      <c r="AA174" s="8" t="s">
        <v>1104</v>
      </c>
      <c r="AC174" s="8" t="s">
        <v>134</v>
      </c>
      <c r="AD174" s="8" t="s">
        <v>143</v>
      </c>
      <c r="AF174" s="130" t="e">
        <f>INDEX(#REF!,MATCH(AA174,#REF!,0))</f>
        <v>#REF!</v>
      </c>
      <c r="AG174" s="128" t="str">
        <f t="shared" si="2"/>
        <v>.</v>
      </c>
    </row>
    <row r="175" spans="1:33" x14ac:dyDescent="0.2">
      <c r="A175" s="8" t="s">
        <v>1106</v>
      </c>
      <c r="B175" s="8" t="s">
        <v>1107</v>
      </c>
      <c r="C175" s="8" t="s">
        <v>234</v>
      </c>
      <c r="D175" s="8" t="s">
        <v>235</v>
      </c>
      <c r="E175" s="8" t="s">
        <v>236</v>
      </c>
      <c r="F175" s="8" t="s">
        <v>246</v>
      </c>
      <c r="G175" s="8" t="s">
        <v>238</v>
      </c>
      <c r="I175" s="8" t="s">
        <v>239</v>
      </c>
      <c r="K175" s="8" t="s">
        <v>1108</v>
      </c>
      <c r="L175" s="8" t="s">
        <v>241</v>
      </c>
      <c r="M175" s="8" t="s">
        <v>242</v>
      </c>
      <c r="N175" s="8">
        <v>36001530</v>
      </c>
      <c r="O175" s="12" t="s">
        <v>1109</v>
      </c>
      <c r="Q175" s="8" t="s">
        <v>235</v>
      </c>
      <c r="R175" s="8" t="s">
        <v>244</v>
      </c>
      <c r="S175" s="8" t="s">
        <v>245</v>
      </c>
      <c r="T175" s="8">
        <v>0</v>
      </c>
      <c r="U175" s="8" t="s">
        <v>246</v>
      </c>
      <c r="V175" s="8" t="s">
        <v>247</v>
      </c>
      <c r="W175" s="8">
        <v>255</v>
      </c>
      <c r="X175" s="8" t="s">
        <v>1110</v>
      </c>
      <c r="AA175" s="8" t="s">
        <v>1109</v>
      </c>
      <c r="AC175" s="8" t="s">
        <v>134</v>
      </c>
      <c r="AD175" s="8" t="s">
        <v>137</v>
      </c>
      <c r="AF175" s="130" t="e">
        <f>INDEX(#REF!,MATCH(AA175,#REF!,0))</f>
        <v>#REF!</v>
      </c>
      <c r="AG175" s="128" t="str">
        <f t="shared" si="2"/>
        <v>.</v>
      </c>
    </row>
    <row r="176" spans="1:33" x14ac:dyDescent="0.2">
      <c r="A176" s="8" t="s">
        <v>1111</v>
      </c>
      <c r="B176" s="8" t="s">
        <v>1112</v>
      </c>
      <c r="C176" s="8" t="s">
        <v>234</v>
      </c>
      <c r="D176" s="8" t="s">
        <v>235</v>
      </c>
      <c r="E176" s="8" t="s">
        <v>236</v>
      </c>
      <c r="F176" s="8" t="s">
        <v>246</v>
      </c>
      <c r="G176" s="8" t="s">
        <v>238</v>
      </c>
      <c r="I176" s="8" t="s">
        <v>239</v>
      </c>
      <c r="K176" s="8" t="s">
        <v>911</v>
      </c>
      <c r="L176" s="8" t="s">
        <v>241</v>
      </c>
      <c r="M176" s="8" t="s">
        <v>242</v>
      </c>
      <c r="N176" s="8">
        <v>58510280</v>
      </c>
      <c r="O176" s="12" t="s">
        <v>1113</v>
      </c>
      <c r="Q176" s="8" t="s">
        <v>235</v>
      </c>
      <c r="R176" s="8" t="s">
        <v>244</v>
      </c>
      <c r="S176" s="8" t="s">
        <v>245</v>
      </c>
      <c r="T176" s="8">
        <v>0</v>
      </c>
      <c r="U176" s="8" t="s">
        <v>246</v>
      </c>
      <c r="V176" s="8" t="s">
        <v>247</v>
      </c>
      <c r="W176" s="8">
        <v>255</v>
      </c>
      <c r="X176" s="8" t="s">
        <v>1114</v>
      </c>
      <c r="AA176" s="8" t="s">
        <v>1113</v>
      </c>
      <c r="AC176" s="8" t="s">
        <v>134</v>
      </c>
      <c r="AD176" s="8" t="s">
        <v>143</v>
      </c>
      <c r="AF176" s="130" t="e">
        <f>INDEX(#REF!,MATCH(AA176,#REF!,0))</f>
        <v>#REF!</v>
      </c>
      <c r="AG176" s="128" t="str">
        <f t="shared" si="2"/>
        <v>.</v>
      </c>
    </row>
    <row r="177" spans="1:33" x14ac:dyDescent="0.2">
      <c r="A177" s="8" t="s">
        <v>1115</v>
      </c>
      <c r="B177" s="8" t="s">
        <v>1116</v>
      </c>
      <c r="C177" s="8" t="s">
        <v>234</v>
      </c>
      <c r="D177" s="8" t="s">
        <v>235</v>
      </c>
      <c r="E177" s="8" t="s">
        <v>236</v>
      </c>
      <c r="F177" s="8" t="s">
        <v>246</v>
      </c>
      <c r="G177" s="8" t="s">
        <v>238</v>
      </c>
      <c r="I177" s="8" t="s">
        <v>239</v>
      </c>
      <c r="K177" s="8" t="s">
        <v>1117</v>
      </c>
      <c r="L177" s="8" t="s">
        <v>241</v>
      </c>
      <c r="M177" s="8" t="s">
        <v>561</v>
      </c>
      <c r="N177" s="8">
        <v>55007040</v>
      </c>
      <c r="O177" s="12" t="s">
        <v>1118</v>
      </c>
      <c r="Q177" s="8" t="s">
        <v>235</v>
      </c>
      <c r="R177" s="8" t="s">
        <v>244</v>
      </c>
      <c r="S177" s="8" t="s">
        <v>245</v>
      </c>
      <c r="T177" s="8">
        <v>0</v>
      </c>
      <c r="U177" s="8" t="s">
        <v>246</v>
      </c>
      <c r="V177" s="8" t="s">
        <v>247</v>
      </c>
      <c r="W177" s="8">
        <v>255</v>
      </c>
      <c r="X177" s="8" t="s">
        <v>1119</v>
      </c>
      <c r="AA177" s="8" t="s">
        <v>1118</v>
      </c>
      <c r="AC177" s="8" t="s">
        <v>134</v>
      </c>
      <c r="AD177" s="8" t="s">
        <v>141</v>
      </c>
      <c r="AF177" s="130" t="e">
        <f>INDEX(#REF!,MATCH(AA177,#REF!,0))</f>
        <v>#REF!</v>
      </c>
      <c r="AG177" s="128" t="str">
        <f t="shared" si="2"/>
        <v>.</v>
      </c>
    </row>
    <row r="178" spans="1:33" x14ac:dyDescent="0.2">
      <c r="A178" s="8" t="s">
        <v>1120</v>
      </c>
      <c r="B178" s="8" t="s">
        <v>1121</v>
      </c>
      <c r="C178" s="8" t="s">
        <v>234</v>
      </c>
      <c r="D178" s="8" t="s">
        <v>235</v>
      </c>
      <c r="E178" s="8" t="s">
        <v>236</v>
      </c>
      <c r="F178" s="8" t="s">
        <v>237</v>
      </c>
      <c r="G178" s="8" t="s">
        <v>238</v>
      </c>
      <c r="I178" s="8" t="s">
        <v>239</v>
      </c>
      <c r="K178" s="8" t="s">
        <v>1122</v>
      </c>
      <c r="L178" s="8" t="s">
        <v>241</v>
      </c>
      <c r="M178" s="8" t="s">
        <v>242</v>
      </c>
      <c r="N178" s="8">
        <v>38460010</v>
      </c>
      <c r="O178" s="12" t="s">
        <v>1123</v>
      </c>
      <c r="Q178" s="8" t="s">
        <v>235</v>
      </c>
      <c r="R178" s="8" t="s">
        <v>244</v>
      </c>
      <c r="S178" s="8" t="s">
        <v>245</v>
      </c>
      <c r="T178" s="8">
        <v>2</v>
      </c>
      <c r="U178" s="8" t="s">
        <v>246</v>
      </c>
      <c r="V178" s="8" t="s">
        <v>247</v>
      </c>
      <c r="W178" s="8">
        <v>255</v>
      </c>
      <c r="X178" s="8" t="s">
        <v>1124</v>
      </c>
      <c r="AA178" s="8" t="s">
        <v>1123</v>
      </c>
      <c r="AC178" s="8" t="s">
        <v>134</v>
      </c>
      <c r="AD178" s="8" t="s">
        <v>137</v>
      </c>
      <c r="AF178" s="130" t="e">
        <f>INDEX(#REF!,MATCH(AA178,#REF!,0))</f>
        <v>#REF!</v>
      </c>
      <c r="AG178" s="128" t="str">
        <f t="shared" si="2"/>
        <v>.</v>
      </c>
    </row>
    <row r="179" spans="1:33" x14ac:dyDescent="0.2">
      <c r="A179" s="8" t="s">
        <v>1125</v>
      </c>
      <c r="B179" s="8" t="s">
        <v>1126</v>
      </c>
      <c r="C179" s="8" t="s">
        <v>234</v>
      </c>
      <c r="D179" s="8" t="s">
        <v>235</v>
      </c>
      <c r="E179" s="8" t="s">
        <v>236</v>
      </c>
      <c r="F179" s="8" t="s">
        <v>237</v>
      </c>
      <c r="G179" s="8" t="s">
        <v>238</v>
      </c>
      <c r="I179" s="8" t="s">
        <v>239</v>
      </c>
      <c r="K179" s="8" t="s">
        <v>1127</v>
      </c>
      <c r="L179" s="8" t="s">
        <v>241</v>
      </c>
      <c r="M179" s="8" t="s">
        <v>242</v>
      </c>
      <c r="N179" s="8">
        <v>55002020</v>
      </c>
      <c r="O179" s="12" t="s">
        <v>1128</v>
      </c>
      <c r="Q179" s="8" t="s">
        <v>235</v>
      </c>
      <c r="R179" s="8" t="s">
        <v>244</v>
      </c>
      <c r="S179" s="8" t="s">
        <v>245</v>
      </c>
      <c r="T179" s="8">
        <v>3</v>
      </c>
      <c r="U179" s="8" t="s">
        <v>246</v>
      </c>
      <c r="V179" s="8" t="s">
        <v>247</v>
      </c>
      <c r="W179" s="8">
        <v>255</v>
      </c>
      <c r="X179" s="8" t="s">
        <v>1129</v>
      </c>
      <c r="AA179" s="8" t="s">
        <v>1128</v>
      </c>
      <c r="AC179" s="8" t="s">
        <v>134</v>
      </c>
      <c r="AD179" s="8" t="s">
        <v>141</v>
      </c>
      <c r="AF179" s="130" t="e">
        <f>INDEX(#REF!,MATCH(AA179,#REF!,0))</f>
        <v>#REF!</v>
      </c>
      <c r="AG179" s="128" t="str">
        <f t="shared" si="2"/>
        <v>.</v>
      </c>
    </row>
    <row r="180" spans="1:33" x14ac:dyDescent="0.2">
      <c r="A180" s="8" t="s">
        <v>1130</v>
      </c>
      <c r="B180" s="8" t="s">
        <v>1131</v>
      </c>
      <c r="C180" s="8" t="s">
        <v>234</v>
      </c>
      <c r="D180" s="8" t="s">
        <v>235</v>
      </c>
      <c r="E180" s="8" t="s">
        <v>236</v>
      </c>
      <c r="F180" s="8" t="s">
        <v>237</v>
      </c>
      <c r="G180" s="8" t="s">
        <v>238</v>
      </c>
      <c r="I180" s="8" t="s">
        <v>239</v>
      </c>
      <c r="K180" s="8" t="s">
        <v>1132</v>
      </c>
      <c r="L180" s="8" t="s">
        <v>241</v>
      </c>
      <c r="M180" s="8" t="s">
        <v>242</v>
      </c>
      <c r="N180" s="8">
        <v>38110650</v>
      </c>
      <c r="O180" s="12" t="s">
        <v>1133</v>
      </c>
      <c r="Q180" s="8" t="s">
        <v>235</v>
      </c>
      <c r="R180" s="8" t="s">
        <v>244</v>
      </c>
      <c r="S180" s="8" t="s">
        <v>245</v>
      </c>
      <c r="T180" s="8">
        <v>6</v>
      </c>
      <c r="U180" s="8" t="s">
        <v>246</v>
      </c>
      <c r="V180" s="8" t="s">
        <v>247</v>
      </c>
      <c r="W180" s="8">
        <v>255</v>
      </c>
      <c r="X180" s="8" t="s">
        <v>1134</v>
      </c>
      <c r="AA180" s="8" t="s">
        <v>1133</v>
      </c>
      <c r="AC180" s="8" t="s">
        <v>134</v>
      </c>
      <c r="AD180" s="8" t="s">
        <v>137</v>
      </c>
      <c r="AF180" s="130" t="e">
        <f>INDEX(#REF!,MATCH(AA180,#REF!,0))</f>
        <v>#REF!</v>
      </c>
      <c r="AG180" s="128" t="str">
        <f t="shared" si="2"/>
        <v>.</v>
      </c>
    </row>
    <row r="181" spans="1:33" x14ac:dyDescent="0.2">
      <c r="A181" s="8" t="s">
        <v>1135</v>
      </c>
      <c r="B181" s="8" t="s">
        <v>1136</v>
      </c>
      <c r="C181" s="8" t="s">
        <v>234</v>
      </c>
      <c r="D181" s="8" t="s">
        <v>235</v>
      </c>
      <c r="E181" s="8" t="s">
        <v>236</v>
      </c>
      <c r="F181" s="8" t="s">
        <v>246</v>
      </c>
      <c r="G181" s="8" t="s">
        <v>238</v>
      </c>
      <c r="I181" s="8" t="s">
        <v>239</v>
      </c>
      <c r="K181" s="8" t="s">
        <v>1137</v>
      </c>
      <c r="L181" s="8" t="s">
        <v>241</v>
      </c>
      <c r="M181" s="8" t="s">
        <v>242</v>
      </c>
      <c r="N181" s="8">
        <v>36200060</v>
      </c>
      <c r="O181" s="12" t="s">
        <v>1138</v>
      </c>
      <c r="Q181" s="8" t="s">
        <v>235</v>
      </c>
      <c r="R181" s="8" t="s">
        <v>244</v>
      </c>
      <c r="S181" s="8" t="s">
        <v>245</v>
      </c>
      <c r="T181" s="8">
        <v>0</v>
      </c>
      <c r="U181" s="8" t="s">
        <v>246</v>
      </c>
      <c r="V181" s="8" t="s">
        <v>247</v>
      </c>
      <c r="W181" s="8">
        <v>255</v>
      </c>
      <c r="X181" s="8" t="s">
        <v>1139</v>
      </c>
      <c r="AA181" s="8" t="s">
        <v>1138</v>
      </c>
      <c r="AC181" s="8" t="s">
        <v>134</v>
      </c>
      <c r="AD181" s="8" t="s">
        <v>137</v>
      </c>
      <c r="AF181" s="130" t="e">
        <f>INDEX(#REF!,MATCH(AA181,#REF!,0))</f>
        <v>#REF!</v>
      </c>
      <c r="AG181" s="128" t="str">
        <f t="shared" si="2"/>
        <v>.</v>
      </c>
    </row>
    <row r="182" spans="1:33" x14ac:dyDescent="0.2">
      <c r="A182" s="8" t="s">
        <v>1140</v>
      </c>
      <c r="B182" s="8" t="s">
        <v>1141</v>
      </c>
      <c r="C182" s="8" t="s">
        <v>234</v>
      </c>
      <c r="D182" s="8" t="s">
        <v>235</v>
      </c>
      <c r="E182" s="8" t="s">
        <v>236</v>
      </c>
      <c r="F182" s="8" t="s">
        <v>237</v>
      </c>
      <c r="G182" s="8" t="s">
        <v>238</v>
      </c>
      <c r="I182" s="8" t="s">
        <v>239</v>
      </c>
      <c r="K182" s="8" t="s">
        <v>1142</v>
      </c>
      <c r="L182" s="8" t="s">
        <v>241</v>
      </c>
      <c r="M182" s="8" t="s">
        <v>242</v>
      </c>
      <c r="N182" s="8">
        <v>38420540</v>
      </c>
      <c r="O182" s="12" t="s">
        <v>1143</v>
      </c>
      <c r="Q182" s="8" t="s">
        <v>235</v>
      </c>
      <c r="R182" s="8" t="s">
        <v>244</v>
      </c>
      <c r="S182" s="8" t="s">
        <v>245</v>
      </c>
      <c r="T182" s="8">
        <v>9</v>
      </c>
      <c r="U182" s="8" t="s">
        <v>246</v>
      </c>
      <c r="V182" s="8" t="s">
        <v>247</v>
      </c>
      <c r="W182" s="8">
        <v>255</v>
      </c>
      <c r="X182" s="8" t="s">
        <v>1144</v>
      </c>
      <c r="AA182" s="8" t="s">
        <v>1143</v>
      </c>
      <c r="AC182" s="8" t="s">
        <v>134</v>
      </c>
      <c r="AD182" s="8" t="s">
        <v>137</v>
      </c>
      <c r="AF182" s="130" t="e">
        <f>INDEX(#REF!,MATCH(AA182,#REF!,0))</f>
        <v>#REF!</v>
      </c>
      <c r="AG182" s="128" t="str">
        <f t="shared" si="2"/>
        <v>.</v>
      </c>
    </row>
    <row r="183" spans="1:33" x14ac:dyDescent="0.2">
      <c r="A183" s="8" t="s">
        <v>1145</v>
      </c>
      <c r="B183" s="8" t="s">
        <v>1146</v>
      </c>
      <c r="C183" s="8" t="s">
        <v>234</v>
      </c>
      <c r="D183" s="8" t="s">
        <v>235</v>
      </c>
      <c r="E183" s="8" t="s">
        <v>236</v>
      </c>
      <c r="F183" s="8" t="s">
        <v>246</v>
      </c>
      <c r="G183" s="8" t="s">
        <v>238</v>
      </c>
      <c r="I183" s="8" t="s">
        <v>239</v>
      </c>
      <c r="K183" s="8" t="s">
        <v>1147</v>
      </c>
      <c r="L183" s="8" t="s">
        <v>241</v>
      </c>
      <c r="M183" s="8" t="s">
        <v>242</v>
      </c>
      <c r="N183" s="8">
        <v>55230050</v>
      </c>
      <c r="O183" s="12" t="s">
        <v>1148</v>
      </c>
      <c r="Q183" s="8" t="s">
        <v>235</v>
      </c>
      <c r="R183" s="8" t="s">
        <v>244</v>
      </c>
      <c r="S183" s="8" t="s">
        <v>245</v>
      </c>
      <c r="T183" s="8">
        <v>0</v>
      </c>
      <c r="U183" s="8" t="s">
        <v>246</v>
      </c>
      <c r="V183" s="8" t="s">
        <v>247</v>
      </c>
      <c r="W183" s="8">
        <v>255</v>
      </c>
      <c r="X183" s="8" t="s">
        <v>1149</v>
      </c>
      <c r="AA183" s="8" t="s">
        <v>1148</v>
      </c>
      <c r="AC183" s="8" t="s">
        <v>134</v>
      </c>
      <c r="AD183" s="8" t="s">
        <v>141</v>
      </c>
      <c r="AF183" s="130" t="e">
        <f>INDEX(#REF!,MATCH(AA183,#REF!,0))</f>
        <v>#REF!</v>
      </c>
      <c r="AG183" s="128" t="str">
        <f t="shared" si="2"/>
        <v>.</v>
      </c>
    </row>
    <row r="184" spans="1:33" x14ac:dyDescent="0.2">
      <c r="A184" s="8" t="s">
        <v>1150</v>
      </c>
      <c r="B184" s="8" t="s">
        <v>1151</v>
      </c>
      <c r="C184" s="8" t="s">
        <v>234</v>
      </c>
      <c r="D184" s="8" t="s">
        <v>235</v>
      </c>
      <c r="E184" s="8" t="s">
        <v>236</v>
      </c>
      <c r="F184" s="8" t="s">
        <v>246</v>
      </c>
      <c r="G184" s="8" t="s">
        <v>238</v>
      </c>
      <c r="I184" s="8" t="s">
        <v>239</v>
      </c>
      <c r="K184" s="8" t="s">
        <v>1152</v>
      </c>
      <c r="L184" s="8" t="s">
        <v>241</v>
      </c>
      <c r="M184" s="8" t="s">
        <v>242</v>
      </c>
      <c r="N184" s="8">
        <v>59500090</v>
      </c>
      <c r="O184" s="12" t="s">
        <v>1153</v>
      </c>
      <c r="Q184" s="8" t="s">
        <v>235</v>
      </c>
      <c r="R184" s="8" t="s">
        <v>244</v>
      </c>
      <c r="S184" s="8" t="s">
        <v>245</v>
      </c>
      <c r="T184" s="8">
        <v>0</v>
      </c>
      <c r="U184" s="8" t="s">
        <v>246</v>
      </c>
      <c r="V184" s="8" t="s">
        <v>247</v>
      </c>
      <c r="W184" s="8">
        <v>255</v>
      </c>
      <c r="X184" s="8" t="s">
        <v>1154</v>
      </c>
      <c r="AA184" s="8" t="s">
        <v>1153</v>
      </c>
      <c r="AC184" s="8" t="s">
        <v>134</v>
      </c>
      <c r="AD184" s="8" t="s">
        <v>143</v>
      </c>
      <c r="AF184" s="130" t="e">
        <f>INDEX(#REF!,MATCH(AA184,#REF!,0))</f>
        <v>#REF!</v>
      </c>
      <c r="AG184" s="128" t="str">
        <f t="shared" si="2"/>
        <v>.</v>
      </c>
    </row>
    <row r="185" spans="1:33" x14ac:dyDescent="0.2">
      <c r="A185" s="8" t="s">
        <v>1155</v>
      </c>
      <c r="B185" s="8" t="s">
        <v>1156</v>
      </c>
      <c r="C185" s="8" t="s">
        <v>234</v>
      </c>
      <c r="D185" s="8" t="s">
        <v>235</v>
      </c>
      <c r="E185" s="8" t="s">
        <v>236</v>
      </c>
      <c r="F185" s="8" t="s">
        <v>246</v>
      </c>
      <c r="G185" s="8" t="s">
        <v>238</v>
      </c>
      <c r="I185" s="8" t="s">
        <v>239</v>
      </c>
      <c r="K185" s="8" t="s">
        <v>1157</v>
      </c>
      <c r="L185" s="8" t="s">
        <v>241</v>
      </c>
      <c r="M185" s="8" t="s">
        <v>242</v>
      </c>
      <c r="N185" s="8">
        <v>35111390</v>
      </c>
      <c r="O185" s="12" t="s">
        <v>1158</v>
      </c>
      <c r="Q185" s="8" t="s">
        <v>235</v>
      </c>
      <c r="R185" s="8" t="s">
        <v>244</v>
      </c>
      <c r="S185" s="8" t="s">
        <v>245</v>
      </c>
      <c r="T185" s="8">
        <v>0</v>
      </c>
      <c r="U185" s="8" t="s">
        <v>246</v>
      </c>
      <c r="V185" s="8" t="s">
        <v>247</v>
      </c>
      <c r="W185" s="8">
        <v>255</v>
      </c>
      <c r="X185" s="8" t="s">
        <v>1159</v>
      </c>
      <c r="AA185" s="8" t="s">
        <v>1158</v>
      </c>
      <c r="AC185" s="8" t="s">
        <v>134</v>
      </c>
      <c r="AD185" s="8" t="s">
        <v>137</v>
      </c>
      <c r="AF185" s="130" t="e">
        <f>INDEX(#REF!,MATCH(AA185,#REF!,0))</f>
        <v>#REF!</v>
      </c>
      <c r="AG185" s="128" t="str">
        <f t="shared" si="2"/>
        <v>.</v>
      </c>
    </row>
    <row r="186" spans="1:33" x14ac:dyDescent="0.2">
      <c r="A186" s="8" t="s">
        <v>1160</v>
      </c>
      <c r="B186" s="8" t="s">
        <v>1161</v>
      </c>
      <c r="C186" s="8" t="s">
        <v>234</v>
      </c>
      <c r="D186" s="8" t="s">
        <v>235</v>
      </c>
      <c r="E186" s="8" t="s">
        <v>236</v>
      </c>
      <c r="F186" s="8" t="s">
        <v>246</v>
      </c>
      <c r="G186" s="8" t="s">
        <v>238</v>
      </c>
      <c r="I186" s="8" t="s">
        <v>239</v>
      </c>
      <c r="K186" s="8" t="s">
        <v>1162</v>
      </c>
      <c r="L186" s="8" t="s">
        <v>241</v>
      </c>
      <c r="M186" s="8" t="s">
        <v>242</v>
      </c>
      <c r="N186" s="8">
        <v>55002610</v>
      </c>
      <c r="O186" s="12" t="s">
        <v>1163</v>
      </c>
      <c r="Q186" s="8" t="s">
        <v>235</v>
      </c>
      <c r="R186" s="8" t="s">
        <v>244</v>
      </c>
      <c r="S186" s="8" t="s">
        <v>245</v>
      </c>
      <c r="T186" s="8">
        <v>0</v>
      </c>
      <c r="U186" s="8" t="s">
        <v>246</v>
      </c>
      <c r="V186" s="8" t="s">
        <v>247</v>
      </c>
      <c r="W186" s="8">
        <v>255</v>
      </c>
      <c r="X186" s="8" t="s">
        <v>1164</v>
      </c>
      <c r="AA186" s="8" t="s">
        <v>1163</v>
      </c>
      <c r="AC186" s="8" t="s">
        <v>134</v>
      </c>
      <c r="AD186" s="8" t="s">
        <v>141</v>
      </c>
      <c r="AF186" s="130" t="e">
        <f>INDEX(#REF!,MATCH(AA186,#REF!,0))</f>
        <v>#REF!</v>
      </c>
      <c r="AG186" s="128" t="str">
        <f t="shared" si="2"/>
        <v>.</v>
      </c>
    </row>
    <row r="187" spans="1:33" x14ac:dyDescent="0.2">
      <c r="A187" s="8" t="s">
        <v>1165</v>
      </c>
      <c r="B187" s="8" t="s">
        <v>1166</v>
      </c>
      <c r="C187" s="8" t="s">
        <v>234</v>
      </c>
      <c r="D187" s="8" t="s">
        <v>235</v>
      </c>
      <c r="E187" s="8" t="s">
        <v>236</v>
      </c>
      <c r="F187" s="8" t="s">
        <v>246</v>
      </c>
      <c r="G187" s="8" t="s">
        <v>238</v>
      </c>
      <c r="I187" s="8" t="s">
        <v>239</v>
      </c>
      <c r="K187" s="8" t="s">
        <v>1167</v>
      </c>
      <c r="L187" s="8" t="s">
        <v>241</v>
      </c>
      <c r="M187" s="8" t="s">
        <v>242</v>
      </c>
      <c r="N187" s="8">
        <v>55004520</v>
      </c>
      <c r="O187" s="12" t="s">
        <v>1168</v>
      </c>
      <c r="Q187" s="8" t="s">
        <v>235</v>
      </c>
      <c r="R187" s="8" t="s">
        <v>244</v>
      </c>
      <c r="S187" s="8" t="s">
        <v>245</v>
      </c>
      <c r="T187" s="8">
        <v>0</v>
      </c>
      <c r="U187" s="8" t="s">
        <v>246</v>
      </c>
      <c r="V187" s="8" t="s">
        <v>247</v>
      </c>
      <c r="W187" s="8">
        <v>255</v>
      </c>
      <c r="X187" s="8" t="s">
        <v>1169</v>
      </c>
      <c r="AA187" s="8" t="s">
        <v>1168</v>
      </c>
      <c r="AC187" s="8" t="s">
        <v>134</v>
      </c>
      <c r="AD187" s="8" t="s">
        <v>141</v>
      </c>
      <c r="AF187" s="130" t="e">
        <f>INDEX(#REF!,MATCH(AA187,#REF!,0))</f>
        <v>#REF!</v>
      </c>
      <c r="AG187" s="128" t="str">
        <f t="shared" si="2"/>
        <v>.</v>
      </c>
    </row>
    <row r="188" spans="1:33" x14ac:dyDescent="0.2">
      <c r="A188" s="8" t="s">
        <v>1170</v>
      </c>
      <c r="B188" s="8" t="s">
        <v>1171</v>
      </c>
      <c r="C188" s="8" t="s">
        <v>234</v>
      </c>
      <c r="D188" s="8" t="s">
        <v>235</v>
      </c>
      <c r="E188" s="8" t="s">
        <v>236</v>
      </c>
      <c r="F188" s="8" t="s">
        <v>246</v>
      </c>
      <c r="G188" s="8" t="s">
        <v>238</v>
      </c>
      <c r="I188" s="8" t="s">
        <v>239</v>
      </c>
      <c r="K188" s="8" t="s">
        <v>1172</v>
      </c>
      <c r="L188" s="8" t="s">
        <v>241</v>
      </c>
      <c r="M188" s="8" t="s">
        <v>242</v>
      </c>
      <c r="N188" s="8">
        <v>59400020</v>
      </c>
      <c r="O188" s="12" t="s">
        <v>1173</v>
      </c>
      <c r="Q188" s="8" t="s">
        <v>235</v>
      </c>
      <c r="R188" s="8" t="s">
        <v>244</v>
      </c>
      <c r="S188" s="8" t="s">
        <v>245</v>
      </c>
      <c r="T188" s="8">
        <v>0</v>
      </c>
      <c r="U188" s="8" t="s">
        <v>246</v>
      </c>
      <c r="V188" s="8" t="s">
        <v>247</v>
      </c>
      <c r="W188" s="8">
        <v>255</v>
      </c>
      <c r="X188" s="8" t="s">
        <v>1174</v>
      </c>
      <c r="AA188" s="8" t="s">
        <v>1173</v>
      </c>
      <c r="AC188" s="8" t="s">
        <v>134</v>
      </c>
      <c r="AD188" s="8" t="s">
        <v>143</v>
      </c>
      <c r="AF188" s="130" t="e">
        <f>INDEX(#REF!,MATCH(AA188,#REF!,0))</f>
        <v>#REF!</v>
      </c>
      <c r="AG188" s="128" t="str">
        <f t="shared" si="2"/>
        <v>.</v>
      </c>
    </row>
    <row r="189" spans="1:33" x14ac:dyDescent="0.2">
      <c r="A189" s="8" t="s">
        <v>1175</v>
      </c>
      <c r="B189" s="8" t="s">
        <v>1176</v>
      </c>
      <c r="C189" s="8" t="s">
        <v>234</v>
      </c>
      <c r="D189" s="8" t="s">
        <v>235</v>
      </c>
      <c r="E189" s="8" t="s">
        <v>236</v>
      </c>
      <c r="F189" s="8" t="s">
        <v>237</v>
      </c>
      <c r="G189" s="8" t="s">
        <v>238</v>
      </c>
      <c r="I189" s="8" t="s">
        <v>239</v>
      </c>
      <c r="K189" s="8" t="s">
        <v>1177</v>
      </c>
      <c r="L189" s="8" t="s">
        <v>241</v>
      </c>
      <c r="M189" s="8" t="s">
        <v>242</v>
      </c>
      <c r="N189" s="8">
        <v>35120270</v>
      </c>
      <c r="O189" s="12" t="s">
        <v>1178</v>
      </c>
      <c r="Q189" s="8" t="s">
        <v>235</v>
      </c>
      <c r="R189" s="8" t="s">
        <v>244</v>
      </c>
      <c r="S189" s="8" t="s">
        <v>245</v>
      </c>
      <c r="T189" s="8">
        <v>4</v>
      </c>
      <c r="U189" s="8" t="s">
        <v>246</v>
      </c>
      <c r="V189" s="8" t="s">
        <v>247</v>
      </c>
      <c r="W189" s="8">
        <v>255</v>
      </c>
      <c r="X189" s="8" t="s">
        <v>1179</v>
      </c>
      <c r="AA189" s="8" t="s">
        <v>1178</v>
      </c>
      <c r="AC189" s="8" t="s">
        <v>134</v>
      </c>
      <c r="AD189" s="8" t="s">
        <v>137</v>
      </c>
      <c r="AF189" s="130" t="e">
        <f>INDEX(#REF!,MATCH(AA189,#REF!,0))</f>
        <v>#REF!</v>
      </c>
      <c r="AG189" s="128" t="str">
        <f t="shared" si="2"/>
        <v>.</v>
      </c>
    </row>
    <row r="190" spans="1:33" x14ac:dyDescent="0.2">
      <c r="A190" s="8" t="s">
        <v>1180</v>
      </c>
      <c r="B190" s="8" t="s">
        <v>1181</v>
      </c>
      <c r="C190" s="8" t="s">
        <v>234</v>
      </c>
      <c r="D190" s="8" t="s">
        <v>235</v>
      </c>
      <c r="E190" s="8" t="s">
        <v>236</v>
      </c>
      <c r="F190" s="8" t="s">
        <v>237</v>
      </c>
      <c r="G190" s="8" t="s">
        <v>238</v>
      </c>
      <c r="I190" s="8" t="s">
        <v>239</v>
      </c>
      <c r="K190" s="8" t="s">
        <v>779</v>
      </c>
      <c r="L190" s="8" t="s">
        <v>679</v>
      </c>
      <c r="M190" s="8" t="s">
        <v>242</v>
      </c>
      <c r="N190" s="8">
        <v>38520550</v>
      </c>
      <c r="O190" s="12" t="s">
        <v>1182</v>
      </c>
      <c r="Q190" s="8" t="s">
        <v>235</v>
      </c>
      <c r="R190" s="8" t="s">
        <v>244</v>
      </c>
      <c r="S190" s="8" t="s">
        <v>245</v>
      </c>
      <c r="T190" s="8">
        <v>3</v>
      </c>
      <c r="U190" s="8" t="s">
        <v>246</v>
      </c>
      <c r="V190" s="8" t="s">
        <v>247</v>
      </c>
      <c r="W190" s="8">
        <v>255</v>
      </c>
      <c r="X190" s="8" t="s">
        <v>1183</v>
      </c>
      <c r="AA190" s="8" t="s">
        <v>1182</v>
      </c>
      <c r="AC190" s="8" t="s">
        <v>134</v>
      </c>
      <c r="AD190" s="8" t="s">
        <v>137</v>
      </c>
      <c r="AF190" s="130" t="e">
        <f>INDEX(#REF!,MATCH(AA190,#REF!,0))</f>
        <v>#REF!</v>
      </c>
      <c r="AG190" s="128" t="str">
        <f t="shared" si="2"/>
        <v>.</v>
      </c>
    </row>
    <row r="191" spans="1:33" x14ac:dyDescent="0.2">
      <c r="A191" s="8" t="s">
        <v>1184</v>
      </c>
      <c r="B191" s="8" t="s">
        <v>1185</v>
      </c>
      <c r="C191" s="8" t="s">
        <v>234</v>
      </c>
      <c r="D191" s="8" t="s">
        <v>235</v>
      </c>
      <c r="E191" s="8" t="s">
        <v>236</v>
      </c>
      <c r="F191" s="8" t="s">
        <v>246</v>
      </c>
      <c r="G191" s="8" t="s">
        <v>238</v>
      </c>
      <c r="I191" s="8" t="s">
        <v>239</v>
      </c>
      <c r="K191" s="8" t="s">
        <v>1186</v>
      </c>
      <c r="L191" s="8" t="s">
        <v>241</v>
      </c>
      <c r="M191" s="8" t="s">
        <v>242</v>
      </c>
      <c r="N191" s="8">
        <v>58500700</v>
      </c>
      <c r="O191" s="12" t="s">
        <v>1187</v>
      </c>
      <c r="Q191" s="8" t="s">
        <v>235</v>
      </c>
      <c r="R191" s="8" t="s">
        <v>244</v>
      </c>
      <c r="S191" s="8" t="s">
        <v>245</v>
      </c>
      <c r="T191" s="8">
        <v>0</v>
      </c>
      <c r="U191" s="8" t="s">
        <v>246</v>
      </c>
      <c r="V191" s="8" t="s">
        <v>247</v>
      </c>
      <c r="W191" s="8">
        <v>255</v>
      </c>
      <c r="X191" s="8" t="s">
        <v>1188</v>
      </c>
      <c r="AA191" s="8" t="s">
        <v>1187</v>
      </c>
      <c r="AC191" s="8" t="s">
        <v>134</v>
      </c>
      <c r="AD191" s="8" t="s">
        <v>143</v>
      </c>
      <c r="AF191" s="130" t="e">
        <f>INDEX(#REF!,MATCH(AA191,#REF!,0))</f>
        <v>#REF!</v>
      </c>
      <c r="AG191" s="128" t="str">
        <f t="shared" si="2"/>
        <v>.</v>
      </c>
    </row>
    <row r="192" spans="1:33" x14ac:dyDescent="0.2">
      <c r="A192" s="8" t="s">
        <v>1189</v>
      </c>
      <c r="B192" s="8" t="s">
        <v>1190</v>
      </c>
      <c r="C192" s="8" t="s">
        <v>234</v>
      </c>
      <c r="D192" s="8" t="s">
        <v>235</v>
      </c>
      <c r="E192" s="8" t="s">
        <v>236</v>
      </c>
      <c r="F192" s="8" t="s">
        <v>237</v>
      </c>
      <c r="G192" s="8" t="s">
        <v>238</v>
      </c>
      <c r="I192" s="8" t="s">
        <v>239</v>
      </c>
      <c r="K192" s="8" t="s">
        <v>1191</v>
      </c>
      <c r="L192" s="8" t="s">
        <v>241</v>
      </c>
      <c r="M192" s="8" t="s">
        <v>242</v>
      </c>
      <c r="N192" s="8">
        <v>35220270</v>
      </c>
      <c r="O192" s="12" t="s">
        <v>1192</v>
      </c>
      <c r="Q192" s="8" t="s">
        <v>235</v>
      </c>
      <c r="R192" s="8" t="s">
        <v>244</v>
      </c>
      <c r="S192" s="8" t="s">
        <v>245</v>
      </c>
      <c r="T192" s="8">
        <v>1</v>
      </c>
      <c r="U192" s="8" t="s">
        <v>246</v>
      </c>
      <c r="V192" s="8" t="s">
        <v>247</v>
      </c>
      <c r="W192" s="8">
        <v>255</v>
      </c>
      <c r="X192" s="8" t="s">
        <v>1193</v>
      </c>
      <c r="AA192" s="8" t="s">
        <v>1192</v>
      </c>
      <c r="AC192" s="8" t="s">
        <v>134</v>
      </c>
      <c r="AD192" s="8" t="s">
        <v>137</v>
      </c>
      <c r="AF192" s="130" t="e">
        <f>INDEX(#REF!,MATCH(AA192,#REF!,0))</f>
        <v>#REF!</v>
      </c>
      <c r="AG192" s="128" t="str">
        <f t="shared" si="2"/>
        <v>.</v>
      </c>
    </row>
    <row r="193" spans="1:33" x14ac:dyDescent="0.2">
      <c r="A193" s="8" t="s">
        <v>1194</v>
      </c>
      <c r="B193" s="8" t="s">
        <v>1195</v>
      </c>
      <c r="C193" s="8" t="s">
        <v>234</v>
      </c>
      <c r="D193" s="8" t="s">
        <v>235</v>
      </c>
      <c r="E193" s="8" t="s">
        <v>236</v>
      </c>
      <c r="F193" s="8" t="s">
        <v>246</v>
      </c>
      <c r="G193" s="8" t="s">
        <v>238</v>
      </c>
      <c r="I193" s="8" t="s">
        <v>239</v>
      </c>
      <c r="K193" s="8" t="s">
        <v>1196</v>
      </c>
      <c r="L193" s="8" t="s">
        <v>241</v>
      </c>
      <c r="M193" s="8" t="s">
        <v>242</v>
      </c>
      <c r="N193" s="8">
        <v>58515010</v>
      </c>
      <c r="O193" s="12" t="s">
        <v>1197</v>
      </c>
      <c r="Q193" s="8" t="s">
        <v>235</v>
      </c>
      <c r="R193" s="8" t="s">
        <v>244</v>
      </c>
      <c r="S193" s="8" t="s">
        <v>245</v>
      </c>
      <c r="T193" s="8">
        <v>0</v>
      </c>
      <c r="U193" s="8" t="s">
        <v>246</v>
      </c>
      <c r="V193" s="8" t="s">
        <v>247</v>
      </c>
      <c r="W193" s="8">
        <v>255</v>
      </c>
      <c r="X193" s="8" t="s">
        <v>1198</v>
      </c>
      <c r="AA193" s="8" t="s">
        <v>1197</v>
      </c>
      <c r="AC193" s="8" t="s">
        <v>134</v>
      </c>
      <c r="AD193" s="8" t="s">
        <v>143</v>
      </c>
      <c r="AF193" s="130" t="e">
        <f>INDEX(#REF!,MATCH(AA193,#REF!,0))</f>
        <v>#REF!</v>
      </c>
      <c r="AG193" s="128" t="str">
        <f t="shared" si="2"/>
        <v>.</v>
      </c>
    </row>
    <row r="194" spans="1:33" x14ac:dyDescent="0.2">
      <c r="A194" s="8" t="s">
        <v>1199</v>
      </c>
      <c r="B194" s="8" t="s">
        <v>1200</v>
      </c>
      <c r="C194" s="8" t="s">
        <v>234</v>
      </c>
      <c r="D194" s="8" t="s">
        <v>235</v>
      </c>
      <c r="E194" s="8" t="s">
        <v>236</v>
      </c>
      <c r="F194" s="8" t="s">
        <v>237</v>
      </c>
      <c r="G194" s="8" t="s">
        <v>238</v>
      </c>
      <c r="I194" s="8" t="s">
        <v>239</v>
      </c>
      <c r="K194" s="8" t="s">
        <v>1201</v>
      </c>
      <c r="L194" s="8" t="s">
        <v>241</v>
      </c>
      <c r="M194" s="8" t="s">
        <v>242</v>
      </c>
      <c r="N194" s="8">
        <v>56300090</v>
      </c>
      <c r="O194" s="12" t="s">
        <v>1202</v>
      </c>
      <c r="Q194" s="8" t="s">
        <v>235</v>
      </c>
      <c r="R194" s="8" t="s">
        <v>244</v>
      </c>
      <c r="S194" s="8" t="s">
        <v>245</v>
      </c>
      <c r="T194" s="8">
        <v>3</v>
      </c>
      <c r="U194" s="8" t="s">
        <v>246</v>
      </c>
      <c r="V194" s="8" t="s">
        <v>247</v>
      </c>
      <c r="W194" s="8">
        <v>255</v>
      </c>
      <c r="X194" s="8" t="s">
        <v>1203</v>
      </c>
      <c r="AA194" s="8" t="s">
        <v>1202</v>
      </c>
      <c r="AC194" s="8" t="s">
        <v>134</v>
      </c>
      <c r="AD194" s="8" t="s">
        <v>141</v>
      </c>
      <c r="AF194" s="130" t="e">
        <f>INDEX(#REF!,MATCH(AA194,#REF!,0))</f>
        <v>#REF!</v>
      </c>
      <c r="AG194" s="128" t="str">
        <f t="shared" ref="AG194:AG257" si="3">IF(ISNA(AF194),"ontbreekt in DRIS-lijst Surtronic",".")</f>
        <v>.</v>
      </c>
    </row>
    <row r="195" spans="1:33" x14ac:dyDescent="0.2">
      <c r="A195" s="8" t="s">
        <v>1204</v>
      </c>
      <c r="B195" s="8" t="s">
        <v>1205</v>
      </c>
      <c r="C195" s="8" t="s">
        <v>234</v>
      </c>
      <c r="D195" s="8" t="s">
        <v>235</v>
      </c>
      <c r="E195" s="8" t="s">
        <v>236</v>
      </c>
      <c r="F195" s="8" t="s">
        <v>246</v>
      </c>
      <c r="G195" s="8" t="s">
        <v>238</v>
      </c>
      <c r="I195" s="8" t="s">
        <v>239</v>
      </c>
      <c r="K195" s="8" t="s">
        <v>1206</v>
      </c>
      <c r="L195" s="8" t="s">
        <v>241</v>
      </c>
      <c r="M195" s="8" t="s">
        <v>242</v>
      </c>
      <c r="N195" s="8">
        <v>55100130</v>
      </c>
      <c r="O195" s="12" t="s">
        <v>1207</v>
      </c>
      <c r="Q195" s="8" t="s">
        <v>235</v>
      </c>
      <c r="R195" s="8" t="s">
        <v>244</v>
      </c>
      <c r="S195" s="8" t="s">
        <v>245</v>
      </c>
      <c r="T195" s="8">
        <v>0</v>
      </c>
      <c r="U195" s="8" t="s">
        <v>246</v>
      </c>
      <c r="V195" s="8" t="s">
        <v>247</v>
      </c>
      <c r="W195" s="8">
        <v>255</v>
      </c>
      <c r="X195" s="8" t="s">
        <v>1208</v>
      </c>
      <c r="AA195" s="8" t="s">
        <v>1207</v>
      </c>
      <c r="AC195" s="8" t="s">
        <v>134</v>
      </c>
      <c r="AD195" s="8" t="s">
        <v>141</v>
      </c>
      <c r="AF195" s="130" t="e">
        <f>INDEX(#REF!,MATCH(AA195,#REF!,0))</f>
        <v>#REF!</v>
      </c>
      <c r="AG195" s="128" t="str">
        <f t="shared" si="3"/>
        <v>.</v>
      </c>
    </row>
    <row r="196" spans="1:33" x14ac:dyDescent="0.2">
      <c r="A196" s="8" t="s">
        <v>1209</v>
      </c>
      <c r="B196" s="8" t="s">
        <v>1210</v>
      </c>
      <c r="C196" s="8" t="s">
        <v>234</v>
      </c>
      <c r="D196" s="8" t="s">
        <v>235</v>
      </c>
      <c r="E196" s="8" t="s">
        <v>236</v>
      </c>
      <c r="F196" s="8" t="s">
        <v>246</v>
      </c>
      <c r="G196" s="8" t="s">
        <v>238</v>
      </c>
      <c r="I196" s="8" t="s">
        <v>239</v>
      </c>
      <c r="K196" s="8" t="s">
        <v>1211</v>
      </c>
      <c r="L196" s="8" t="s">
        <v>241</v>
      </c>
      <c r="M196" s="8" t="s">
        <v>242</v>
      </c>
      <c r="N196" s="8">
        <v>35110550</v>
      </c>
      <c r="O196" s="12" t="s">
        <v>1212</v>
      </c>
      <c r="Q196" s="8" t="s">
        <v>235</v>
      </c>
      <c r="R196" s="8" t="s">
        <v>244</v>
      </c>
      <c r="S196" s="8" t="s">
        <v>245</v>
      </c>
      <c r="T196" s="8">
        <v>0</v>
      </c>
      <c r="U196" s="8" t="s">
        <v>246</v>
      </c>
      <c r="V196" s="8" t="s">
        <v>247</v>
      </c>
      <c r="W196" s="8">
        <v>255</v>
      </c>
      <c r="X196" s="8" t="s">
        <v>1213</v>
      </c>
      <c r="AA196" s="8" t="s">
        <v>1212</v>
      </c>
      <c r="AC196" s="8" t="s">
        <v>134</v>
      </c>
      <c r="AD196" s="8" t="s">
        <v>137</v>
      </c>
      <c r="AF196" s="130" t="e">
        <f>INDEX(#REF!,MATCH(AA196,#REF!,0))</f>
        <v>#REF!</v>
      </c>
      <c r="AG196" s="128" t="str">
        <f t="shared" si="3"/>
        <v>.</v>
      </c>
    </row>
    <row r="197" spans="1:33" x14ac:dyDescent="0.2">
      <c r="A197" s="8" t="s">
        <v>1214</v>
      </c>
      <c r="B197" s="8" t="s">
        <v>1215</v>
      </c>
      <c r="C197" s="8" t="s">
        <v>234</v>
      </c>
      <c r="D197" s="8" t="s">
        <v>235</v>
      </c>
      <c r="E197" s="8" t="s">
        <v>236</v>
      </c>
      <c r="F197" s="8" t="s">
        <v>237</v>
      </c>
      <c r="G197" s="8" t="s">
        <v>238</v>
      </c>
      <c r="I197" s="8" t="s">
        <v>239</v>
      </c>
      <c r="K197" s="8" t="s">
        <v>1216</v>
      </c>
      <c r="L197" s="8" t="s">
        <v>241</v>
      </c>
      <c r="M197" s="8" t="s">
        <v>242</v>
      </c>
      <c r="N197" s="8">
        <v>55002810</v>
      </c>
      <c r="O197" s="12" t="s">
        <v>1217</v>
      </c>
      <c r="Q197" s="8" t="s">
        <v>235</v>
      </c>
      <c r="R197" s="8" t="s">
        <v>244</v>
      </c>
      <c r="S197" s="8" t="s">
        <v>245</v>
      </c>
      <c r="T197" s="8">
        <v>3</v>
      </c>
      <c r="U197" s="8" t="s">
        <v>246</v>
      </c>
      <c r="V197" s="8" t="s">
        <v>247</v>
      </c>
      <c r="W197" s="8">
        <v>255</v>
      </c>
      <c r="X197" s="8" t="s">
        <v>1218</v>
      </c>
      <c r="AA197" s="8" t="s">
        <v>1217</v>
      </c>
      <c r="AC197" s="8" t="s">
        <v>134</v>
      </c>
      <c r="AD197" s="8" t="s">
        <v>141</v>
      </c>
      <c r="AF197" s="130" t="e">
        <f>INDEX(#REF!,MATCH(AA197,#REF!,0))</f>
        <v>#REF!</v>
      </c>
      <c r="AG197" s="128" t="str">
        <f t="shared" si="3"/>
        <v>.</v>
      </c>
    </row>
    <row r="198" spans="1:33" x14ac:dyDescent="0.2">
      <c r="A198" s="8" t="s">
        <v>1219</v>
      </c>
      <c r="B198" s="8" t="s">
        <v>1220</v>
      </c>
      <c r="C198" s="8" t="s">
        <v>234</v>
      </c>
      <c r="D198" s="8" t="s">
        <v>235</v>
      </c>
      <c r="E198" s="8" t="s">
        <v>236</v>
      </c>
      <c r="F198" s="8" t="s">
        <v>237</v>
      </c>
      <c r="G198" s="8" t="s">
        <v>238</v>
      </c>
      <c r="I198" s="8" t="s">
        <v>239</v>
      </c>
      <c r="K198" s="8" t="s">
        <v>1221</v>
      </c>
      <c r="L198" s="8" t="s">
        <v>241</v>
      </c>
      <c r="M198" s="8" t="s">
        <v>242</v>
      </c>
      <c r="N198" s="8">
        <v>55004260</v>
      </c>
      <c r="O198" s="12" t="s">
        <v>1222</v>
      </c>
      <c r="Q198" s="8" t="s">
        <v>235</v>
      </c>
      <c r="R198" s="8" t="s">
        <v>244</v>
      </c>
      <c r="S198" s="8" t="s">
        <v>245</v>
      </c>
      <c r="T198" s="8">
        <v>9</v>
      </c>
      <c r="U198" s="8" t="s">
        <v>246</v>
      </c>
      <c r="V198" s="8" t="s">
        <v>247</v>
      </c>
      <c r="W198" s="8">
        <v>255</v>
      </c>
      <c r="X198" s="8" t="s">
        <v>1223</v>
      </c>
      <c r="AA198" s="8" t="s">
        <v>1222</v>
      </c>
      <c r="AC198" s="8" t="s">
        <v>134</v>
      </c>
      <c r="AD198" s="8" t="s">
        <v>141</v>
      </c>
      <c r="AF198" s="130" t="e">
        <f>INDEX(#REF!,MATCH(AA198,#REF!,0))</f>
        <v>#REF!</v>
      </c>
      <c r="AG198" s="128" t="str">
        <f t="shared" si="3"/>
        <v>.</v>
      </c>
    </row>
    <row r="199" spans="1:33" x14ac:dyDescent="0.2">
      <c r="A199" s="8" t="s">
        <v>1224</v>
      </c>
      <c r="B199" s="8" t="s">
        <v>793</v>
      </c>
      <c r="C199" s="8" t="s">
        <v>234</v>
      </c>
      <c r="D199" s="8" t="s">
        <v>235</v>
      </c>
      <c r="E199" s="8" t="s">
        <v>236</v>
      </c>
      <c r="F199" s="8" t="s">
        <v>246</v>
      </c>
      <c r="G199" s="8" t="s">
        <v>238</v>
      </c>
      <c r="I199" s="8" t="s">
        <v>239</v>
      </c>
      <c r="K199" s="8" t="s">
        <v>1225</v>
      </c>
      <c r="L199" s="8" t="s">
        <v>241</v>
      </c>
      <c r="M199" s="8" t="s">
        <v>242</v>
      </c>
      <c r="N199" s="8">
        <v>34005020</v>
      </c>
      <c r="O199" s="12" t="s">
        <v>1226</v>
      </c>
      <c r="Q199" s="8" t="s">
        <v>235</v>
      </c>
      <c r="R199" s="8" t="s">
        <v>244</v>
      </c>
      <c r="S199" s="8" t="s">
        <v>245</v>
      </c>
      <c r="T199" s="8">
        <v>0</v>
      </c>
      <c r="U199" s="8" t="s">
        <v>246</v>
      </c>
      <c r="V199" s="8" t="s">
        <v>247</v>
      </c>
      <c r="W199" s="8">
        <v>255</v>
      </c>
      <c r="X199" s="8" t="s">
        <v>1227</v>
      </c>
      <c r="AA199" s="8" t="s">
        <v>1226</v>
      </c>
      <c r="AC199" s="8" t="s">
        <v>134</v>
      </c>
      <c r="AD199" s="8" t="s">
        <v>137</v>
      </c>
      <c r="AF199" s="130" t="e">
        <f>INDEX(#REF!,MATCH(AA199,#REF!,0))</f>
        <v>#REF!</v>
      </c>
      <c r="AG199" s="128" t="str">
        <f t="shared" si="3"/>
        <v>.</v>
      </c>
    </row>
    <row r="200" spans="1:33" x14ac:dyDescent="0.2">
      <c r="A200" s="8" t="s">
        <v>1228</v>
      </c>
      <c r="B200" s="8" t="s">
        <v>1229</v>
      </c>
      <c r="C200" s="8" t="s">
        <v>234</v>
      </c>
      <c r="D200" s="8" t="s">
        <v>235</v>
      </c>
      <c r="E200" s="8" t="s">
        <v>236</v>
      </c>
      <c r="F200" s="8" t="s">
        <v>237</v>
      </c>
      <c r="G200" s="8" t="s">
        <v>238</v>
      </c>
      <c r="I200" s="8" t="s">
        <v>239</v>
      </c>
      <c r="K200" s="8" t="s">
        <v>1230</v>
      </c>
      <c r="L200" s="8" t="s">
        <v>241</v>
      </c>
      <c r="M200" s="8" t="s">
        <v>242</v>
      </c>
      <c r="N200" s="8">
        <v>38520071</v>
      </c>
      <c r="O200" s="12" t="s">
        <v>1231</v>
      </c>
      <c r="Q200" s="8" t="s">
        <v>235</v>
      </c>
      <c r="R200" s="8" t="s">
        <v>244</v>
      </c>
      <c r="S200" s="8" t="s">
        <v>245</v>
      </c>
      <c r="T200" s="8">
        <v>2</v>
      </c>
      <c r="U200" s="8" t="s">
        <v>246</v>
      </c>
      <c r="V200" s="8" t="s">
        <v>247</v>
      </c>
      <c r="W200" s="8">
        <v>255</v>
      </c>
      <c r="X200" s="8" t="s">
        <v>1232</v>
      </c>
      <c r="AA200" s="8" t="s">
        <v>1231</v>
      </c>
      <c r="AC200" s="8" t="s">
        <v>134</v>
      </c>
      <c r="AD200" s="8" t="s">
        <v>137</v>
      </c>
      <c r="AF200" s="130" t="e">
        <f>INDEX(#REF!,MATCH(AA200,#REF!,0))</f>
        <v>#REF!</v>
      </c>
      <c r="AG200" s="128" t="str">
        <f t="shared" si="3"/>
        <v>.</v>
      </c>
    </row>
    <row r="201" spans="1:33" x14ac:dyDescent="0.2">
      <c r="A201" s="8" t="s">
        <v>1233</v>
      </c>
      <c r="B201" s="8" t="s">
        <v>1234</v>
      </c>
      <c r="C201" s="8" t="s">
        <v>234</v>
      </c>
      <c r="D201" s="8" t="s">
        <v>235</v>
      </c>
      <c r="E201" s="8" t="s">
        <v>236</v>
      </c>
      <c r="F201" s="8" t="s">
        <v>237</v>
      </c>
      <c r="G201" s="8" t="s">
        <v>238</v>
      </c>
      <c r="I201" s="8" t="s">
        <v>239</v>
      </c>
      <c r="K201" s="8" t="s">
        <v>1235</v>
      </c>
      <c r="L201" s="8" t="s">
        <v>241</v>
      </c>
      <c r="M201" s="8" t="s">
        <v>242</v>
      </c>
      <c r="N201" s="8">
        <v>59500180</v>
      </c>
      <c r="O201" s="12" t="s">
        <v>1236</v>
      </c>
      <c r="Q201" s="8" t="s">
        <v>235</v>
      </c>
      <c r="R201" s="8" t="s">
        <v>244</v>
      </c>
      <c r="S201" s="8" t="s">
        <v>245</v>
      </c>
      <c r="T201" s="8">
        <v>0</v>
      </c>
      <c r="U201" s="8" t="s">
        <v>246</v>
      </c>
      <c r="V201" s="8" t="s">
        <v>247</v>
      </c>
      <c r="W201" s="8">
        <v>255</v>
      </c>
      <c r="X201" s="8" t="s">
        <v>1237</v>
      </c>
      <c r="AA201" s="8" t="s">
        <v>1236</v>
      </c>
      <c r="AC201" s="8" t="s">
        <v>134</v>
      </c>
      <c r="AD201" s="8" t="s">
        <v>143</v>
      </c>
      <c r="AF201" s="130" t="e">
        <f>INDEX(#REF!,MATCH(AA201,#REF!,0))</f>
        <v>#REF!</v>
      </c>
      <c r="AG201" s="128" t="str">
        <f t="shared" si="3"/>
        <v>.</v>
      </c>
    </row>
    <row r="202" spans="1:33" x14ac:dyDescent="0.2">
      <c r="A202" s="8" t="s">
        <v>1238</v>
      </c>
      <c r="B202" s="8" t="s">
        <v>1239</v>
      </c>
      <c r="C202" s="8" t="s">
        <v>234</v>
      </c>
      <c r="D202" s="8" t="s">
        <v>235</v>
      </c>
      <c r="E202" s="8" t="s">
        <v>236</v>
      </c>
      <c r="F202" s="8" t="s">
        <v>246</v>
      </c>
      <c r="G202" s="8" t="s">
        <v>238</v>
      </c>
      <c r="I202" s="8" t="s">
        <v>239</v>
      </c>
      <c r="K202" s="8" t="s">
        <v>1240</v>
      </c>
      <c r="L202" s="8" t="s">
        <v>241</v>
      </c>
      <c r="M202" s="8" t="s">
        <v>242</v>
      </c>
      <c r="N202" s="8">
        <v>56300200</v>
      </c>
      <c r="O202" s="12" t="s">
        <v>1241</v>
      </c>
      <c r="Q202" s="8" t="s">
        <v>235</v>
      </c>
      <c r="R202" s="8" t="s">
        <v>244</v>
      </c>
      <c r="S202" s="8" t="s">
        <v>245</v>
      </c>
      <c r="T202" s="8">
        <v>0</v>
      </c>
      <c r="U202" s="8" t="s">
        <v>246</v>
      </c>
      <c r="V202" s="8" t="s">
        <v>247</v>
      </c>
      <c r="W202" s="8">
        <v>255</v>
      </c>
      <c r="X202" s="8" t="s">
        <v>1242</v>
      </c>
      <c r="AA202" s="8" t="s">
        <v>1241</v>
      </c>
      <c r="AC202" s="8" t="s">
        <v>134</v>
      </c>
      <c r="AD202" s="8" t="s">
        <v>141</v>
      </c>
      <c r="AF202" s="130" t="e">
        <f>INDEX(#REF!,MATCH(AA202,#REF!,0))</f>
        <v>#REF!</v>
      </c>
      <c r="AG202" s="128" t="str">
        <f t="shared" si="3"/>
        <v>.</v>
      </c>
    </row>
    <row r="203" spans="1:33" x14ac:dyDescent="0.2">
      <c r="A203" s="8" t="s">
        <v>1243</v>
      </c>
      <c r="B203" s="8" t="s">
        <v>1244</v>
      </c>
      <c r="C203" s="8" t="s">
        <v>234</v>
      </c>
      <c r="D203" s="8" t="s">
        <v>235</v>
      </c>
      <c r="E203" s="8" t="s">
        <v>236</v>
      </c>
      <c r="F203" s="8" t="s">
        <v>246</v>
      </c>
      <c r="G203" s="8" t="s">
        <v>238</v>
      </c>
      <c r="I203" s="8" t="s">
        <v>239</v>
      </c>
      <c r="K203" s="8" t="s">
        <v>1245</v>
      </c>
      <c r="L203" s="8" t="s">
        <v>241</v>
      </c>
      <c r="M203" s="8" t="s">
        <v>242</v>
      </c>
      <c r="N203" s="8">
        <v>35110100</v>
      </c>
      <c r="O203" s="12" t="s">
        <v>1246</v>
      </c>
      <c r="Q203" s="8" t="s">
        <v>235</v>
      </c>
      <c r="R203" s="8" t="s">
        <v>244</v>
      </c>
      <c r="S203" s="8" t="s">
        <v>245</v>
      </c>
      <c r="T203" s="8">
        <v>0</v>
      </c>
      <c r="U203" s="8" t="s">
        <v>246</v>
      </c>
      <c r="V203" s="8" t="s">
        <v>247</v>
      </c>
      <c r="W203" s="8">
        <v>255</v>
      </c>
      <c r="X203" s="8" t="s">
        <v>1247</v>
      </c>
      <c r="AA203" s="8" t="s">
        <v>1246</v>
      </c>
      <c r="AC203" s="8" t="s">
        <v>134</v>
      </c>
      <c r="AD203" s="8" t="s">
        <v>137</v>
      </c>
      <c r="AF203" s="130" t="e">
        <f>INDEX(#REF!,MATCH(AA203,#REF!,0))</f>
        <v>#REF!</v>
      </c>
      <c r="AG203" s="128" t="str">
        <f t="shared" si="3"/>
        <v>.</v>
      </c>
    </row>
    <row r="204" spans="1:33" x14ac:dyDescent="0.2">
      <c r="A204" s="8" t="s">
        <v>1248</v>
      </c>
      <c r="B204" s="8" t="s">
        <v>1249</v>
      </c>
      <c r="C204" s="8" t="s">
        <v>234</v>
      </c>
      <c r="D204" s="8" t="s">
        <v>235</v>
      </c>
      <c r="E204" s="8" t="s">
        <v>236</v>
      </c>
      <c r="F204" s="8" t="s">
        <v>246</v>
      </c>
      <c r="G204" s="8" t="s">
        <v>238</v>
      </c>
      <c r="I204" s="8" t="s">
        <v>239</v>
      </c>
      <c r="K204" s="8" t="s">
        <v>1250</v>
      </c>
      <c r="L204" s="8" t="s">
        <v>241</v>
      </c>
      <c r="M204" s="8" t="s">
        <v>242</v>
      </c>
      <c r="N204" s="8">
        <v>55100190</v>
      </c>
      <c r="O204" s="12" t="s">
        <v>1251</v>
      </c>
      <c r="Q204" s="8" t="s">
        <v>235</v>
      </c>
      <c r="R204" s="8" t="s">
        <v>244</v>
      </c>
      <c r="S204" s="8" t="s">
        <v>245</v>
      </c>
      <c r="T204" s="8">
        <v>0</v>
      </c>
      <c r="U204" s="8" t="s">
        <v>246</v>
      </c>
      <c r="V204" s="8" t="s">
        <v>247</v>
      </c>
      <c r="W204" s="8">
        <v>255</v>
      </c>
      <c r="X204" s="8" t="s">
        <v>1252</v>
      </c>
      <c r="AA204" s="8" t="s">
        <v>1251</v>
      </c>
      <c r="AC204" s="8" t="s">
        <v>134</v>
      </c>
      <c r="AD204" s="8" t="s">
        <v>141</v>
      </c>
      <c r="AF204" s="130" t="e">
        <f>INDEX(#REF!,MATCH(AA204,#REF!,0))</f>
        <v>#REF!</v>
      </c>
      <c r="AG204" s="128" t="str">
        <f t="shared" si="3"/>
        <v>.</v>
      </c>
    </row>
    <row r="205" spans="1:33" x14ac:dyDescent="0.2">
      <c r="A205" s="8" t="s">
        <v>1253</v>
      </c>
      <c r="B205" s="8" t="s">
        <v>1254</v>
      </c>
      <c r="C205" s="8" t="s">
        <v>234</v>
      </c>
      <c r="D205" s="8" t="s">
        <v>235</v>
      </c>
      <c r="E205" s="8" t="s">
        <v>236</v>
      </c>
      <c r="F205" s="8" t="s">
        <v>237</v>
      </c>
      <c r="G205" s="8" t="s">
        <v>238</v>
      </c>
      <c r="I205" s="8" t="s">
        <v>239</v>
      </c>
      <c r="K205" s="8" t="s">
        <v>1255</v>
      </c>
      <c r="L205" s="8" t="s">
        <v>241</v>
      </c>
      <c r="M205" s="8" t="s">
        <v>242</v>
      </c>
      <c r="N205" s="8">
        <v>38000051</v>
      </c>
      <c r="O205" s="12" t="s">
        <v>1256</v>
      </c>
      <c r="Q205" s="8" t="s">
        <v>235</v>
      </c>
      <c r="R205" s="8" t="s">
        <v>244</v>
      </c>
      <c r="S205" s="8" t="s">
        <v>245</v>
      </c>
      <c r="T205" s="8">
        <v>1</v>
      </c>
      <c r="U205" s="8" t="s">
        <v>246</v>
      </c>
      <c r="V205" s="8" t="s">
        <v>247</v>
      </c>
      <c r="W205" s="8">
        <v>255</v>
      </c>
      <c r="X205" s="8" t="s">
        <v>1257</v>
      </c>
      <c r="AA205" s="8" t="s">
        <v>1256</v>
      </c>
      <c r="AC205" s="8" t="s">
        <v>134</v>
      </c>
      <c r="AD205" s="8" t="s">
        <v>137</v>
      </c>
      <c r="AF205" s="130" t="e">
        <f>INDEX(#REF!,MATCH(AA205,#REF!,0))</f>
        <v>#REF!</v>
      </c>
      <c r="AG205" s="128" t="str">
        <f t="shared" si="3"/>
        <v>.</v>
      </c>
    </row>
    <row r="206" spans="1:33" x14ac:dyDescent="0.2">
      <c r="A206" s="8" t="s">
        <v>1258</v>
      </c>
      <c r="B206" s="8" t="s">
        <v>1259</v>
      </c>
      <c r="C206" s="8" t="s">
        <v>234</v>
      </c>
      <c r="D206" s="8" t="s">
        <v>235</v>
      </c>
      <c r="E206" s="8" t="s">
        <v>236</v>
      </c>
      <c r="F206" s="8" t="s">
        <v>246</v>
      </c>
      <c r="G206" s="8" t="s">
        <v>238</v>
      </c>
      <c r="I206" s="8" t="s">
        <v>239</v>
      </c>
      <c r="K206" s="8" t="s">
        <v>346</v>
      </c>
      <c r="L206" s="8" t="s">
        <v>241</v>
      </c>
      <c r="M206" s="8" t="s">
        <v>242</v>
      </c>
      <c r="N206" s="8">
        <v>55210990</v>
      </c>
      <c r="O206" s="12" t="s">
        <v>1260</v>
      </c>
      <c r="Q206" s="8" t="s">
        <v>235</v>
      </c>
      <c r="R206" s="8" t="s">
        <v>244</v>
      </c>
      <c r="S206" s="8" t="s">
        <v>245</v>
      </c>
      <c r="T206" s="8">
        <v>0</v>
      </c>
      <c r="U206" s="8" t="s">
        <v>246</v>
      </c>
      <c r="V206" s="8" t="s">
        <v>247</v>
      </c>
      <c r="W206" s="8">
        <v>255</v>
      </c>
      <c r="X206" s="8" t="s">
        <v>1261</v>
      </c>
      <c r="AA206" s="8" t="s">
        <v>1260</v>
      </c>
      <c r="AC206" s="8" t="s">
        <v>134</v>
      </c>
      <c r="AD206" s="8" t="s">
        <v>141</v>
      </c>
      <c r="AF206" s="130" t="e">
        <f>INDEX(#REF!,MATCH(AA206,#REF!,0))</f>
        <v>#REF!</v>
      </c>
      <c r="AG206" s="128" t="str">
        <f t="shared" si="3"/>
        <v>.</v>
      </c>
    </row>
    <row r="207" spans="1:33" x14ac:dyDescent="0.2">
      <c r="A207" s="8" t="s">
        <v>1262</v>
      </c>
      <c r="B207" s="8" t="s">
        <v>1263</v>
      </c>
      <c r="C207" s="8" t="s">
        <v>234</v>
      </c>
      <c r="D207" s="8" t="s">
        <v>235</v>
      </c>
      <c r="E207" s="8" t="s">
        <v>236</v>
      </c>
      <c r="F207" s="8" t="s">
        <v>246</v>
      </c>
      <c r="G207" s="8" t="s">
        <v>238</v>
      </c>
      <c r="I207" s="8" t="s">
        <v>239</v>
      </c>
      <c r="K207" s="8" t="s">
        <v>1264</v>
      </c>
      <c r="L207" s="8" t="s">
        <v>241</v>
      </c>
      <c r="M207" s="8" t="s">
        <v>242</v>
      </c>
      <c r="N207" s="8">
        <v>35110630</v>
      </c>
      <c r="O207" s="12" t="s">
        <v>1265</v>
      </c>
      <c r="Q207" s="8" t="s">
        <v>235</v>
      </c>
      <c r="R207" s="8" t="s">
        <v>244</v>
      </c>
      <c r="S207" s="8" t="s">
        <v>245</v>
      </c>
      <c r="T207" s="8">
        <v>0</v>
      </c>
      <c r="U207" s="8" t="s">
        <v>246</v>
      </c>
      <c r="V207" s="8" t="s">
        <v>247</v>
      </c>
      <c r="W207" s="8">
        <v>255</v>
      </c>
      <c r="X207" s="8" t="s">
        <v>1266</v>
      </c>
      <c r="AA207" s="8" t="s">
        <v>1265</v>
      </c>
      <c r="AC207" s="8" t="s">
        <v>134</v>
      </c>
      <c r="AD207" s="8" t="s">
        <v>137</v>
      </c>
      <c r="AF207" s="130" t="e">
        <f>INDEX(#REF!,MATCH(AA207,#REF!,0))</f>
        <v>#REF!</v>
      </c>
      <c r="AG207" s="128" t="str">
        <f t="shared" si="3"/>
        <v>.</v>
      </c>
    </row>
    <row r="208" spans="1:33" x14ac:dyDescent="0.2">
      <c r="A208" s="8" t="s">
        <v>1267</v>
      </c>
      <c r="B208" s="8" t="s">
        <v>1268</v>
      </c>
      <c r="C208" s="8" t="s">
        <v>234</v>
      </c>
      <c r="D208" s="8" t="s">
        <v>235</v>
      </c>
      <c r="E208" s="8" t="s">
        <v>236</v>
      </c>
      <c r="F208" s="8" t="s">
        <v>246</v>
      </c>
      <c r="G208" s="8" t="s">
        <v>238</v>
      </c>
      <c r="I208" s="8" t="s">
        <v>239</v>
      </c>
      <c r="K208" s="8" t="s">
        <v>1269</v>
      </c>
      <c r="L208" s="8" t="s">
        <v>241</v>
      </c>
      <c r="M208" s="8" t="s">
        <v>242</v>
      </c>
      <c r="N208" s="8">
        <v>59500150</v>
      </c>
      <c r="O208" s="12" t="s">
        <v>1270</v>
      </c>
      <c r="Q208" s="8" t="s">
        <v>235</v>
      </c>
      <c r="R208" s="8" t="s">
        <v>244</v>
      </c>
      <c r="S208" s="8" t="s">
        <v>245</v>
      </c>
      <c r="T208" s="8">
        <v>0</v>
      </c>
      <c r="U208" s="8" t="s">
        <v>246</v>
      </c>
      <c r="V208" s="8" t="s">
        <v>247</v>
      </c>
      <c r="W208" s="8">
        <v>255</v>
      </c>
      <c r="X208" s="8" t="s">
        <v>1271</v>
      </c>
      <c r="AA208" s="8" t="s">
        <v>1270</v>
      </c>
      <c r="AC208" s="8" t="s">
        <v>134</v>
      </c>
      <c r="AD208" s="8" t="s">
        <v>143</v>
      </c>
      <c r="AF208" s="130" t="e">
        <f>INDEX(#REF!,MATCH(AA208,#REF!,0))</f>
        <v>#REF!</v>
      </c>
      <c r="AG208" s="128" t="str">
        <f t="shared" si="3"/>
        <v>.</v>
      </c>
    </row>
    <row r="209" spans="1:33" x14ac:dyDescent="0.2">
      <c r="A209" s="8" t="s">
        <v>1272</v>
      </c>
      <c r="B209" s="8" t="s">
        <v>1273</v>
      </c>
      <c r="C209" s="8" t="s">
        <v>234</v>
      </c>
      <c r="D209" s="8" t="s">
        <v>235</v>
      </c>
      <c r="E209" s="8" t="s">
        <v>236</v>
      </c>
      <c r="F209" s="8" t="s">
        <v>246</v>
      </c>
      <c r="G209" s="8" t="s">
        <v>238</v>
      </c>
      <c r="I209" s="8" t="s">
        <v>239</v>
      </c>
      <c r="K209" s="8" t="s">
        <v>1274</v>
      </c>
      <c r="L209" s="8" t="s">
        <v>679</v>
      </c>
      <c r="M209" s="8" t="s">
        <v>242</v>
      </c>
      <c r="N209" s="8">
        <v>34330240</v>
      </c>
      <c r="O209" s="12" t="s">
        <v>1275</v>
      </c>
      <c r="Q209" s="8" t="s">
        <v>235</v>
      </c>
      <c r="R209" s="8" t="s">
        <v>244</v>
      </c>
      <c r="S209" s="8" t="s">
        <v>245</v>
      </c>
      <c r="T209" s="8">
        <v>0</v>
      </c>
      <c r="U209" s="8" t="s">
        <v>246</v>
      </c>
      <c r="V209" s="8" t="s">
        <v>247</v>
      </c>
      <c r="W209" s="8">
        <v>255</v>
      </c>
      <c r="X209" s="8" t="s">
        <v>1276</v>
      </c>
      <c r="AA209" s="8" t="s">
        <v>1275</v>
      </c>
      <c r="AC209" s="8" t="s">
        <v>134</v>
      </c>
      <c r="AD209" s="8" t="s">
        <v>137</v>
      </c>
      <c r="AF209" s="130" t="e">
        <f>INDEX(#REF!,MATCH(AA209,#REF!,0))</f>
        <v>#REF!</v>
      </c>
      <c r="AG209" s="128" t="str">
        <f t="shared" si="3"/>
        <v>.</v>
      </c>
    </row>
    <row r="210" spans="1:33" x14ac:dyDescent="0.2">
      <c r="A210" s="8" t="s">
        <v>1277</v>
      </c>
      <c r="B210" s="8" t="s">
        <v>1278</v>
      </c>
      <c r="C210" s="8" t="s">
        <v>234</v>
      </c>
      <c r="D210" s="8" t="s">
        <v>235</v>
      </c>
      <c r="E210" s="8" t="s">
        <v>236</v>
      </c>
      <c r="F210" s="8" t="s">
        <v>246</v>
      </c>
      <c r="G210" s="8" t="s">
        <v>238</v>
      </c>
      <c r="I210" s="8" t="s">
        <v>239</v>
      </c>
      <c r="K210" s="8" t="s">
        <v>1279</v>
      </c>
      <c r="L210" s="8" t="s">
        <v>241</v>
      </c>
      <c r="M210" s="8" t="s">
        <v>242</v>
      </c>
      <c r="N210" s="8">
        <v>38110670</v>
      </c>
      <c r="O210" s="12" t="s">
        <v>1280</v>
      </c>
      <c r="Q210" s="8" t="s">
        <v>235</v>
      </c>
      <c r="R210" s="8" t="s">
        <v>244</v>
      </c>
      <c r="S210" s="8" t="s">
        <v>245</v>
      </c>
      <c r="T210" s="8">
        <v>0</v>
      </c>
      <c r="U210" s="8" t="s">
        <v>246</v>
      </c>
      <c r="V210" s="8" t="s">
        <v>247</v>
      </c>
      <c r="W210" s="8">
        <v>255</v>
      </c>
      <c r="X210" s="8" t="s">
        <v>1281</v>
      </c>
      <c r="AA210" s="8" t="s">
        <v>1280</v>
      </c>
      <c r="AC210" s="8" t="s">
        <v>134</v>
      </c>
      <c r="AD210" s="8" t="s">
        <v>137</v>
      </c>
      <c r="AF210" s="130" t="e">
        <f>INDEX(#REF!,MATCH(AA210,#REF!,0))</f>
        <v>#REF!</v>
      </c>
      <c r="AG210" s="128" t="str">
        <f t="shared" si="3"/>
        <v>.</v>
      </c>
    </row>
    <row r="211" spans="1:33" x14ac:dyDescent="0.2">
      <c r="A211" s="8" t="s">
        <v>1282</v>
      </c>
      <c r="B211" s="8" t="s">
        <v>1283</v>
      </c>
      <c r="C211" s="8" t="s">
        <v>234</v>
      </c>
      <c r="D211" s="8" t="s">
        <v>235</v>
      </c>
      <c r="E211" s="8" t="s">
        <v>236</v>
      </c>
      <c r="F211" s="8" t="s">
        <v>246</v>
      </c>
      <c r="G211" s="8" t="s">
        <v>238</v>
      </c>
      <c r="I211" s="8" t="s">
        <v>239</v>
      </c>
      <c r="K211" s="8" t="s">
        <v>1284</v>
      </c>
      <c r="L211" s="8" t="s">
        <v>241</v>
      </c>
      <c r="M211" s="8" t="s">
        <v>242</v>
      </c>
      <c r="N211" s="8">
        <v>55002560</v>
      </c>
      <c r="O211" s="12" t="s">
        <v>1285</v>
      </c>
      <c r="Q211" s="8" t="s">
        <v>235</v>
      </c>
      <c r="R211" s="8" t="s">
        <v>244</v>
      </c>
      <c r="S211" s="8" t="s">
        <v>245</v>
      </c>
      <c r="T211" s="8">
        <v>0</v>
      </c>
      <c r="U211" s="8" t="s">
        <v>246</v>
      </c>
      <c r="V211" s="8" t="s">
        <v>247</v>
      </c>
      <c r="W211" s="8">
        <v>255</v>
      </c>
      <c r="X211" s="8" t="s">
        <v>1286</v>
      </c>
      <c r="AA211" s="8" t="s">
        <v>1285</v>
      </c>
      <c r="AC211" s="8" t="s">
        <v>134</v>
      </c>
      <c r="AD211" s="8" t="s">
        <v>141</v>
      </c>
      <c r="AF211" s="130" t="e">
        <f>INDEX(#REF!,MATCH(AA211,#REF!,0))</f>
        <v>#REF!</v>
      </c>
      <c r="AG211" s="128" t="str">
        <f t="shared" si="3"/>
        <v>.</v>
      </c>
    </row>
    <row r="212" spans="1:33" x14ac:dyDescent="0.2">
      <c r="A212" s="8" t="s">
        <v>1287</v>
      </c>
      <c r="B212" s="8" t="s">
        <v>1288</v>
      </c>
      <c r="C212" s="8" t="s">
        <v>234</v>
      </c>
      <c r="D212" s="8" t="s">
        <v>235</v>
      </c>
      <c r="E212" s="8" t="s">
        <v>236</v>
      </c>
      <c r="F212" s="8" t="s">
        <v>246</v>
      </c>
      <c r="G212" s="8" t="s">
        <v>238</v>
      </c>
      <c r="I212" s="8" t="s">
        <v>239</v>
      </c>
      <c r="K212" s="8" t="s">
        <v>1289</v>
      </c>
      <c r="L212" s="8" t="s">
        <v>241</v>
      </c>
      <c r="M212" s="8" t="s">
        <v>242</v>
      </c>
      <c r="N212" s="8">
        <v>36007510</v>
      </c>
      <c r="O212" s="12" t="s">
        <v>1290</v>
      </c>
      <c r="Q212" s="8" t="s">
        <v>235</v>
      </c>
      <c r="R212" s="8" t="s">
        <v>244</v>
      </c>
      <c r="S212" s="8" t="s">
        <v>245</v>
      </c>
      <c r="T212" s="8">
        <v>0</v>
      </c>
      <c r="U212" s="8" t="s">
        <v>246</v>
      </c>
      <c r="V212" s="8" t="s">
        <v>247</v>
      </c>
      <c r="W212" s="8">
        <v>255</v>
      </c>
      <c r="X212" s="8" t="s">
        <v>1291</v>
      </c>
      <c r="AA212" s="8" t="s">
        <v>1290</v>
      </c>
      <c r="AC212" s="8" t="s">
        <v>134</v>
      </c>
      <c r="AD212" s="8" t="s">
        <v>137</v>
      </c>
      <c r="AF212" s="130" t="e">
        <f>INDEX(#REF!,MATCH(AA212,#REF!,0))</f>
        <v>#REF!</v>
      </c>
      <c r="AG212" s="128" t="str">
        <f t="shared" si="3"/>
        <v>.</v>
      </c>
    </row>
    <row r="213" spans="1:33" x14ac:dyDescent="0.2">
      <c r="A213" s="8" t="s">
        <v>1292</v>
      </c>
      <c r="B213" s="8" t="s">
        <v>1293</v>
      </c>
      <c r="C213" s="8" t="s">
        <v>234</v>
      </c>
      <c r="D213" s="8" t="s">
        <v>235</v>
      </c>
      <c r="E213" s="8" t="s">
        <v>236</v>
      </c>
      <c r="F213" s="8" t="s">
        <v>246</v>
      </c>
      <c r="G213" s="8" t="s">
        <v>238</v>
      </c>
      <c r="I213" s="8" t="s">
        <v>239</v>
      </c>
      <c r="K213" s="8" t="s">
        <v>1294</v>
      </c>
      <c r="L213" s="8" t="s">
        <v>241</v>
      </c>
      <c r="M213" s="8" t="s">
        <v>242</v>
      </c>
      <c r="N213" s="8">
        <v>55040540</v>
      </c>
      <c r="O213" s="12" t="s">
        <v>1295</v>
      </c>
      <c r="Q213" s="8" t="s">
        <v>235</v>
      </c>
      <c r="R213" s="8" t="s">
        <v>244</v>
      </c>
      <c r="S213" s="8" t="s">
        <v>245</v>
      </c>
      <c r="T213" s="8">
        <v>0</v>
      </c>
      <c r="U213" s="8" t="s">
        <v>246</v>
      </c>
      <c r="V213" s="8" t="s">
        <v>247</v>
      </c>
      <c r="W213" s="8">
        <v>255</v>
      </c>
      <c r="X213" s="8" t="s">
        <v>1296</v>
      </c>
      <c r="AA213" s="8" t="s">
        <v>1295</v>
      </c>
      <c r="AC213" s="8" t="s">
        <v>134</v>
      </c>
      <c r="AD213" s="8" t="s">
        <v>141</v>
      </c>
      <c r="AF213" s="130" t="e">
        <f>INDEX(#REF!,MATCH(AA213,#REF!,0))</f>
        <v>#REF!</v>
      </c>
      <c r="AG213" s="128" t="str">
        <f t="shared" si="3"/>
        <v>.</v>
      </c>
    </row>
    <row r="214" spans="1:33" x14ac:dyDescent="0.2">
      <c r="A214" s="8" t="s">
        <v>1297</v>
      </c>
      <c r="B214" s="8" t="s">
        <v>1298</v>
      </c>
      <c r="C214" s="8" t="s">
        <v>234</v>
      </c>
      <c r="D214" s="8" t="s">
        <v>235</v>
      </c>
      <c r="E214" s="8" t="s">
        <v>236</v>
      </c>
      <c r="F214" s="8" t="s">
        <v>237</v>
      </c>
      <c r="G214" s="8" t="s">
        <v>238</v>
      </c>
      <c r="I214" s="8" t="s">
        <v>239</v>
      </c>
      <c r="K214" s="8" t="s">
        <v>1299</v>
      </c>
      <c r="L214" s="8" t="s">
        <v>679</v>
      </c>
      <c r="M214" s="8" t="s">
        <v>242</v>
      </c>
      <c r="N214" s="8">
        <v>38004210</v>
      </c>
      <c r="O214" s="12" t="s">
        <v>1300</v>
      </c>
      <c r="Q214" s="8" t="s">
        <v>235</v>
      </c>
      <c r="R214" s="8" t="s">
        <v>244</v>
      </c>
      <c r="S214" s="8" t="s">
        <v>245</v>
      </c>
      <c r="T214" s="8">
        <v>5</v>
      </c>
      <c r="U214" s="8" t="s">
        <v>246</v>
      </c>
      <c r="V214" s="8" t="s">
        <v>247</v>
      </c>
      <c r="W214" s="8">
        <v>255</v>
      </c>
      <c r="X214" s="8" t="s">
        <v>1301</v>
      </c>
      <c r="AA214" s="8" t="s">
        <v>1300</v>
      </c>
      <c r="AC214" s="8" t="s">
        <v>134</v>
      </c>
      <c r="AD214" s="8" t="s">
        <v>137</v>
      </c>
      <c r="AF214" s="130" t="e">
        <f>INDEX(#REF!,MATCH(AA214,#REF!,0))</f>
        <v>#REF!</v>
      </c>
      <c r="AG214" s="128" t="str">
        <f t="shared" si="3"/>
        <v>.</v>
      </c>
    </row>
    <row r="215" spans="1:33" x14ac:dyDescent="0.2">
      <c r="A215" s="8" t="s">
        <v>1302</v>
      </c>
      <c r="B215" s="8" t="s">
        <v>444</v>
      </c>
      <c r="C215" s="8" t="s">
        <v>234</v>
      </c>
      <c r="D215" s="8" t="s">
        <v>235</v>
      </c>
      <c r="E215" s="8" t="s">
        <v>236</v>
      </c>
      <c r="F215" s="8" t="s">
        <v>246</v>
      </c>
      <c r="G215" s="8" t="s">
        <v>238</v>
      </c>
      <c r="I215" s="8" t="s">
        <v>239</v>
      </c>
      <c r="K215" s="8" t="s">
        <v>1303</v>
      </c>
      <c r="L215" s="8" t="s">
        <v>241</v>
      </c>
      <c r="M215" s="8" t="s">
        <v>242</v>
      </c>
      <c r="N215" s="8">
        <v>34001050</v>
      </c>
      <c r="O215" s="12" t="s">
        <v>1304</v>
      </c>
      <c r="Q215" s="8" t="s">
        <v>235</v>
      </c>
      <c r="R215" s="8" t="s">
        <v>244</v>
      </c>
      <c r="S215" s="8" t="s">
        <v>245</v>
      </c>
      <c r="T215" s="8">
        <v>0</v>
      </c>
      <c r="U215" s="8" t="s">
        <v>246</v>
      </c>
      <c r="V215" s="8" t="s">
        <v>247</v>
      </c>
      <c r="W215" s="8">
        <v>255</v>
      </c>
      <c r="X215" s="8" t="s">
        <v>1305</v>
      </c>
      <c r="AA215" s="8" t="s">
        <v>1304</v>
      </c>
      <c r="AC215" s="8" t="s">
        <v>134</v>
      </c>
      <c r="AD215" s="8" t="s">
        <v>137</v>
      </c>
      <c r="AF215" s="130" t="e">
        <f>INDEX(#REF!,MATCH(AA215,#REF!,0))</f>
        <v>#REF!</v>
      </c>
      <c r="AG215" s="128" t="str">
        <f t="shared" si="3"/>
        <v>.</v>
      </c>
    </row>
    <row r="216" spans="1:33" x14ac:dyDescent="0.2">
      <c r="A216" s="8" t="s">
        <v>1306</v>
      </c>
      <c r="B216" s="8" t="s">
        <v>1307</v>
      </c>
      <c r="C216" s="8" t="s">
        <v>234</v>
      </c>
      <c r="D216" s="8" t="s">
        <v>235</v>
      </c>
      <c r="E216" s="8" t="s">
        <v>236</v>
      </c>
      <c r="F216" s="8" t="s">
        <v>237</v>
      </c>
      <c r="G216" s="8" t="s">
        <v>238</v>
      </c>
      <c r="I216" s="8" t="s">
        <v>239</v>
      </c>
      <c r="K216" s="8" t="s">
        <v>1308</v>
      </c>
      <c r="L216" s="8" t="s">
        <v>241</v>
      </c>
      <c r="M216" s="8" t="s">
        <v>242</v>
      </c>
      <c r="N216" s="9">
        <v>38190040</v>
      </c>
      <c r="O216" s="12" t="e">
        <v>#N/A</v>
      </c>
      <c r="Q216" s="8" t="s">
        <v>235</v>
      </c>
      <c r="R216" s="8" t="s">
        <v>244</v>
      </c>
      <c r="S216" s="8" t="s">
        <v>245</v>
      </c>
      <c r="T216" s="8">
        <v>5</v>
      </c>
      <c r="U216" s="8" t="s">
        <v>246</v>
      </c>
      <c r="V216" s="8" t="s">
        <v>247</v>
      </c>
      <c r="W216" s="8">
        <v>255</v>
      </c>
      <c r="X216" s="8" t="s">
        <v>1309</v>
      </c>
      <c r="AA216" s="8" t="s">
        <v>1310</v>
      </c>
      <c r="AC216" s="8" t="s">
        <v>134</v>
      </c>
      <c r="AD216" s="8" t="s">
        <v>137</v>
      </c>
      <c r="AF216" s="130" t="e">
        <f>INDEX(#REF!,MATCH(AA216,#REF!,0))</f>
        <v>#REF!</v>
      </c>
      <c r="AG216" s="128" t="str">
        <f t="shared" si="3"/>
        <v>.</v>
      </c>
    </row>
    <row r="217" spans="1:33" x14ac:dyDescent="0.2">
      <c r="A217" s="8" t="s">
        <v>1311</v>
      </c>
      <c r="B217" s="8" t="s">
        <v>1312</v>
      </c>
      <c r="C217" s="8" t="s">
        <v>234</v>
      </c>
      <c r="D217" s="8" t="s">
        <v>235</v>
      </c>
      <c r="E217" s="8" t="s">
        <v>236</v>
      </c>
      <c r="F217" s="8" t="s">
        <v>237</v>
      </c>
      <c r="G217" s="8" t="s">
        <v>238</v>
      </c>
      <c r="I217" s="8" t="s">
        <v>239</v>
      </c>
      <c r="K217" s="8" t="s">
        <v>678</v>
      </c>
      <c r="L217" s="8" t="s">
        <v>241</v>
      </c>
      <c r="M217" s="8" t="s">
        <v>242</v>
      </c>
      <c r="N217" s="8">
        <v>38004170</v>
      </c>
      <c r="O217" s="12" t="s">
        <v>1313</v>
      </c>
      <c r="Q217" s="8" t="s">
        <v>235</v>
      </c>
      <c r="R217" s="8" t="s">
        <v>244</v>
      </c>
      <c r="S217" s="8" t="s">
        <v>245</v>
      </c>
      <c r="T217" s="8">
        <v>1</v>
      </c>
      <c r="U217" s="8" t="s">
        <v>246</v>
      </c>
      <c r="V217" s="8" t="s">
        <v>247</v>
      </c>
      <c r="W217" s="8">
        <v>255</v>
      </c>
      <c r="X217" s="8" t="s">
        <v>1314</v>
      </c>
      <c r="AA217" s="8" t="s">
        <v>1313</v>
      </c>
      <c r="AC217" s="8" t="s">
        <v>134</v>
      </c>
      <c r="AD217" s="8" t="s">
        <v>137</v>
      </c>
      <c r="AF217" s="130" t="e">
        <f>INDEX(#REF!,MATCH(AA217,#REF!,0))</f>
        <v>#REF!</v>
      </c>
      <c r="AG217" s="128" t="str">
        <f t="shared" si="3"/>
        <v>.</v>
      </c>
    </row>
    <row r="218" spans="1:33" x14ac:dyDescent="0.2">
      <c r="A218" s="8" t="s">
        <v>1315</v>
      </c>
      <c r="B218" s="8" t="s">
        <v>1316</v>
      </c>
      <c r="C218" s="8" t="s">
        <v>234</v>
      </c>
      <c r="D218" s="8" t="s">
        <v>235</v>
      </c>
      <c r="E218" s="8" t="s">
        <v>236</v>
      </c>
      <c r="F218" s="8" t="s">
        <v>246</v>
      </c>
      <c r="G218" s="8" t="s">
        <v>238</v>
      </c>
      <c r="I218" s="8" t="s">
        <v>239</v>
      </c>
      <c r="K218" s="8" t="s">
        <v>1317</v>
      </c>
      <c r="L218" s="8" t="s">
        <v>241</v>
      </c>
      <c r="M218" s="8" t="s">
        <v>242</v>
      </c>
      <c r="N218" s="8">
        <v>34860230</v>
      </c>
      <c r="O218" s="12" t="s">
        <v>1318</v>
      </c>
      <c r="Q218" s="8" t="s">
        <v>235</v>
      </c>
      <c r="R218" s="8" t="s">
        <v>244</v>
      </c>
      <c r="S218" s="8" t="s">
        <v>245</v>
      </c>
      <c r="T218" s="8">
        <v>0</v>
      </c>
      <c r="U218" s="8" t="s">
        <v>246</v>
      </c>
      <c r="V218" s="8" t="s">
        <v>247</v>
      </c>
      <c r="W218" s="8">
        <v>255</v>
      </c>
      <c r="X218" s="8" t="s">
        <v>1319</v>
      </c>
      <c r="AA218" s="8" t="s">
        <v>1318</v>
      </c>
      <c r="AC218" s="8" t="s">
        <v>134</v>
      </c>
      <c r="AD218" s="8" t="s">
        <v>137</v>
      </c>
      <c r="AF218" s="130" t="e">
        <f>INDEX(#REF!,MATCH(AA218,#REF!,0))</f>
        <v>#REF!</v>
      </c>
      <c r="AG218" s="128" t="str">
        <f t="shared" si="3"/>
        <v>.</v>
      </c>
    </row>
    <row r="219" spans="1:33" x14ac:dyDescent="0.2">
      <c r="A219" s="8" t="s">
        <v>1320</v>
      </c>
      <c r="B219" s="8" t="s">
        <v>1321</v>
      </c>
      <c r="C219" s="8" t="s">
        <v>234</v>
      </c>
      <c r="D219" s="8" t="s">
        <v>235</v>
      </c>
      <c r="E219" s="8" t="s">
        <v>236</v>
      </c>
      <c r="F219" s="8" t="s">
        <v>246</v>
      </c>
      <c r="G219" s="8" t="s">
        <v>238</v>
      </c>
      <c r="I219" s="8" t="s">
        <v>239</v>
      </c>
      <c r="K219" s="8" t="s">
        <v>1322</v>
      </c>
      <c r="L219" s="8" t="s">
        <v>241</v>
      </c>
      <c r="M219" s="8" t="s">
        <v>242</v>
      </c>
      <c r="N219" s="9">
        <v>55240150</v>
      </c>
      <c r="O219" s="12" t="s">
        <v>1323</v>
      </c>
      <c r="Q219" s="8" t="s">
        <v>235</v>
      </c>
      <c r="R219" s="8" t="s">
        <v>244</v>
      </c>
      <c r="S219" s="8" t="s">
        <v>245</v>
      </c>
      <c r="T219" s="8">
        <v>0</v>
      </c>
      <c r="U219" s="8" t="s">
        <v>246</v>
      </c>
      <c r="V219" s="8" t="s">
        <v>247</v>
      </c>
      <c r="W219" s="8">
        <v>255</v>
      </c>
      <c r="X219" s="8" t="s">
        <v>1324</v>
      </c>
      <c r="AA219" s="8" t="s">
        <v>1323</v>
      </c>
      <c r="AC219" s="8" t="s">
        <v>134</v>
      </c>
      <c r="AD219" s="8" t="s">
        <v>141</v>
      </c>
      <c r="AF219" s="130" t="e">
        <f>INDEX(#REF!,MATCH(AA219,#REF!,0))</f>
        <v>#REF!</v>
      </c>
      <c r="AG219" s="128" t="str">
        <f t="shared" si="3"/>
        <v>.</v>
      </c>
    </row>
    <row r="220" spans="1:33" x14ac:dyDescent="0.2">
      <c r="A220" s="8" t="s">
        <v>1325</v>
      </c>
      <c r="B220" s="8" t="s">
        <v>1326</v>
      </c>
      <c r="C220" s="8" t="s">
        <v>234</v>
      </c>
      <c r="D220" s="8" t="s">
        <v>235</v>
      </c>
      <c r="E220" s="8" t="s">
        <v>236</v>
      </c>
      <c r="F220" s="8" t="s">
        <v>246</v>
      </c>
      <c r="G220" s="8" t="s">
        <v>238</v>
      </c>
      <c r="I220" s="8" t="s">
        <v>239</v>
      </c>
      <c r="K220" s="8" t="s">
        <v>1191</v>
      </c>
      <c r="L220" s="8" t="s">
        <v>241</v>
      </c>
      <c r="M220" s="8" t="s">
        <v>242</v>
      </c>
      <c r="N220" s="9">
        <v>55144010</v>
      </c>
      <c r="O220" s="12" t="s">
        <v>1327</v>
      </c>
      <c r="Q220" s="8" t="s">
        <v>235</v>
      </c>
      <c r="R220" s="8" t="s">
        <v>244</v>
      </c>
      <c r="S220" s="8" t="s">
        <v>245</v>
      </c>
      <c r="T220" s="8">
        <v>0</v>
      </c>
      <c r="U220" s="8" t="s">
        <v>246</v>
      </c>
      <c r="V220" s="8" t="s">
        <v>247</v>
      </c>
      <c r="W220" s="8">
        <v>255</v>
      </c>
      <c r="X220" s="8" t="s">
        <v>1328</v>
      </c>
      <c r="AA220" s="8" t="s">
        <v>1327</v>
      </c>
      <c r="AC220" s="8" t="s">
        <v>134</v>
      </c>
      <c r="AD220" s="8" t="s">
        <v>141</v>
      </c>
      <c r="AF220" s="130" t="e">
        <f>INDEX(#REF!,MATCH(AA220,#REF!,0))</f>
        <v>#REF!</v>
      </c>
      <c r="AG220" s="128" t="str">
        <f t="shared" si="3"/>
        <v>.</v>
      </c>
    </row>
    <row r="221" spans="1:33" x14ac:dyDescent="0.2">
      <c r="A221" s="8" t="s">
        <v>1329</v>
      </c>
      <c r="B221" s="8" t="s">
        <v>1330</v>
      </c>
      <c r="C221" s="8" t="s">
        <v>234</v>
      </c>
      <c r="D221" s="8" t="s">
        <v>235</v>
      </c>
      <c r="E221" s="8" t="s">
        <v>236</v>
      </c>
      <c r="F221" s="8" t="s">
        <v>246</v>
      </c>
      <c r="G221" s="8" t="s">
        <v>238</v>
      </c>
      <c r="I221" s="8" t="s">
        <v>239</v>
      </c>
      <c r="K221" s="8" t="s">
        <v>1331</v>
      </c>
      <c r="L221" s="8" t="s">
        <v>241</v>
      </c>
      <c r="M221" s="8" t="s">
        <v>242</v>
      </c>
      <c r="N221" s="8">
        <v>35420680</v>
      </c>
      <c r="O221" s="12" t="s">
        <v>1332</v>
      </c>
      <c r="Q221" s="8" t="s">
        <v>235</v>
      </c>
      <c r="R221" s="8" t="s">
        <v>244</v>
      </c>
      <c r="S221" s="8" t="s">
        <v>245</v>
      </c>
      <c r="T221" s="8">
        <v>0</v>
      </c>
      <c r="U221" s="8" t="s">
        <v>246</v>
      </c>
      <c r="V221" s="8" t="s">
        <v>247</v>
      </c>
      <c r="W221" s="8">
        <v>255</v>
      </c>
      <c r="X221" s="8" t="s">
        <v>1333</v>
      </c>
      <c r="AA221" s="8" t="s">
        <v>1332</v>
      </c>
      <c r="AC221" s="8" t="s">
        <v>134</v>
      </c>
      <c r="AD221" s="8" t="s">
        <v>137</v>
      </c>
      <c r="AF221" s="130" t="e">
        <f>INDEX(#REF!,MATCH(AA221,#REF!,0))</f>
        <v>#REF!</v>
      </c>
      <c r="AG221" s="128" t="str">
        <f t="shared" si="3"/>
        <v>.</v>
      </c>
    </row>
    <row r="222" spans="1:33" x14ac:dyDescent="0.2">
      <c r="A222" s="8" t="s">
        <v>1334</v>
      </c>
      <c r="B222" s="8" t="s">
        <v>1335</v>
      </c>
      <c r="C222" s="8" t="s">
        <v>234</v>
      </c>
      <c r="D222" s="8" t="s">
        <v>235</v>
      </c>
      <c r="E222" s="8" t="s">
        <v>236</v>
      </c>
      <c r="F222" s="8" t="s">
        <v>246</v>
      </c>
      <c r="G222" s="8" t="s">
        <v>238</v>
      </c>
      <c r="I222" s="8" t="s">
        <v>239</v>
      </c>
      <c r="K222" s="8" t="s">
        <v>1336</v>
      </c>
      <c r="L222" s="8" t="s">
        <v>241</v>
      </c>
      <c r="M222" s="8" t="s">
        <v>242</v>
      </c>
      <c r="N222" s="8">
        <v>35111450</v>
      </c>
      <c r="O222" s="12" t="s">
        <v>1337</v>
      </c>
      <c r="Q222" s="8" t="s">
        <v>235</v>
      </c>
      <c r="R222" s="8" t="s">
        <v>244</v>
      </c>
      <c r="S222" s="8" t="s">
        <v>245</v>
      </c>
      <c r="T222" s="8">
        <v>0</v>
      </c>
      <c r="U222" s="8" t="s">
        <v>246</v>
      </c>
      <c r="V222" s="8" t="s">
        <v>247</v>
      </c>
      <c r="W222" s="8">
        <v>255</v>
      </c>
      <c r="X222" s="8" t="s">
        <v>1338</v>
      </c>
      <c r="AA222" s="8" t="s">
        <v>1337</v>
      </c>
      <c r="AC222" s="8" t="s">
        <v>134</v>
      </c>
      <c r="AD222" s="8" t="s">
        <v>137</v>
      </c>
      <c r="AF222" s="130" t="e">
        <f>INDEX(#REF!,MATCH(AA222,#REF!,0))</f>
        <v>#REF!</v>
      </c>
      <c r="AG222" s="128" t="str">
        <f t="shared" si="3"/>
        <v>.</v>
      </c>
    </row>
    <row r="223" spans="1:33" x14ac:dyDescent="0.2">
      <c r="A223" s="8" t="s">
        <v>1339</v>
      </c>
      <c r="B223" s="8" t="s">
        <v>1340</v>
      </c>
      <c r="C223" s="8" t="s">
        <v>234</v>
      </c>
      <c r="D223" s="8" t="s">
        <v>235</v>
      </c>
      <c r="E223" s="8" t="s">
        <v>236</v>
      </c>
      <c r="F223" s="8" t="s">
        <v>246</v>
      </c>
      <c r="G223" s="8" t="s">
        <v>238</v>
      </c>
      <c r="I223" s="8" t="s">
        <v>239</v>
      </c>
      <c r="K223" s="8" t="s">
        <v>519</v>
      </c>
      <c r="L223" s="8" t="s">
        <v>241</v>
      </c>
      <c r="M223" s="8" t="s">
        <v>242</v>
      </c>
      <c r="N223" s="8">
        <v>38610190</v>
      </c>
      <c r="O223" s="12" t="s">
        <v>1341</v>
      </c>
      <c r="Q223" s="8" t="s">
        <v>235</v>
      </c>
      <c r="R223" s="8" t="s">
        <v>244</v>
      </c>
      <c r="S223" s="8" t="s">
        <v>245</v>
      </c>
      <c r="T223" s="8">
        <v>0</v>
      </c>
      <c r="U223" s="8" t="s">
        <v>246</v>
      </c>
      <c r="V223" s="8" t="s">
        <v>247</v>
      </c>
      <c r="W223" s="8">
        <v>255</v>
      </c>
      <c r="X223" s="8" t="s">
        <v>1342</v>
      </c>
      <c r="AA223" s="8" t="s">
        <v>1341</v>
      </c>
      <c r="AC223" s="8" t="s">
        <v>134</v>
      </c>
      <c r="AD223" s="8" t="s">
        <v>137</v>
      </c>
      <c r="AF223" s="130" t="e">
        <f>INDEX(#REF!,MATCH(AA223,#REF!,0))</f>
        <v>#REF!</v>
      </c>
      <c r="AG223" s="128" t="str">
        <f t="shared" si="3"/>
        <v>.</v>
      </c>
    </row>
    <row r="224" spans="1:33" x14ac:dyDescent="0.2">
      <c r="A224" s="8" t="s">
        <v>1343</v>
      </c>
      <c r="B224" s="8" t="s">
        <v>1344</v>
      </c>
      <c r="C224" s="8" t="s">
        <v>234</v>
      </c>
      <c r="D224" s="8" t="s">
        <v>235</v>
      </c>
      <c r="E224" s="8" t="s">
        <v>236</v>
      </c>
      <c r="F224" s="8" t="s">
        <v>237</v>
      </c>
      <c r="G224" s="8" t="s">
        <v>238</v>
      </c>
      <c r="I224" s="8" t="s">
        <v>239</v>
      </c>
      <c r="K224" s="8" t="s">
        <v>1345</v>
      </c>
      <c r="L224" s="8" t="s">
        <v>241</v>
      </c>
      <c r="M224" s="8" t="s">
        <v>242</v>
      </c>
      <c r="N224" s="8">
        <v>34760140</v>
      </c>
      <c r="O224" s="12" t="s">
        <v>1346</v>
      </c>
      <c r="Q224" s="8" t="s">
        <v>235</v>
      </c>
      <c r="R224" s="8" t="s">
        <v>244</v>
      </c>
      <c r="S224" s="8" t="s">
        <v>245</v>
      </c>
      <c r="T224" s="8">
        <v>3</v>
      </c>
      <c r="U224" s="8" t="s">
        <v>246</v>
      </c>
      <c r="V224" s="8" t="s">
        <v>247</v>
      </c>
      <c r="W224" s="8">
        <v>255</v>
      </c>
      <c r="X224" s="8" t="s">
        <v>1347</v>
      </c>
      <c r="AA224" s="8" t="s">
        <v>1346</v>
      </c>
      <c r="AC224" s="8" t="s">
        <v>134</v>
      </c>
      <c r="AD224" s="8" t="s">
        <v>137</v>
      </c>
      <c r="AF224" s="130" t="e">
        <f>INDEX(#REF!,MATCH(AA224,#REF!,0))</f>
        <v>#REF!</v>
      </c>
      <c r="AG224" s="128" t="str">
        <f t="shared" si="3"/>
        <v>.</v>
      </c>
    </row>
    <row r="225" spans="1:33" x14ac:dyDescent="0.2">
      <c r="A225" s="8" t="s">
        <v>1348</v>
      </c>
      <c r="B225" s="8" t="s">
        <v>1349</v>
      </c>
      <c r="C225" s="8" t="s">
        <v>234</v>
      </c>
      <c r="D225" s="8" t="s">
        <v>235</v>
      </c>
      <c r="E225" s="8" t="s">
        <v>236</v>
      </c>
      <c r="F225" s="8" t="s">
        <v>246</v>
      </c>
      <c r="G225" s="8" t="s">
        <v>238</v>
      </c>
      <c r="I225" s="8" t="s">
        <v>239</v>
      </c>
      <c r="K225" s="8" t="s">
        <v>1350</v>
      </c>
      <c r="L225" s="8" t="s">
        <v>241</v>
      </c>
      <c r="M225" s="8" t="s">
        <v>242</v>
      </c>
      <c r="N225" s="8">
        <v>36002130</v>
      </c>
      <c r="O225" s="12" t="s">
        <v>1351</v>
      </c>
      <c r="Q225" s="8" t="s">
        <v>235</v>
      </c>
      <c r="R225" s="8" t="s">
        <v>244</v>
      </c>
      <c r="S225" s="8" t="s">
        <v>245</v>
      </c>
      <c r="T225" s="8">
        <v>0</v>
      </c>
      <c r="U225" s="8" t="s">
        <v>246</v>
      </c>
      <c r="V225" s="8" t="s">
        <v>247</v>
      </c>
      <c r="W225" s="8">
        <v>255</v>
      </c>
      <c r="X225" s="8" t="s">
        <v>1352</v>
      </c>
      <c r="AA225" s="8" t="s">
        <v>1351</v>
      </c>
      <c r="AC225" s="8" t="s">
        <v>134</v>
      </c>
      <c r="AD225" s="8" t="s">
        <v>137</v>
      </c>
      <c r="AF225" s="130" t="e">
        <f>INDEX(#REF!,MATCH(AA225,#REF!,0))</f>
        <v>#REF!</v>
      </c>
      <c r="AG225" s="128" t="str">
        <f t="shared" si="3"/>
        <v>.</v>
      </c>
    </row>
    <row r="226" spans="1:33" x14ac:dyDescent="0.2">
      <c r="A226" s="8" t="s">
        <v>1353</v>
      </c>
      <c r="B226" s="8" t="s">
        <v>1354</v>
      </c>
      <c r="C226" s="8" t="s">
        <v>234</v>
      </c>
      <c r="D226" s="8" t="s">
        <v>235</v>
      </c>
      <c r="E226" s="8" t="s">
        <v>236</v>
      </c>
      <c r="F226" s="8" t="s">
        <v>246</v>
      </c>
      <c r="G226" s="8" t="s">
        <v>238</v>
      </c>
      <c r="I226" s="8" t="s">
        <v>239</v>
      </c>
      <c r="K226" s="8" t="s">
        <v>1355</v>
      </c>
      <c r="L226" s="8" t="s">
        <v>241</v>
      </c>
      <c r="M226" s="8" t="s">
        <v>242</v>
      </c>
      <c r="N226" s="8">
        <v>36321070</v>
      </c>
      <c r="O226" s="12" t="s">
        <v>1356</v>
      </c>
      <c r="Q226" s="8" t="s">
        <v>235</v>
      </c>
      <c r="R226" s="8" t="s">
        <v>244</v>
      </c>
      <c r="S226" s="8" t="s">
        <v>245</v>
      </c>
      <c r="T226" s="8">
        <v>0</v>
      </c>
      <c r="U226" s="8" t="s">
        <v>246</v>
      </c>
      <c r="V226" s="8" t="s">
        <v>247</v>
      </c>
      <c r="W226" s="8">
        <v>255</v>
      </c>
      <c r="X226" s="8" t="s">
        <v>1357</v>
      </c>
      <c r="AA226" s="8" t="s">
        <v>1356</v>
      </c>
      <c r="AC226" s="8" t="s">
        <v>134</v>
      </c>
      <c r="AD226" s="8" t="s">
        <v>137</v>
      </c>
      <c r="AF226" s="130" t="e">
        <f>INDEX(#REF!,MATCH(AA226,#REF!,0))</f>
        <v>#REF!</v>
      </c>
      <c r="AG226" s="128" t="str">
        <f t="shared" si="3"/>
        <v>.</v>
      </c>
    </row>
    <row r="227" spans="1:33" x14ac:dyDescent="0.2">
      <c r="A227" s="8" t="s">
        <v>1358</v>
      </c>
      <c r="B227" s="8" t="s">
        <v>1359</v>
      </c>
      <c r="C227" s="8" t="s">
        <v>234</v>
      </c>
      <c r="D227" s="8" t="s">
        <v>235</v>
      </c>
      <c r="E227" s="8" t="s">
        <v>236</v>
      </c>
      <c r="F227" s="8" t="s">
        <v>237</v>
      </c>
      <c r="G227" s="8" t="s">
        <v>238</v>
      </c>
      <c r="I227" s="8" t="s">
        <v>239</v>
      </c>
      <c r="K227" s="8" t="s">
        <v>1360</v>
      </c>
      <c r="L227" s="8" t="s">
        <v>241</v>
      </c>
      <c r="M227" s="8" t="s">
        <v>242</v>
      </c>
      <c r="N227" s="8">
        <v>38420560</v>
      </c>
      <c r="O227" s="12" t="s">
        <v>1361</v>
      </c>
      <c r="Q227" s="8" t="s">
        <v>235</v>
      </c>
      <c r="R227" s="8" t="s">
        <v>244</v>
      </c>
      <c r="S227" s="8" t="s">
        <v>245</v>
      </c>
      <c r="T227" s="8">
        <v>2</v>
      </c>
      <c r="U227" s="8" t="s">
        <v>246</v>
      </c>
      <c r="V227" s="8" t="s">
        <v>247</v>
      </c>
      <c r="W227" s="8">
        <v>255</v>
      </c>
      <c r="X227" s="8" t="s">
        <v>1362</v>
      </c>
      <c r="AA227" s="8" t="s">
        <v>1361</v>
      </c>
      <c r="AC227" s="8" t="s">
        <v>134</v>
      </c>
      <c r="AD227" s="8" t="s">
        <v>137</v>
      </c>
      <c r="AF227" s="130" t="e">
        <f>INDEX(#REF!,MATCH(AA227,#REF!,0))</f>
        <v>#REF!</v>
      </c>
      <c r="AG227" s="128" t="str">
        <f t="shared" si="3"/>
        <v>.</v>
      </c>
    </row>
    <row r="228" spans="1:33" x14ac:dyDescent="0.2">
      <c r="A228" s="8" t="s">
        <v>1363</v>
      </c>
      <c r="B228" s="8" t="s">
        <v>1364</v>
      </c>
      <c r="C228" s="8" t="s">
        <v>234</v>
      </c>
      <c r="D228" s="8" t="s">
        <v>235</v>
      </c>
      <c r="E228" s="8" t="s">
        <v>236</v>
      </c>
      <c r="F228" s="8" t="s">
        <v>237</v>
      </c>
      <c r="G228" s="8" t="s">
        <v>238</v>
      </c>
      <c r="I228" s="8" t="s">
        <v>239</v>
      </c>
      <c r="K228" s="8">
        <v>278</v>
      </c>
      <c r="L228" s="8" t="s">
        <v>241</v>
      </c>
      <c r="M228" s="8" t="s">
        <v>242</v>
      </c>
      <c r="N228" s="8">
        <v>56320610</v>
      </c>
      <c r="O228" s="12" t="s">
        <v>1365</v>
      </c>
      <c r="Q228" s="8" t="s">
        <v>235</v>
      </c>
      <c r="R228" s="8" t="s">
        <v>244</v>
      </c>
      <c r="S228" s="8" t="s">
        <v>245</v>
      </c>
      <c r="T228" s="8">
        <v>0</v>
      </c>
      <c r="U228" s="8" t="s">
        <v>246</v>
      </c>
      <c r="V228" s="8" t="s">
        <v>247</v>
      </c>
      <c r="W228" s="8">
        <v>255</v>
      </c>
      <c r="X228" s="8" t="s">
        <v>1366</v>
      </c>
      <c r="AA228" s="8" t="s">
        <v>1365</v>
      </c>
      <c r="AC228" s="8" t="s">
        <v>134</v>
      </c>
      <c r="AD228" s="8" t="s">
        <v>141</v>
      </c>
      <c r="AF228" s="130" t="e">
        <f>INDEX(#REF!,MATCH(AA228,#REF!,0))</f>
        <v>#REF!</v>
      </c>
      <c r="AG228" s="128" t="str">
        <f t="shared" si="3"/>
        <v>.</v>
      </c>
    </row>
    <row r="229" spans="1:33" x14ac:dyDescent="0.2">
      <c r="A229" s="8" t="s">
        <v>1367</v>
      </c>
      <c r="B229" s="8" t="s">
        <v>1368</v>
      </c>
      <c r="C229" s="8" t="s">
        <v>234</v>
      </c>
      <c r="D229" s="8" t="s">
        <v>235</v>
      </c>
      <c r="E229" s="8" t="s">
        <v>236</v>
      </c>
      <c r="F229" s="8" t="s">
        <v>246</v>
      </c>
      <c r="G229" s="8" t="s">
        <v>238</v>
      </c>
      <c r="I229" s="8" t="s">
        <v>239</v>
      </c>
      <c r="K229" s="8" t="s">
        <v>1369</v>
      </c>
      <c r="L229" s="8" t="s">
        <v>241</v>
      </c>
      <c r="M229" s="8" t="s">
        <v>242</v>
      </c>
      <c r="N229" s="8">
        <v>34200150</v>
      </c>
      <c r="O229" s="12" t="s">
        <v>1370</v>
      </c>
      <c r="Q229" s="8" t="s">
        <v>235</v>
      </c>
      <c r="R229" s="8" t="s">
        <v>244</v>
      </c>
      <c r="S229" s="8" t="s">
        <v>245</v>
      </c>
      <c r="T229" s="8">
        <v>0</v>
      </c>
      <c r="U229" s="8" t="s">
        <v>246</v>
      </c>
      <c r="V229" s="8" t="s">
        <v>247</v>
      </c>
      <c r="W229" s="8">
        <v>255</v>
      </c>
      <c r="X229" s="8" t="s">
        <v>1371</v>
      </c>
      <c r="AA229" s="8" t="s">
        <v>1370</v>
      </c>
      <c r="AC229" s="8" t="s">
        <v>134</v>
      </c>
      <c r="AD229" s="8" t="s">
        <v>137</v>
      </c>
      <c r="AF229" s="130" t="e">
        <f>INDEX(#REF!,MATCH(AA229,#REF!,0))</f>
        <v>#REF!</v>
      </c>
      <c r="AG229" s="128" t="str">
        <f t="shared" si="3"/>
        <v>.</v>
      </c>
    </row>
    <row r="230" spans="1:33" x14ac:dyDescent="0.2">
      <c r="A230" s="8" t="s">
        <v>1372</v>
      </c>
      <c r="B230" s="8" t="s">
        <v>1373</v>
      </c>
      <c r="C230" s="8" t="s">
        <v>234</v>
      </c>
      <c r="D230" s="8" t="s">
        <v>235</v>
      </c>
      <c r="E230" s="8" t="s">
        <v>236</v>
      </c>
      <c r="F230" s="8" t="s">
        <v>246</v>
      </c>
      <c r="G230" s="8" t="s">
        <v>238</v>
      </c>
      <c r="I230" s="8" t="s">
        <v>239</v>
      </c>
      <c r="K230" s="8" t="s">
        <v>1374</v>
      </c>
      <c r="L230" s="8" t="s">
        <v>241</v>
      </c>
      <c r="M230" s="8" t="s">
        <v>242</v>
      </c>
      <c r="N230" s="8">
        <v>34330011</v>
      </c>
      <c r="O230" s="12" t="s">
        <v>1375</v>
      </c>
      <c r="Q230" s="8" t="s">
        <v>235</v>
      </c>
      <c r="R230" s="8" t="s">
        <v>244</v>
      </c>
      <c r="S230" s="8" t="s">
        <v>245</v>
      </c>
      <c r="T230" s="8">
        <v>0</v>
      </c>
      <c r="U230" s="8" t="s">
        <v>246</v>
      </c>
      <c r="V230" s="8" t="s">
        <v>247</v>
      </c>
      <c r="W230" s="8">
        <v>255</v>
      </c>
      <c r="X230" s="8" t="s">
        <v>1376</v>
      </c>
      <c r="AA230" s="8" t="s">
        <v>1375</v>
      </c>
      <c r="AC230" s="8" t="s">
        <v>134</v>
      </c>
      <c r="AD230" s="8" t="s">
        <v>137</v>
      </c>
      <c r="AF230" s="130" t="e">
        <f>INDEX(#REF!,MATCH(AA230,#REF!,0))</f>
        <v>#REF!</v>
      </c>
      <c r="AG230" s="128" t="str">
        <f t="shared" si="3"/>
        <v>.</v>
      </c>
    </row>
    <row r="231" spans="1:33" x14ac:dyDescent="0.2">
      <c r="A231" s="8" t="s">
        <v>1377</v>
      </c>
      <c r="B231" s="8" t="s">
        <v>1378</v>
      </c>
      <c r="C231" s="8" t="s">
        <v>234</v>
      </c>
      <c r="D231" s="8" t="s">
        <v>235</v>
      </c>
      <c r="E231" s="8" t="s">
        <v>236</v>
      </c>
      <c r="F231" s="8" t="s">
        <v>246</v>
      </c>
      <c r="G231" s="8" t="s">
        <v>238</v>
      </c>
      <c r="I231" s="8" t="s">
        <v>239</v>
      </c>
      <c r="K231" s="8" t="s">
        <v>1299</v>
      </c>
      <c r="L231" s="8" t="s">
        <v>241</v>
      </c>
      <c r="M231" s="8" t="s">
        <v>242</v>
      </c>
      <c r="N231" s="8">
        <v>36141010</v>
      </c>
      <c r="O231" s="12" t="s">
        <v>1379</v>
      </c>
      <c r="Q231" s="8" t="s">
        <v>235</v>
      </c>
      <c r="R231" s="8" t="s">
        <v>244</v>
      </c>
      <c r="S231" s="8" t="s">
        <v>245</v>
      </c>
      <c r="T231" s="8">
        <v>0</v>
      </c>
      <c r="U231" s="8" t="s">
        <v>246</v>
      </c>
      <c r="V231" s="8" t="s">
        <v>247</v>
      </c>
      <c r="W231" s="8">
        <v>255</v>
      </c>
      <c r="X231" s="8" t="s">
        <v>1380</v>
      </c>
      <c r="AA231" s="8" t="s">
        <v>1379</v>
      </c>
      <c r="AC231" s="8" t="s">
        <v>134</v>
      </c>
      <c r="AD231" s="8" t="s">
        <v>137</v>
      </c>
      <c r="AF231" s="130" t="e">
        <f>INDEX(#REF!,MATCH(AA231,#REF!,0))</f>
        <v>#REF!</v>
      </c>
      <c r="AG231" s="128" t="str">
        <f t="shared" si="3"/>
        <v>.</v>
      </c>
    </row>
    <row r="232" spans="1:33" x14ac:dyDescent="0.2">
      <c r="A232" s="8" t="s">
        <v>1381</v>
      </c>
      <c r="B232" s="8" t="s">
        <v>1382</v>
      </c>
      <c r="C232" s="8" t="s">
        <v>234</v>
      </c>
      <c r="D232" s="8" t="s">
        <v>235</v>
      </c>
      <c r="E232" s="8" t="s">
        <v>236</v>
      </c>
      <c r="F232" s="8" t="s">
        <v>246</v>
      </c>
      <c r="G232" s="8" t="s">
        <v>238</v>
      </c>
      <c r="I232" s="8" t="s">
        <v>239</v>
      </c>
      <c r="K232" s="8" t="s">
        <v>1383</v>
      </c>
      <c r="L232" s="8" t="s">
        <v>241</v>
      </c>
      <c r="M232" s="8" t="s">
        <v>242</v>
      </c>
      <c r="N232" s="8">
        <v>58515050</v>
      </c>
      <c r="O232" s="12" t="s">
        <v>1384</v>
      </c>
      <c r="Q232" s="8" t="s">
        <v>235</v>
      </c>
      <c r="R232" s="8" t="s">
        <v>244</v>
      </c>
      <c r="S232" s="8" t="s">
        <v>245</v>
      </c>
      <c r="T232" s="8">
        <v>0</v>
      </c>
      <c r="U232" s="8" t="s">
        <v>246</v>
      </c>
      <c r="V232" s="8" t="s">
        <v>247</v>
      </c>
      <c r="W232" s="8">
        <v>255</v>
      </c>
      <c r="X232" s="8" t="s">
        <v>1385</v>
      </c>
      <c r="AA232" s="8" t="s">
        <v>1384</v>
      </c>
      <c r="AC232" s="8" t="s">
        <v>134</v>
      </c>
      <c r="AD232" s="8" t="s">
        <v>143</v>
      </c>
      <c r="AF232" s="130" t="e">
        <f>INDEX(#REF!,MATCH(AA232,#REF!,0))</f>
        <v>#REF!</v>
      </c>
      <c r="AG232" s="128" t="str">
        <f t="shared" si="3"/>
        <v>.</v>
      </c>
    </row>
    <row r="233" spans="1:33" x14ac:dyDescent="0.2">
      <c r="A233" s="8" t="s">
        <v>1386</v>
      </c>
      <c r="B233" s="8" t="s">
        <v>1387</v>
      </c>
      <c r="C233" s="8" t="s">
        <v>234</v>
      </c>
      <c r="D233" s="8" t="s">
        <v>235</v>
      </c>
      <c r="E233" s="8" t="s">
        <v>236</v>
      </c>
      <c r="F233" s="8" t="s">
        <v>237</v>
      </c>
      <c r="G233" s="8" t="s">
        <v>238</v>
      </c>
      <c r="I233" s="8" t="s">
        <v>239</v>
      </c>
      <c r="K233" s="8" t="s">
        <v>1388</v>
      </c>
      <c r="L233" s="8" t="s">
        <v>241</v>
      </c>
      <c r="M233" s="8" t="s">
        <v>242</v>
      </c>
      <c r="N233" s="8">
        <v>38220110</v>
      </c>
      <c r="O233" s="12" t="s">
        <v>1389</v>
      </c>
      <c r="Q233" s="8" t="s">
        <v>235</v>
      </c>
      <c r="R233" s="8" t="s">
        <v>244</v>
      </c>
      <c r="S233" s="8" t="s">
        <v>245</v>
      </c>
      <c r="T233" s="8">
        <v>2</v>
      </c>
      <c r="U233" s="8" t="s">
        <v>246</v>
      </c>
      <c r="V233" s="8" t="s">
        <v>247</v>
      </c>
      <c r="W233" s="8">
        <v>255</v>
      </c>
      <c r="X233" s="8" t="s">
        <v>1390</v>
      </c>
      <c r="AA233" s="8" t="s">
        <v>1389</v>
      </c>
      <c r="AC233" s="8" t="s">
        <v>134</v>
      </c>
      <c r="AD233" s="8" t="s">
        <v>137</v>
      </c>
      <c r="AF233" s="130" t="e">
        <f>INDEX(#REF!,MATCH(AA233,#REF!,0))</f>
        <v>#REF!</v>
      </c>
      <c r="AG233" s="128" t="str">
        <f t="shared" si="3"/>
        <v>.</v>
      </c>
    </row>
    <row r="234" spans="1:33" x14ac:dyDescent="0.2">
      <c r="A234" s="8" t="s">
        <v>1391</v>
      </c>
      <c r="B234" s="8" t="s">
        <v>1392</v>
      </c>
      <c r="C234" s="8" t="s">
        <v>234</v>
      </c>
      <c r="D234" s="8" t="s">
        <v>235</v>
      </c>
      <c r="E234" s="8" t="s">
        <v>236</v>
      </c>
      <c r="F234" s="8" t="s">
        <v>246</v>
      </c>
      <c r="G234" s="8" t="s">
        <v>238</v>
      </c>
      <c r="I234" s="8" t="s">
        <v>239</v>
      </c>
      <c r="K234" s="8" t="s">
        <v>1393</v>
      </c>
      <c r="L234" s="8" t="s">
        <v>241</v>
      </c>
      <c r="M234" s="8" t="s">
        <v>242</v>
      </c>
      <c r="N234" s="8">
        <v>55100060</v>
      </c>
      <c r="O234" s="12" t="s">
        <v>1394</v>
      </c>
      <c r="Q234" s="8" t="s">
        <v>235</v>
      </c>
      <c r="R234" s="8" t="s">
        <v>244</v>
      </c>
      <c r="S234" s="8" t="s">
        <v>245</v>
      </c>
      <c r="T234" s="8">
        <v>0</v>
      </c>
      <c r="U234" s="8" t="s">
        <v>246</v>
      </c>
      <c r="V234" s="8" t="s">
        <v>247</v>
      </c>
      <c r="W234" s="8">
        <v>255</v>
      </c>
      <c r="X234" s="8" t="s">
        <v>1395</v>
      </c>
      <c r="AA234" s="8" t="s">
        <v>1394</v>
      </c>
      <c r="AC234" s="8" t="s">
        <v>134</v>
      </c>
      <c r="AD234" s="8" t="s">
        <v>141</v>
      </c>
      <c r="AF234" s="130" t="e">
        <f>INDEX(#REF!,MATCH(AA234,#REF!,0))</f>
        <v>#REF!</v>
      </c>
      <c r="AG234" s="128" t="str">
        <f t="shared" si="3"/>
        <v>.</v>
      </c>
    </row>
    <row r="235" spans="1:33" x14ac:dyDescent="0.2">
      <c r="A235" s="8" t="s">
        <v>1396</v>
      </c>
      <c r="B235" s="8" t="s">
        <v>1397</v>
      </c>
      <c r="C235" s="8" t="s">
        <v>234</v>
      </c>
      <c r="D235" s="8" t="s">
        <v>235</v>
      </c>
      <c r="E235" s="8" t="s">
        <v>236</v>
      </c>
      <c r="F235" s="8" t="s">
        <v>246</v>
      </c>
      <c r="G235" s="8" t="s">
        <v>238</v>
      </c>
      <c r="I235" s="8" t="s">
        <v>239</v>
      </c>
      <c r="K235" s="8" t="s">
        <v>1398</v>
      </c>
      <c r="L235" s="8" t="s">
        <v>241</v>
      </c>
      <c r="M235" s="8" t="s">
        <v>242</v>
      </c>
      <c r="N235" s="8">
        <v>34440090</v>
      </c>
      <c r="O235" s="12" t="s">
        <v>1399</v>
      </c>
      <c r="Q235" s="8" t="s">
        <v>235</v>
      </c>
      <c r="R235" s="8" t="s">
        <v>244</v>
      </c>
      <c r="S235" s="8" t="s">
        <v>245</v>
      </c>
      <c r="T235" s="8">
        <v>0</v>
      </c>
      <c r="U235" s="8" t="s">
        <v>246</v>
      </c>
      <c r="V235" s="8" t="s">
        <v>247</v>
      </c>
      <c r="W235" s="8">
        <v>255</v>
      </c>
      <c r="X235" s="8" t="s">
        <v>1400</v>
      </c>
      <c r="AA235" s="8" t="s">
        <v>1399</v>
      </c>
      <c r="AC235" s="8" t="s">
        <v>134</v>
      </c>
      <c r="AD235" s="8" t="s">
        <v>137</v>
      </c>
      <c r="AF235" s="130" t="e">
        <f>INDEX(#REF!,MATCH(AA235,#REF!,0))</f>
        <v>#REF!</v>
      </c>
      <c r="AG235" s="128" t="str">
        <f t="shared" si="3"/>
        <v>.</v>
      </c>
    </row>
    <row r="236" spans="1:33" x14ac:dyDescent="0.2">
      <c r="A236" s="8" t="s">
        <v>1401</v>
      </c>
      <c r="B236" s="8" t="s">
        <v>1402</v>
      </c>
      <c r="C236" s="8" t="s">
        <v>234</v>
      </c>
      <c r="D236" s="8" t="s">
        <v>235</v>
      </c>
      <c r="E236" s="8" t="s">
        <v>236</v>
      </c>
      <c r="F236" s="8" t="s">
        <v>237</v>
      </c>
      <c r="G236" s="8" t="s">
        <v>238</v>
      </c>
      <c r="I236" s="8" t="s">
        <v>239</v>
      </c>
      <c r="K236" s="8" t="s">
        <v>784</v>
      </c>
      <c r="L236" s="8" t="s">
        <v>241</v>
      </c>
      <c r="M236" s="8" t="s">
        <v>242</v>
      </c>
      <c r="N236" s="8">
        <v>55144020</v>
      </c>
      <c r="O236" s="12" t="s">
        <v>1403</v>
      </c>
      <c r="Q236" s="8" t="s">
        <v>235</v>
      </c>
      <c r="R236" s="8" t="s">
        <v>244</v>
      </c>
      <c r="S236" s="8" t="s">
        <v>245</v>
      </c>
      <c r="T236" s="8">
        <v>0</v>
      </c>
      <c r="U236" s="8" t="s">
        <v>246</v>
      </c>
      <c r="V236" s="8" t="s">
        <v>247</v>
      </c>
      <c r="W236" s="8">
        <v>255</v>
      </c>
      <c r="X236" s="8" t="s">
        <v>1404</v>
      </c>
      <c r="AA236" s="8" t="s">
        <v>1403</v>
      </c>
      <c r="AC236" s="8" t="s">
        <v>134</v>
      </c>
      <c r="AD236" s="8" t="s">
        <v>141</v>
      </c>
      <c r="AF236" s="130" t="e">
        <f>INDEX(#REF!,MATCH(AA236,#REF!,0))</f>
        <v>#REF!</v>
      </c>
      <c r="AG236" s="128" t="str">
        <f t="shared" si="3"/>
        <v>.</v>
      </c>
    </row>
    <row r="237" spans="1:33" x14ac:dyDescent="0.2">
      <c r="A237" s="8" t="s">
        <v>1405</v>
      </c>
      <c r="B237" s="8" t="s">
        <v>1406</v>
      </c>
      <c r="C237" s="8" t="s">
        <v>234</v>
      </c>
      <c r="D237" s="8" t="s">
        <v>235</v>
      </c>
      <c r="E237" s="8" t="s">
        <v>236</v>
      </c>
      <c r="F237" s="8" t="s">
        <v>237</v>
      </c>
      <c r="G237" s="8" t="s">
        <v>238</v>
      </c>
      <c r="I237" s="8" t="s">
        <v>239</v>
      </c>
      <c r="K237" s="8" t="s">
        <v>1407</v>
      </c>
      <c r="L237" s="8" t="s">
        <v>241</v>
      </c>
      <c r="M237" s="8" t="s">
        <v>242</v>
      </c>
      <c r="N237" s="8">
        <v>35121000</v>
      </c>
      <c r="O237" s="12" t="s">
        <v>1408</v>
      </c>
      <c r="Q237" s="8" t="s">
        <v>235</v>
      </c>
      <c r="R237" s="8" t="s">
        <v>244</v>
      </c>
      <c r="S237" s="8" t="s">
        <v>245</v>
      </c>
      <c r="T237" s="8">
        <v>0</v>
      </c>
      <c r="U237" s="8" t="s">
        <v>246</v>
      </c>
      <c r="V237" s="8" t="s">
        <v>247</v>
      </c>
      <c r="W237" s="8">
        <v>255</v>
      </c>
      <c r="X237" s="8" t="s">
        <v>1409</v>
      </c>
      <c r="AA237" s="8" t="s">
        <v>1408</v>
      </c>
      <c r="AC237" s="8" t="s">
        <v>134</v>
      </c>
      <c r="AD237" s="8" t="s">
        <v>137</v>
      </c>
      <c r="AF237" s="130" t="e">
        <f>INDEX(#REF!,MATCH(AA237,#REF!,0))</f>
        <v>#REF!</v>
      </c>
      <c r="AG237" s="128" t="str">
        <f t="shared" si="3"/>
        <v>.</v>
      </c>
    </row>
    <row r="238" spans="1:33" x14ac:dyDescent="0.2">
      <c r="A238" s="8" t="s">
        <v>1410</v>
      </c>
      <c r="B238" s="8" t="s">
        <v>1411</v>
      </c>
      <c r="C238" s="8" t="s">
        <v>234</v>
      </c>
      <c r="D238" s="8" t="s">
        <v>235</v>
      </c>
      <c r="E238" s="8" t="s">
        <v>236</v>
      </c>
      <c r="F238" s="8" t="s">
        <v>237</v>
      </c>
      <c r="G238" s="8" t="s">
        <v>238</v>
      </c>
      <c r="I238" s="8" t="s">
        <v>239</v>
      </c>
      <c r="K238" s="8" t="s">
        <v>1412</v>
      </c>
      <c r="L238" s="8" t="s">
        <v>241</v>
      </c>
      <c r="M238" s="8" t="s">
        <v>561</v>
      </c>
      <c r="N238" s="8">
        <v>58505021</v>
      </c>
      <c r="O238" s="12" t="s">
        <v>1413</v>
      </c>
      <c r="Q238" s="8" t="s">
        <v>235</v>
      </c>
      <c r="R238" s="8" t="s">
        <v>569</v>
      </c>
      <c r="S238" s="8" t="s">
        <v>245</v>
      </c>
      <c r="T238" s="8">
        <v>6</v>
      </c>
      <c r="U238" s="8" t="s">
        <v>246</v>
      </c>
      <c r="V238" s="8" t="s">
        <v>570</v>
      </c>
      <c r="W238" s="8">
        <v>255</v>
      </c>
      <c r="X238" s="8" t="s">
        <v>1414</v>
      </c>
      <c r="AA238" s="8" t="s">
        <v>1413</v>
      </c>
      <c r="AC238" s="8" t="s">
        <v>134</v>
      </c>
      <c r="AD238" s="8" t="s">
        <v>143</v>
      </c>
      <c r="AF238" s="130" t="e">
        <f>INDEX(#REF!,MATCH(AA238,#REF!,0))</f>
        <v>#REF!</v>
      </c>
      <c r="AG238" s="128" t="str">
        <f t="shared" si="3"/>
        <v>.</v>
      </c>
    </row>
    <row r="239" spans="1:33" x14ac:dyDescent="0.2">
      <c r="A239" s="8" t="s">
        <v>1415</v>
      </c>
      <c r="B239" s="8" t="s">
        <v>1416</v>
      </c>
      <c r="C239" s="8" t="s">
        <v>234</v>
      </c>
      <c r="D239" s="8" t="s">
        <v>235</v>
      </c>
      <c r="E239" s="8" t="s">
        <v>236</v>
      </c>
      <c r="F239" s="8" t="s">
        <v>237</v>
      </c>
      <c r="G239" s="8" t="s">
        <v>238</v>
      </c>
      <c r="I239" s="8" t="s">
        <v>239</v>
      </c>
      <c r="K239" s="8" t="s">
        <v>1417</v>
      </c>
      <c r="L239" s="8" t="s">
        <v>241</v>
      </c>
      <c r="M239" s="8" t="s">
        <v>242</v>
      </c>
      <c r="N239" s="8">
        <v>34760050</v>
      </c>
      <c r="O239" s="12" t="s">
        <v>1418</v>
      </c>
      <c r="Q239" s="8" t="s">
        <v>235</v>
      </c>
      <c r="R239" s="8" t="s">
        <v>244</v>
      </c>
      <c r="S239" s="8" t="s">
        <v>245</v>
      </c>
      <c r="T239" s="8">
        <v>0</v>
      </c>
      <c r="U239" s="8" t="s">
        <v>246</v>
      </c>
      <c r="V239" s="8" t="s">
        <v>247</v>
      </c>
      <c r="W239" s="8">
        <v>255</v>
      </c>
      <c r="X239" s="8" t="s">
        <v>1419</v>
      </c>
      <c r="AA239" s="8" t="s">
        <v>1418</v>
      </c>
      <c r="AC239" s="8" t="s">
        <v>134</v>
      </c>
      <c r="AD239" s="8" t="s">
        <v>137</v>
      </c>
      <c r="AF239" s="130" t="e">
        <f>INDEX(#REF!,MATCH(AA239,#REF!,0))</f>
        <v>#REF!</v>
      </c>
      <c r="AG239" s="128" t="str">
        <f t="shared" si="3"/>
        <v>.</v>
      </c>
    </row>
    <row r="240" spans="1:33" x14ac:dyDescent="0.2">
      <c r="A240" s="8" t="s">
        <v>1420</v>
      </c>
      <c r="B240" s="8" t="s">
        <v>1421</v>
      </c>
      <c r="C240" s="8" t="s">
        <v>234</v>
      </c>
      <c r="D240" s="8" t="s">
        <v>235</v>
      </c>
      <c r="E240" s="8" t="s">
        <v>236</v>
      </c>
      <c r="F240" s="8" t="s">
        <v>246</v>
      </c>
      <c r="G240" s="8" t="s">
        <v>238</v>
      </c>
      <c r="I240" s="8" t="s">
        <v>239</v>
      </c>
      <c r="K240" s="8" t="s">
        <v>1422</v>
      </c>
      <c r="L240" s="8" t="s">
        <v>241</v>
      </c>
      <c r="M240" s="8" t="s">
        <v>242</v>
      </c>
      <c r="N240" s="8">
        <v>35110030</v>
      </c>
      <c r="O240" s="12" t="s">
        <v>1423</v>
      </c>
      <c r="Q240" s="8" t="s">
        <v>235</v>
      </c>
      <c r="R240" s="8" t="s">
        <v>244</v>
      </c>
      <c r="S240" s="8" t="s">
        <v>245</v>
      </c>
      <c r="T240" s="8">
        <v>0</v>
      </c>
      <c r="U240" s="8" t="s">
        <v>246</v>
      </c>
      <c r="V240" s="8" t="s">
        <v>247</v>
      </c>
      <c r="W240" s="8">
        <v>255</v>
      </c>
      <c r="X240" s="8" t="s">
        <v>1424</v>
      </c>
      <c r="AA240" s="8" t="s">
        <v>1423</v>
      </c>
      <c r="AC240" s="8" t="s">
        <v>134</v>
      </c>
      <c r="AD240" s="8" t="s">
        <v>137</v>
      </c>
      <c r="AF240" s="130" t="e">
        <f>INDEX(#REF!,MATCH(AA240,#REF!,0))</f>
        <v>#REF!</v>
      </c>
      <c r="AG240" s="128" t="str">
        <f t="shared" si="3"/>
        <v>.</v>
      </c>
    </row>
    <row r="241" spans="1:33" x14ac:dyDescent="0.2">
      <c r="A241" s="8" t="s">
        <v>1425</v>
      </c>
      <c r="B241" s="8" t="s">
        <v>1426</v>
      </c>
      <c r="C241" s="8" t="s">
        <v>234</v>
      </c>
      <c r="D241" s="8" t="s">
        <v>235</v>
      </c>
      <c r="E241" s="8" t="s">
        <v>236</v>
      </c>
      <c r="F241" s="8" t="s">
        <v>237</v>
      </c>
      <c r="G241" s="8" t="s">
        <v>238</v>
      </c>
      <c r="I241" s="8" t="s">
        <v>239</v>
      </c>
      <c r="K241" s="8" t="s">
        <v>1427</v>
      </c>
      <c r="L241" s="8" t="s">
        <v>241</v>
      </c>
      <c r="M241" s="8" t="s">
        <v>242</v>
      </c>
      <c r="N241" s="8">
        <v>59400090</v>
      </c>
      <c r="O241" s="12" t="s">
        <v>1428</v>
      </c>
      <c r="Q241" s="8" t="s">
        <v>235</v>
      </c>
      <c r="R241" s="8" t="s">
        <v>244</v>
      </c>
      <c r="S241" s="8" t="s">
        <v>245</v>
      </c>
      <c r="T241" s="8">
        <v>9</v>
      </c>
      <c r="U241" s="8" t="s">
        <v>246</v>
      </c>
      <c r="V241" s="8" t="s">
        <v>247</v>
      </c>
      <c r="W241" s="8">
        <v>255</v>
      </c>
      <c r="X241" s="8" t="s">
        <v>1429</v>
      </c>
      <c r="AA241" s="8" t="s">
        <v>1428</v>
      </c>
      <c r="AC241" s="8" t="s">
        <v>134</v>
      </c>
      <c r="AD241" s="8" t="s">
        <v>143</v>
      </c>
      <c r="AF241" s="130" t="e">
        <f>INDEX(#REF!,MATCH(AA241,#REF!,0))</f>
        <v>#REF!</v>
      </c>
      <c r="AG241" s="128" t="str">
        <f t="shared" si="3"/>
        <v>.</v>
      </c>
    </row>
    <row r="242" spans="1:33" x14ac:dyDescent="0.2">
      <c r="A242" s="8" t="s">
        <v>1430</v>
      </c>
      <c r="B242" s="8" t="s">
        <v>1431</v>
      </c>
      <c r="C242" s="8" t="s">
        <v>234</v>
      </c>
      <c r="D242" s="8" t="s">
        <v>235</v>
      </c>
      <c r="E242" s="8" t="s">
        <v>236</v>
      </c>
      <c r="F242" s="8" t="s">
        <v>246</v>
      </c>
      <c r="G242" s="8" t="s">
        <v>238</v>
      </c>
      <c r="I242" s="8" t="s">
        <v>239</v>
      </c>
      <c r="K242" s="8" t="s">
        <v>1432</v>
      </c>
      <c r="L242" s="8" t="s">
        <v>241</v>
      </c>
      <c r="M242" s="8" t="s">
        <v>242</v>
      </c>
      <c r="N242" s="8">
        <v>35110210</v>
      </c>
      <c r="O242" s="12" t="s">
        <v>1433</v>
      </c>
      <c r="Q242" s="8" t="s">
        <v>235</v>
      </c>
      <c r="R242" s="8" t="s">
        <v>244</v>
      </c>
      <c r="S242" s="8" t="s">
        <v>245</v>
      </c>
      <c r="T242" s="8">
        <v>0</v>
      </c>
      <c r="U242" s="8" t="s">
        <v>246</v>
      </c>
      <c r="V242" s="8" t="s">
        <v>247</v>
      </c>
      <c r="W242" s="8">
        <v>255</v>
      </c>
      <c r="X242" s="8" t="s">
        <v>1434</v>
      </c>
      <c r="AA242" s="8" t="s">
        <v>1433</v>
      </c>
      <c r="AC242" s="8" t="s">
        <v>134</v>
      </c>
      <c r="AD242" s="8" t="s">
        <v>137</v>
      </c>
      <c r="AF242" s="130" t="e">
        <f>INDEX(#REF!,MATCH(AA242,#REF!,0))</f>
        <v>#REF!</v>
      </c>
      <c r="AG242" s="128" t="str">
        <f t="shared" si="3"/>
        <v>.</v>
      </c>
    </row>
    <row r="243" spans="1:33" x14ac:dyDescent="0.2">
      <c r="A243" s="8" t="s">
        <v>1435</v>
      </c>
      <c r="B243" s="8" t="s">
        <v>1436</v>
      </c>
      <c r="C243" s="8" t="s">
        <v>234</v>
      </c>
      <c r="D243" s="8" t="s">
        <v>235</v>
      </c>
      <c r="E243" s="8" t="s">
        <v>236</v>
      </c>
      <c r="F243" s="8" t="s">
        <v>246</v>
      </c>
      <c r="G243" s="8" t="s">
        <v>238</v>
      </c>
      <c r="I243" s="8" t="s">
        <v>239</v>
      </c>
      <c r="K243" s="8" t="s">
        <v>1078</v>
      </c>
      <c r="L243" s="8" t="s">
        <v>241</v>
      </c>
      <c r="M243" s="8" t="s">
        <v>242</v>
      </c>
      <c r="N243" s="8">
        <v>35111410</v>
      </c>
      <c r="O243" s="12" t="s">
        <v>1437</v>
      </c>
      <c r="Q243" s="8" t="s">
        <v>235</v>
      </c>
      <c r="R243" s="8" t="s">
        <v>244</v>
      </c>
      <c r="S243" s="8" t="s">
        <v>245</v>
      </c>
      <c r="T243" s="8">
        <v>0</v>
      </c>
      <c r="U243" s="8" t="s">
        <v>246</v>
      </c>
      <c r="V243" s="8" t="s">
        <v>247</v>
      </c>
      <c r="W243" s="8">
        <v>255</v>
      </c>
      <c r="X243" s="8" t="s">
        <v>1438</v>
      </c>
      <c r="AA243" s="8" t="s">
        <v>1437</v>
      </c>
      <c r="AC243" s="8" t="s">
        <v>134</v>
      </c>
      <c r="AD243" s="8" t="s">
        <v>137</v>
      </c>
      <c r="AF243" s="130" t="e">
        <f>INDEX(#REF!,MATCH(AA243,#REF!,0))</f>
        <v>#REF!</v>
      </c>
      <c r="AG243" s="128" t="str">
        <f t="shared" si="3"/>
        <v>.</v>
      </c>
    </row>
    <row r="244" spans="1:33" x14ac:dyDescent="0.2">
      <c r="A244" s="8" t="s">
        <v>1439</v>
      </c>
      <c r="B244" s="8" t="s">
        <v>1440</v>
      </c>
      <c r="C244" s="8" t="s">
        <v>234</v>
      </c>
      <c r="D244" s="8" t="s">
        <v>235</v>
      </c>
      <c r="E244" s="8" t="s">
        <v>236</v>
      </c>
      <c r="F244" s="8" t="s">
        <v>246</v>
      </c>
      <c r="G244" s="8" t="s">
        <v>238</v>
      </c>
      <c r="I244" s="8" t="s">
        <v>239</v>
      </c>
      <c r="K244" s="8" t="s">
        <v>1441</v>
      </c>
      <c r="L244" s="8" t="s">
        <v>241</v>
      </c>
      <c r="M244" s="8" t="s">
        <v>242</v>
      </c>
      <c r="N244" s="8">
        <v>34202200</v>
      </c>
      <c r="O244" s="12" t="s">
        <v>1442</v>
      </c>
      <c r="Q244" s="8" t="s">
        <v>235</v>
      </c>
      <c r="R244" s="8" t="s">
        <v>244</v>
      </c>
      <c r="S244" s="8" t="s">
        <v>245</v>
      </c>
      <c r="T244" s="8">
        <v>0</v>
      </c>
      <c r="U244" s="8" t="s">
        <v>246</v>
      </c>
      <c r="V244" s="8" t="s">
        <v>247</v>
      </c>
      <c r="W244" s="8">
        <v>255</v>
      </c>
      <c r="X244" s="8" t="s">
        <v>1443</v>
      </c>
      <c r="AA244" s="8" t="s">
        <v>1442</v>
      </c>
      <c r="AC244" s="8" t="s">
        <v>134</v>
      </c>
      <c r="AD244" s="8" t="s">
        <v>137</v>
      </c>
      <c r="AF244" s="130" t="e">
        <f>INDEX(#REF!,MATCH(AA244,#REF!,0))</f>
        <v>#REF!</v>
      </c>
      <c r="AG244" s="128" t="str">
        <f t="shared" si="3"/>
        <v>.</v>
      </c>
    </row>
    <row r="245" spans="1:33" x14ac:dyDescent="0.2">
      <c r="A245" s="8" t="s">
        <v>1444</v>
      </c>
      <c r="B245" s="8" t="s">
        <v>1445</v>
      </c>
      <c r="C245" s="8" t="s">
        <v>234</v>
      </c>
      <c r="D245" s="8" t="s">
        <v>235</v>
      </c>
      <c r="E245" s="8" t="s">
        <v>236</v>
      </c>
      <c r="F245" s="8" t="s">
        <v>237</v>
      </c>
      <c r="G245" s="8" t="s">
        <v>238</v>
      </c>
      <c r="I245" s="8" t="s">
        <v>239</v>
      </c>
      <c r="K245" s="8" t="s">
        <v>1446</v>
      </c>
      <c r="L245" s="8" t="s">
        <v>241</v>
      </c>
      <c r="M245" s="8" t="s">
        <v>242</v>
      </c>
      <c r="N245" s="9">
        <v>55144070</v>
      </c>
      <c r="O245" s="12" t="s">
        <v>1447</v>
      </c>
      <c r="Q245" s="8" t="s">
        <v>235</v>
      </c>
      <c r="R245" s="8" t="s">
        <v>244</v>
      </c>
      <c r="S245" s="8" t="s">
        <v>245</v>
      </c>
      <c r="T245" s="8">
        <v>2</v>
      </c>
      <c r="U245" s="8" t="s">
        <v>246</v>
      </c>
      <c r="V245" s="8" t="s">
        <v>247</v>
      </c>
      <c r="W245" s="8">
        <v>255</v>
      </c>
      <c r="X245" s="8" t="s">
        <v>1448</v>
      </c>
      <c r="AA245" s="8" t="s">
        <v>1447</v>
      </c>
      <c r="AC245" s="8" t="s">
        <v>134</v>
      </c>
      <c r="AD245" s="8" t="s">
        <v>141</v>
      </c>
      <c r="AF245" s="130" t="e">
        <f>INDEX(#REF!,MATCH(AA245,#REF!,0))</f>
        <v>#REF!</v>
      </c>
      <c r="AG245" s="128" t="str">
        <f t="shared" si="3"/>
        <v>.</v>
      </c>
    </row>
    <row r="246" spans="1:33" x14ac:dyDescent="0.2">
      <c r="A246" s="8" t="s">
        <v>1449</v>
      </c>
      <c r="B246" s="8" t="s">
        <v>1450</v>
      </c>
      <c r="C246" s="8" t="s">
        <v>234</v>
      </c>
      <c r="D246" s="8" t="s">
        <v>235</v>
      </c>
      <c r="E246" s="8" t="s">
        <v>236</v>
      </c>
      <c r="F246" s="8" t="s">
        <v>246</v>
      </c>
      <c r="G246" s="8" t="s">
        <v>238</v>
      </c>
      <c r="I246" s="8" t="s">
        <v>239</v>
      </c>
      <c r="K246" s="8" t="s">
        <v>1451</v>
      </c>
      <c r="L246" s="8" t="s">
        <v>241</v>
      </c>
      <c r="M246" s="8" t="s">
        <v>242</v>
      </c>
      <c r="N246" s="8">
        <v>36000350</v>
      </c>
      <c r="O246" s="12" t="s">
        <v>1452</v>
      </c>
      <c r="Q246" s="8" t="s">
        <v>235</v>
      </c>
      <c r="R246" s="8" t="s">
        <v>244</v>
      </c>
      <c r="S246" s="8" t="s">
        <v>245</v>
      </c>
      <c r="T246" s="8">
        <v>0</v>
      </c>
      <c r="U246" s="8" t="s">
        <v>246</v>
      </c>
      <c r="V246" s="8" t="s">
        <v>247</v>
      </c>
      <c r="W246" s="8">
        <v>255</v>
      </c>
      <c r="X246" s="8" t="s">
        <v>1453</v>
      </c>
      <c r="AA246" s="8" t="s">
        <v>1452</v>
      </c>
      <c r="AC246" s="8" t="s">
        <v>134</v>
      </c>
      <c r="AD246" s="8" t="s">
        <v>137</v>
      </c>
      <c r="AF246" s="130" t="e">
        <f>INDEX(#REF!,MATCH(AA246,#REF!,0))</f>
        <v>#REF!</v>
      </c>
      <c r="AG246" s="128" t="str">
        <f t="shared" si="3"/>
        <v>.</v>
      </c>
    </row>
    <row r="247" spans="1:33" x14ac:dyDescent="0.2">
      <c r="A247" s="8" t="s">
        <v>1454</v>
      </c>
      <c r="B247" s="8" t="s">
        <v>1455</v>
      </c>
      <c r="C247" s="8" t="s">
        <v>234</v>
      </c>
      <c r="D247" s="8" t="s">
        <v>235</v>
      </c>
      <c r="E247" s="8" t="s">
        <v>236</v>
      </c>
      <c r="F247" s="8" t="s">
        <v>237</v>
      </c>
      <c r="G247" s="8" t="s">
        <v>238</v>
      </c>
      <c r="I247" s="8" t="s">
        <v>239</v>
      </c>
      <c r="K247" s="8" t="s">
        <v>1456</v>
      </c>
      <c r="L247" s="8" t="s">
        <v>241</v>
      </c>
      <c r="M247" s="8" t="s">
        <v>242</v>
      </c>
      <c r="N247" s="9">
        <v>55144060</v>
      </c>
      <c r="O247" s="12" t="s">
        <v>1457</v>
      </c>
      <c r="Q247" s="8" t="s">
        <v>235</v>
      </c>
      <c r="R247" s="8" t="s">
        <v>244</v>
      </c>
      <c r="S247" s="8" t="s">
        <v>245</v>
      </c>
      <c r="T247" s="8">
        <v>1</v>
      </c>
      <c r="U247" s="8" t="s">
        <v>246</v>
      </c>
      <c r="V247" s="8" t="s">
        <v>247</v>
      </c>
      <c r="W247" s="8">
        <v>255</v>
      </c>
      <c r="X247" s="8" t="s">
        <v>1458</v>
      </c>
      <c r="AA247" s="8" t="s">
        <v>1457</v>
      </c>
      <c r="AC247" s="8" t="s">
        <v>134</v>
      </c>
      <c r="AD247" s="8" t="s">
        <v>141</v>
      </c>
      <c r="AF247" s="130" t="e">
        <f>INDEX(#REF!,MATCH(AA247,#REF!,0))</f>
        <v>#REF!</v>
      </c>
      <c r="AG247" s="128" t="str">
        <f t="shared" si="3"/>
        <v>.</v>
      </c>
    </row>
    <row r="248" spans="1:33" x14ac:dyDescent="0.2">
      <c r="A248" s="8" t="s">
        <v>1459</v>
      </c>
      <c r="B248" s="8" t="s">
        <v>1460</v>
      </c>
      <c r="C248" s="8" t="s">
        <v>234</v>
      </c>
      <c r="D248" s="8" t="s">
        <v>235</v>
      </c>
      <c r="E248" s="8" t="s">
        <v>236</v>
      </c>
      <c r="F248" s="8" t="s">
        <v>246</v>
      </c>
      <c r="G248" s="8" t="s">
        <v>238</v>
      </c>
      <c r="I248" s="8" t="s">
        <v>239</v>
      </c>
      <c r="K248" s="8" t="s">
        <v>1461</v>
      </c>
      <c r="L248" s="8" t="s">
        <v>241</v>
      </c>
      <c r="M248" s="8" t="s">
        <v>242</v>
      </c>
      <c r="N248" s="8">
        <v>36000250</v>
      </c>
      <c r="O248" s="12" t="s">
        <v>1462</v>
      </c>
      <c r="Q248" s="8" t="s">
        <v>235</v>
      </c>
      <c r="R248" s="8" t="s">
        <v>244</v>
      </c>
      <c r="S248" s="8" t="s">
        <v>245</v>
      </c>
      <c r="T248" s="8">
        <v>0</v>
      </c>
      <c r="U248" s="8" t="s">
        <v>246</v>
      </c>
      <c r="V248" s="8" t="s">
        <v>247</v>
      </c>
      <c r="W248" s="8">
        <v>255</v>
      </c>
      <c r="X248" s="8" t="s">
        <v>1463</v>
      </c>
      <c r="AA248" s="8" t="s">
        <v>1462</v>
      </c>
      <c r="AC248" s="8" t="s">
        <v>134</v>
      </c>
      <c r="AD248" s="8" t="s">
        <v>137</v>
      </c>
      <c r="AF248" s="130" t="e">
        <f>INDEX(#REF!,MATCH(AA248,#REF!,0))</f>
        <v>#REF!</v>
      </c>
      <c r="AG248" s="128" t="str">
        <f t="shared" si="3"/>
        <v>.</v>
      </c>
    </row>
    <row r="249" spans="1:33" x14ac:dyDescent="0.2">
      <c r="A249" s="8" t="s">
        <v>1464</v>
      </c>
      <c r="B249" s="8" t="s">
        <v>1465</v>
      </c>
      <c r="C249" s="8" t="s">
        <v>234</v>
      </c>
      <c r="D249" s="8" t="s">
        <v>235</v>
      </c>
      <c r="E249" s="8" t="s">
        <v>236</v>
      </c>
      <c r="F249" s="8" t="s">
        <v>237</v>
      </c>
      <c r="G249" s="8" t="s">
        <v>238</v>
      </c>
      <c r="I249" s="8" t="s">
        <v>239</v>
      </c>
      <c r="K249" s="8" t="s">
        <v>1466</v>
      </c>
      <c r="L249" s="8" t="s">
        <v>241</v>
      </c>
      <c r="M249" s="8" t="s">
        <v>242</v>
      </c>
      <c r="N249" s="8">
        <v>56400020</v>
      </c>
      <c r="O249" s="12" t="s">
        <v>1467</v>
      </c>
      <c r="Q249" s="8" t="s">
        <v>235</v>
      </c>
      <c r="R249" s="8" t="s">
        <v>244</v>
      </c>
      <c r="S249" s="8" t="s">
        <v>245</v>
      </c>
      <c r="T249" s="8">
        <v>0</v>
      </c>
      <c r="U249" s="8" t="s">
        <v>246</v>
      </c>
      <c r="V249" s="8" t="s">
        <v>247</v>
      </c>
      <c r="W249" s="8">
        <v>255</v>
      </c>
      <c r="X249" s="8" t="s">
        <v>1468</v>
      </c>
      <c r="AA249" s="8" t="s">
        <v>1467</v>
      </c>
      <c r="AC249" s="8" t="s">
        <v>134</v>
      </c>
      <c r="AD249" s="8" t="s">
        <v>141</v>
      </c>
      <c r="AF249" s="130" t="e">
        <f>INDEX(#REF!,MATCH(AA249,#REF!,0))</f>
        <v>#REF!</v>
      </c>
      <c r="AG249" s="128" t="str">
        <f t="shared" si="3"/>
        <v>.</v>
      </c>
    </row>
    <row r="250" spans="1:33" x14ac:dyDescent="0.2">
      <c r="A250" s="8" t="s">
        <v>1469</v>
      </c>
      <c r="B250" s="8" t="s">
        <v>1470</v>
      </c>
      <c r="C250" s="8" t="s">
        <v>234</v>
      </c>
      <c r="D250" s="8" t="s">
        <v>235</v>
      </c>
      <c r="E250" s="8" t="s">
        <v>236</v>
      </c>
      <c r="F250" s="8" t="s">
        <v>246</v>
      </c>
      <c r="G250" s="8" t="s">
        <v>238</v>
      </c>
      <c r="I250" s="8" t="s">
        <v>239</v>
      </c>
      <c r="K250" s="8" t="s">
        <v>1471</v>
      </c>
      <c r="L250" s="8" t="s">
        <v>241</v>
      </c>
      <c r="M250" s="8" t="s">
        <v>242</v>
      </c>
      <c r="N250" s="8">
        <v>58510220</v>
      </c>
      <c r="O250" s="12" t="s">
        <v>1472</v>
      </c>
      <c r="Q250" s="8" t="s">
        <v>235</v>
      </c>
      <c r="R250" s="8" t="s">
        <v>244</v>
      </c>
      <c r="S250" s="8" t="s">
        <v>245</v>
      </c>
      <c r="T250" s="8">
        <v>0</v>
      </c>
      <c r="U250" s="8" t="s">
        <v>246</v>
      </c>
      <c r="V250" s="8" t="s">
        <v>247</v>
      </c>
      <c r="W250" s="8">
        <v>255</v>
      </c>
      <c r="X250" s="8" t="s">
        <v>1473</v>
      </c>
      <c r="AA250" s="8" t="s">
        <v>1472</v>
      </c>
      <c r="AC250" s="8" t="s">
        <v>134</v>
      </c>
      <c r="AD250" s="8" t="s">
        <v>143</v>
      </c>
      <c r="AF250" s="130" t="e">
        <f>INDEX(#REF!,MATCH(AA250,#REF!,0))</f>
        <v>#REF!</v>
      </c>
      <c r="AG250" s="128" t="str">
        <f t="shared" si="3"/>
        <v>.</v>
      </c>
    </row>
    <row r="251" spans="1:33" x14ac:dyDescent="0.2">
      <c r="A251" s="8" t="s">
        <v>1474</v>
      </c>
      <c r="B251" s="8" t="s">
        <v>1475</v>
      </c>
      <c r="C251" s="8" t="s">
        <v>234</v>
      </c>
      <c r="D251" s="8" t="s">
        <v>235</v>
      </c>
      <c r="E251" s="8" t="s">
        <v>236</v>
      </c>
      <c r="F251" s="8" t="s">
        <v>246</v>
      </c>
      <c r="G251" s="8" t="s">
        <v>238</v>
      </c>
      <c r="I251" s="8" t="s">
        <v>239</v>
      </c>
      <c r="K251" s="8" t="s">
        <v>1476</v>
      </c>
      <c r="L251" s="8" t="s">
        <v>241</v>
      </c>
      <c r="M251" s="8" t="s">
        <v>242</v>
      </c>
      <c r="N251" s="8">
        <v>55211100</v>
      </c>
      <c r="O251" s="12" t="s">
        <v>1477</v>
      </c>
      <c r="Q251" s="8" t="s">
        <v>235</v>
      </c>
      <c r="R251" s="8" t="s">
        <v>244</v>
      </c>
      <c r="S251" s="8" t="s">
        <v>245</v>
      </c>
      <c r="T251" s="8">
        <v>0</v>
      </c>
      <c r="U251" s="8" t="s">
        <v>246</v>
      </c>
      <c r="V251" s="8" t="s">
        <v>247</v>
      </c>
      <c r="W251" s="8">
        <v>255</v>
      </c>
      <c r="X251" s="8" t="s">
        <v>1478</v>
      </c>
      <c r="AA251" s="8" t="s">
        <v>1477</v>
      </c>
      <c r="AC251" s="8" t="s">
        <v>134</v>
      </c>
      <c r="AD251" s="8" t="s">
        <v>141</v>
      </c>
      <c r="AF251" s="130" t="e">
        <f>INDEX(#REF!,MATCH(AA251,#REF!,0))</f>
        <v>#REF!</v>
      </c>
      <c r="AG251" s="128" t="str">
        <f t="shared" si="3"/>
        <v>.</v>
      </c>
    </row>
    <row r="252" spans="1:33" x14ac:dyDescent="0.2">
      <c r="A252" s="8" t="s">
        <v>1479</v>
      </c>
      <c r="B252" s="8" t="s">
        <v>1480</v>
      </c>
      <c r="C252" s="8" t="s">
        <v>234</v>
      </c>
      <c r="D252" s="8" t="s">
        <v>235</v>
      </c>
      <c r="E252" s="8" t="s">
        <v>236</v>
      </c>
      <c r="F252" s="8" t="s">
        <v>246</v>
      </c>
      <c r="G252" s="8" t="s">
        <v>238</v>
      </c>
      <c r="I252" s="8" t="s">
        <v>239</v>
      </c>
      <c r="K252" s="8" t="s">
        <v>1481</v>
      </c>
      <c r="L252" s="8" t="s">
        <v>241</v>
      </c>
      <c r="M252" s="8" t="s">
        <v>242</v>
      </c>
      <c r="N252" s="8">
        <v>55040490</v>
      </c>
      <c r="O252" s="12" t="s">
        <v>1482</v>
      </c>
      <c r="Q252" s="8" t="s">
        <v>235</v>
      </c>
      <c r="R252" s="8" t="s">
        <v>244</v>
      </c>
      <c r="S252" s="8" t="s">
        <v>245</v>
      </c>
      <c r="T252" s="8">
        <v>0</v>
      </c>
      <c r="U252" s="8" t="s">
        <v>246</v>
      </c>
      <c r="V252" s="8" t="s">
        <v>247</v>
      </c>
      <c r="W252" s="8">
        <v>255</v>
      </c>
      <c r="X252" s="8" t="s">
        <v>1483</v>
      </c>
      <c r="AA252" s="8" t="s">
        <v>1482</v>
      </c>
      <c r="AC252" s="8" t="s">
        <v>134</v>
      </c>
      <c r="AD252" s="8" t="s">
        <v>141</v>
      </c>
      <c r="AF252" s="130" t="e">
        <f>INDEX(#REF!,MATCH(AA252,#REF!,0))</f>
        <v>#REF!</v>
      </c>
      <c r="AG252" s="128" t="str">
        <f t="shared" si="3"/>
        <v>.</v>
      </c>
    </row>
    <row r="253" spans="1:33" x14ac:dyDescent="0.2">
      <c r="A253" s="8" t="s">
        <v>1484</v>
      </c>
      <c r="B253" s="8" t="s">
        <v>1485</v>
      </c>
      <c r="C253" s="8" t="s">
        <v>234</v>
      </c>
      <c r="D253" s="8" t="s">
        <v>235</v>
      </c>
      <c r="E253" s="8" t="s">
        <v>236</v>
      </c>
      <c r="F253" s="8" t="s">
        <v>246</v>
      </c>
      <c r="G253" s="8" t="s">
        <v>238</v>
      </c>
      <c r="I253" s="8" t="s">
        <v>239</v>
      </c>
      <c r="K253" s="8" t="s">
        <v>1486</v>
      </c>
      <c r="L253" s="8" t="s">
        <v>241</v>
      </c>
      <c r="M253" s="8" t="s">
        <v>242</v>
      </c>
      <c r="N253" s="8">
        <v>55040560</v>
      </c>
      <c r="O253" s="12" t="s">
        <v>1487</v>
      </c>
      <c r="Q253" s="8" t="s">
        <v>235</v>
      </c>
      <c r="R253" s="8" t="s">
        <v>244</v>
      </c>
      <c r="S253" s="8" t="s">
        <v>245</v>
      </c>
      <c r="T253" s="8">
        <v>0</v>
      </c>
      <c r="U253" s="8" t="s">
        <v>246</v>
      </c>
      <c r="V253" s="8" t="s">
        <v>247</v>
      </c>
      <c r="W253" s="8">
        <v>255</v>
      </c>
      <c r="X253" s="8" t="s">
        <v>1488</v>
      </c>
      <c r="AA253" s="8" t="s">
        <v>1487</v>
      </c>
      <c r="AC253" s="8" t="s">
        <v>134</v>
      </c>
      <c r="AD253" s="8" t="s">
        <v>141</v>
      </c>
      <c r="AF253" s="130" t="e">
        <f>INDEX(#REF!,MATCH(AA253,#REF!,0))</f>
        <v>#REF!</v>
      </c>
      <c r="AG253" s="128" t="str">
        <f t="shared" si="3"/>
        <v>.</v>
      </c>
    </row>
    <row r="254" spans="1:33" x14ac:dyDescent="0.2">
      <c r="A254" s="8" t="s">
        <v>1489</v>
      </c>
      <c r="B254" s="8" t="s">
        <v>1490</v>
      </c>
      <c r="C254" s="8" t="s">
        <v>234</v>
      </c>
      <c r="D254" s="8" t="s">
        <v>235</v>
      </c>
      <c r="E254" s="8" t="s">
        <v>236</v>
      </c>
      <c r="F254" s="8" t="s">
        <v>246</v>
      </c>
      <c r="G254" s="8" t="s">
        <v>238</v>
      </c>
      <c r="I254" s="8" t="s">
        <v>239</v>
      </c>
      <c r="K254" s="8" t="s">
        <v>1491</v>
      </c>
      <c r="L254" s="8" t="s">
        <v>241</v>
      </c>
      <c r="M254" s="8" t="s">
        <v>242</v>
      </c>
      <c r="N254" s="8">
        <v>38000601</v>
      </c>
      <c r="O254" s="12" t="s">
        <v>1492</v>
      </c>
      <c r="Q254" s="8" t="s">
        <v>235</v>
      </c>
      <c r="R254" s="8" t="s">
        <v>244</v>
      </c>
      <c r="S254" s="8" t="s">
        <v>245</v>
      </c>
      <c r="T254" s="8">
        <v>0</v>
      </c>
      <c r="U254" s="8" t="s">
        <v>246</v>
      </c>
      <c r="V254" s="8" t="s">
        <v>247</v>
      </c>
      <c r="W254" s="8">
        <v>255</v>
      </c>
      <c r="X254" s="8" t="s">
        <v>1493</v>
      </c>
      <c r="AA254" s="8" t="s">
        <v>1492</v>
      </c>
      <c r="AC254" s="8" t="s">
        <v>134</v>
      </c>
      <c r="AD254" s="8" t="s">
        <v>137</v>
      </c>
      <c r="AF254" s="130" t="e">
        <f>INDEX(#REF!,MATCH(AA254,#REF!,0))</f>
        <v>#REF!</v>
      </c>
      <c r="AG254" s="128" t="str">
        <f t="shared" si="3"/>
        <v>.</v>
      </c>
    </row>
    <row r="255" spans="1:33" x14ac:dyDescent="0.2">
      <c r="A255" s="8" t="s">
        <v>1494</v>
      </c>
      <c r="B255" s="8" t="s">
        <v>1495</v>
      </c>
      <c r="C255" s="8" t="s">
        <v>234</v>
      </c>
      <c r="D255" s="8" t="s">
        <v>235</v>
      </c>
      <c r="E255" s="8" t="s">
        <v>236</v>
      </c>
      <c r="F255" s="8" t="s">
        <v>246</v>
      </c>
      <c r="G255" s="8" t="s">
        <v>238</v>
      </c>
      <c r="I255" s="8" t="s">
        <v>239</v>
      </c>
      <c r="K255" s="8" t="s">
        <v>1496</v>
      </c>
      <c r="L255" s="8" t="s">
        <v>241</v>
      </c>
      <c r="M255" s="8" t="s">
        <v>242</v>
      </c>
      <c r="N255" s="9">
        <v>55240060</v>
      </c>
      <c r="O255" s="12" t="s">
        <v>1497</v>
      </c>
      <c r="Q255" s="8" t="s">
        <v>235</v>
      </c>
      <c r="R255" s="8" t="s">
        <v>244</v>
      </c>
      <c r="S255" s="8" t="s">
        <v>245</v>
      </c>
      <c r="T255" s="8">
        <v>0</v>
      </c>
      <c r="U255" s="8" t="s">
        <v>246</v>
      </c>
      <c r="V255" s="8" t="s">
        <v>247</v>
      </c>
      <c r="W255" s="8">
        <v>255</v>
      </c>
      <c r="X255" s="8" t="s">
        <v>1498</v>
      </c>
      <c r="AA255" s="8" t="s">
        <v>1497</v>
      </c>
      <c r="AC255" s="8" t="s">
        <v>134</v>
      </c>
      <c r="AD255" s="8" t="s">
        <v>141</v>
      </c>
      <c r="AF255" s="130" t="e">
        <f>INDEX(#REF!,MATCH(AA255,#REF!,0))</f>
        <v>#REF!</v>
      </c>
      <c r="AG255" s="128" t="str">
        <f t="shared" si="3"/>
        <v>.</v>
      </c>
    </row>
    <row r="256" spans="1:33" x14ac:dyDescent="0.2">
      <c r="A256" s="8" t="s">
        <v>1499</v>
      </c>
      <c r="B256" s="8" t="s">
        <v>1500</v>
      </c>
      <c r="C256" s="8" t="s">
        <v>234</v>
      </c>
      <c r="D256" s="8" t="s">
        <v>235</v>
      </c>
      <c r="E256" s="8" t="s">
        <v>236</v>
      </c>
      <c r="F256" s="8" t="s">
        <v>246</v>
      </c>
      <c r="G256" s="8" t="s">
        <v>238</v>
      </c>
      <c r="I256" s="8" t="s">
        <v>239</v>
      </c>
      <c r="K256" s="8" t="s">
        <v>1501</v>
      </c>
      <c r="L256" s="8" t="s">
        <v>241</v>
      </c>
      <c r="M256" s="8" t="s">
        <v>242</v>
      </c>
      <c r="N256" s="8">
        <v>35111510</v>
      </c>
      <c r="O256" s="12" t="s">
        <v>1502</v>
      </c>
      <c r="Q256" s="8" t="s">
        <v>235</v>
      </c>
      <c r="R256" s="8" t="s">
        <v>244</v>
      </c>
      <c r="S256" s="8" t="s">
        <v>245</v>
      </c>
      <c r="T256" s="8">
        <v>0</v>
      </c>
      <c r="U256" s="8" t="s">
        <v>246</v>
      </c>
      <c r="V256" s="8" t="s">
        <v>247</v>
      </c>
      <c r="W256" s="8">
        <v>255</v>
      </c>
      <c r="X256" s="8" t="s">
        <v>1503</v>
      </c>
      <c r="AA256" s="8" t="s">
        <v>1502</v>
      </c>
      <c r="AC256" s="8" t="s">
        <v>134</v>
      </c>
      <c r="AD256" s="8" t="s">
        <v>137</v>
      </c>
      <c r="AF256" s="130" t="e">
        <f>INDEX(#REF!,MATCH(AA256,#REF!,0))</f>
        <v>#REF!</v>
      </c>
      <c r="AG256" s="128" t="str">
        <f t="shared" si="3"/>
        <v>.</v>
      </c>
    </row>
    <row r="257" spans="1:33" x14ac:dyDescent="0.2">
      <c r="A257" s="8" t="s">
        <v>1504</v>
      </c>
      <c r="B257" s="8" t="s">
        <v>1505</v>
      </c>
      <c r="C257" s="8" t="s">
        <v>234</v>
      </c>
      <c r="D257" s="8" t="s">
        <v>235</v>
      </c>
      <c r="E257" s="8" t="s">
        <v>236</v>
      </c>
      <c r="F257" s="8" t="s">
        <v>246</v>
      </c>
      <c r="G257" s="8" t="s">
        <v>238</v>
      </c>
      <c r="I257" s="8" t="s">
        <v>239</v>
      </c>
      <c r="K257" s="8" t="s">
        <v>1506</v>
      </c>
      <c r="L257" s="8" t="s">
        <v>241</v>
      </c>
      <c r="M257" s="8" t="s">
        <v>242</v>
      </c>
      <c r="N257" s="8">
        <v>36170090</v>
      </c>
      <c r="O257" s="12" t="s">
        <v>1507</v>
      </c>
      <c r="Q257" s="8" t="s">
        <v>235</v>
      </c>
      <c r="R257" s="8" t="s">
        <v>244</v>
      </c>
      <c r="S257" s="8" t="s">
        <v>245</v>
      </c>
      <c r="T257" s="8">
        <v>0</v>
      </c>
      <c r="U257" s="8" t="s">
        <v>246</v>
      </c>
      <c r="V257" s="8" t="s">
        <v>247</v>
      </c>
      <c r="W257" s="8">
        <v>255</v>
      </c>
      <c r="X257" s="8" t="s">
        <v>1508</v>
      </c>
      <c r="AA257" s="8" t="s">
        <v>1507</v>
      </c>
      <c r="AC257" s="8" t="s">
        <v>134</v>
      </c>
      <c r="AD257" s="8" t="s">
        <v>137</v>
      </c>
      <c r="AF257" s="130" t="e">
        <f>INDEX(#REF!,MATCH(AA257,#REF!,0))</f>
        <v>#REF!</v>
      </c>
      <c r="AG257" s="128" t="str">
        <f t="shared" si="3"/>
        <v>.</v>
      </c>
    </row>
    <row r="258" spans="1:33" x14ac:dyDescent="0.2">
      <c r="A258" s="8" t="s">
        <v>1509</v>
      </c>
      <c r="B258" s="8" t="s">
        <v>1510</v>
      </c>
      <c r="C258" s="8" t="s">
        <v>234</v>
      </c>
      <c r="D258" s="8" t="s">
        <v>235</v>
      </c>
      <c r="E258" s="8" t="s">
        <v>236</v>
      </c>
      <c r="F258" s="8" t="s">
        <v>246</v>
      </c>
      <c r="G258" s="8" t="s">
        <v>238</v>
      </c>
      <c r="I258" s="8" t="s">
        <v>239</v>
      </c>
      <c r="K258" s="8" t="s">
        <v>1511</v>
      </c>
      <c r="L258" s="8" t="s">
        <v>241</v>
      </c>
      <c r="M258" s="8" t="s">
        <v>242</v>
      </c>
      <c r="N258" s="8">
        <v>36220090</v>
      </c>
      <c r="O258" s="12" t="s">
        <v>1512</v>
      </c>
      <c r="Q258" s="8" t="s">
        <v>235</v>
      </c>
      <c r="R258" s="8" t="s">
        <v>244</v>
      </c>
      <c r="S258" s="8" t="s">
        <v>245</v>
      </c>
      <c r="T258" s="8">
        <v>0</v>
      </c>
      <c r="U258" s="8" t="s">
        <v>246</v>
      </c>
      <c r="V258" s="8" t="s">
        <v>247</v>
      </c>
      <c r="W258" s="8">
        <v>255</v>
      </c>
      <c r="X258" s="8" t="s">
        <v>1513</v>
      </c>
      <c r="AA258" s="8" t="s">
        <v>1512</v>
      </c>
      <c r="AC258" s="8" t="s">
        <v>134</v>
      </c>
      <c r="AD258" s="8" t="s">
        <v>137</v>
      </c>
      <c r="AF258" s="130" t="e">
        <f>INDEX(#REF!,MATCH(AA258,#REF!,0))</f>
        <v>#REF!</v>
      </c>
      <c r="AG258" s="128" t="str">
        <f t="shared" ref="AG258:AG321" si="4">IF(ISNA(AF258),"ontbreekt in DRIS-lijst Surtronic",".")</f>
        <v>.</v>
      </c>
    </row>
    <row r="259" spans="1:33" x14ac:dyDescent="0.2">
      <c r="A259" s="8" t="s">
        <v>1514</v>
      </c>
      <c r="B259" s="8" t="s">
        <v>1515</v>
      </c>
      <c r="C259" s="8" t="s">
        <v>234</v>
      </c>
      <c r="D259" s="8" t="s">
        <v>235</v>
      </c>
      <c r="E259" s="8" t="s">
        <v>236</v>
      </c>
      <c r="F259" s="8" t="s">
        <v>237</v>
      </c>
      <c r="G259" s="8" t="s">
        <v>238</v>
      </c>
      <c r="I259" s="8" t="s">
        <v>239</v>
      </c>
      <c r="K259" s="8" t="s">
        <v>1516</v>
      </c>
      <c r="L259" s="8" t="s">
        <v>679</v>
      </c>
      <c r="M259" s="8" t="s">
        <v>242</v>
      </c>
      <c r="N259" s="8">
        <v>55002540</v>
      </c>
      <c r="O259" s="12" t="s">
        <v>1517</v>
      </c>
      <c r="Q259" s="8" t="s">
        <v>235</v>
      </c>
      <c r="R259" s="8" t="s">
        <v>244</v>
      </c>
      <c r="S259" s="8" t="s">
        <v>245</v>
      </c>
      <c r="T259" s="8">
        <v>3</v>
      </c>
      <c r="U259" s="8" t="s">
        <v>246</v>
      </c>
      <c r="V259" s="8" t="s">
        <v>247</v>
      </c>
      <c r="W259" s="8">
        <v>255</v>
      </c>
      <c r="X259" s="8" t="s">
        <v>1518</v>
      </c>
      <c r="AA259" s="8" t="s">
        <v>1517</v>
      </c>
      <c r="AC259" s="8" t="s">
        <v>134</v>
      </c>
      <c r="AD259" s="8" t="s">
        <v>141</v>
      </c>
      <c r="AF259" s="130" t="e">
        <f>INDEX(#REF!,MATCH(AA259,#REF!,0))</f>
        <v>#REF!</v>
      </c>
      <c r="AG259" s="128" t="str">
        <f t="shared" si="4"/>
        <v>.</v>
      </c>
    </row>
    <row r="260" spans="1:33" x14ac:dyDescent="0.2">
      <c r="A260" s="8" t="s">
        <v>1519</v>
      </c>
      <c r="B260" s="8" t="s">
        <v>1520</v>
      </c>
      <c r="C260" s="8" t="s">
        <v>234</v>
      </c>
      <c r="D260" s="8" t="s">
        <v>235</v>
      </c>
      <c r="E260" s="8" t="s">
        <v>236</v>
      </c>
      <c r="F260" s="8" t="s">
        <v>246</v>
      </c>
      <c r="G260" s="8" t="s">
        <v>238</v>
      </c>
      <c r="I260" s="8" t="s">
        <v>239</v>
      </c>
      <c r="K260" s="8" t="s">
        <v>1521</v>
      </c>
      <c r="L260" s="8" t="s">
        <v>241</v>
      </c>
      <c r="M260" s="8" t="s">
        <v>242</v>
      </c>
      <c r="N260" s="8">
        <v>36240030</v>
      </c>
      <c r="O260" s="12" t="s">
        <v>1522</v>
      </c>
      <c r="Q260" s="8" t="s">
        <v>235</v>
      </c>
      <c r="R260" s="8" t="s">
        <v>244</v>
      </c>
      <c r="S260" s="8" t="s">
        <v>245</v>
      </c>
      <c r="T260" s="8">
        <v>0</v>
      </c>
      <c r="U260" s="8" t="s">
        <v>246</v>
      </c>
      <c r="V260" s="8" t="s">
        <v>247</v>
      </c>
      <c r="W260" s="8">
        <v>255</v>
      </c>
      <c r="X260" s="8" t="s">
        <v>1523</v>
      </c>
      <c r="AA260" s="8" t="s">
        <v>1522</v>
      </c>
      <c r="AC260" s="8" t="s">
        <v>134</v>
      </c>
      <c r="AD260" s="8" t="s">
        <v>137</v>
      </c>
      <c r="AF260" s="130" t="e">
        <f>INDEX(#REF!,MATCH(AA260,#REF!,0))</f>
        <v>#REF!</v>
      </c>
      <c r="AG260" s="128" t="str">
        <f t="shared" si="4"/>
        <v>.</v>
      </c>
    </row>
    <row r="261" spans="1:33" x14ac:dyDescent="0.2">
      <c r="A261" s="8" t="s">
        <v>1524</v>
      </c>
      <c r="B261" s="8" t="s">
        <v>1525</v>
      </c>
      <c r="C261" s="8" t="s">
        <v>234</v>
      </c>
      <c r="D261" s="8" t="s">
        <v>235</v>
      </c>
      <c r="E261" s="8" t="s">
        <v>236</v>
      </c>
      <c r="F261" s="8" t="s">
        <v>237</v>
      </c>
      <c r="G261" s="8" t="s">
        <v>238</v>
      </c>
      <c r="I261" s="8" t="s">
        <v>239</v>
      </c>
      <c r="K261" s="8" t="s">
        <v>1526</v>
      </c>
      <c r="L261" s="8" t="s">
        <v>241</v>
      </c>
      <c r="M261" s="8" t="s">
        <v>242</v>
      </c>
      <c r="N261" s="8">
        <v>55101190</v>
      </c>
      <c r="O261" s="12" t="s">
        <v>1527</v>
      </c>
      <c r="Q261" s="8" t="s">
        <v>235</v>
      </c>
      <c r="R261" s="8" t="s">
        <v>244</v>
      </c>
      <c r="S261" s="8" t="s">
        <v>245</v>
      </c>
      <c r="T261" s="8">
        <v>5</v>
      </c>
      <c r="U261" s="8" t="s">
        <v>246</v>
      </c>
      <c r="V261" s="8" t="s">
        <v>247</v>
      </c>
      <c r="W261" s="8">
        <v>255</v>
      </c>
      <c r="X261" s="8" t="s">
        <v>1528</v>
      </c>
      <c r="AA261" s="8" t="s">
        <v>1527</v>
      </c>
      <c r="AC261" s="8" t="s">
        <v>134</v>
      </c>
      <c r="AD261" s="8" t="s">
        <v>141</v>
      </c>
      <c r="AF261" s="130" t="e">
        <f>INDEX(#REF!,MATCH(AA261,#REF!,0))</f>
        <v>#REF!</v>
      </c>
      <c r="AG261" s="128" t="str">
        <f t="shared" si="4"/>
        <v>.</v>
      </c>
    </row>
    <row r="262" spans="1:33" x14ac:dyDescent="0.2">
      <c r="A262" s="8" t="s">
        <v>1529</v>
      </c>
      <c r="B262" s="8" t="s">
        <v>1530</v>
      </c>
      <c r="C262" s="8" t="s">
        <v>234</v>
      </c>
      <c r="D262" s="8" t="s">
        <v>235</v>
      </c>
      <c r="E262" s="8" t="s">
        <v>236</v>
      </c>
      <c r="F262" s="8" t="s">
        <v>246</v>
      </c>
      <c r="G262" s="8" t="s">
        <v>238</v>
      </c>
      <c r="I262" s="8" t="s">
        <v>239</v>
      </c>
      <c r="K262" s="8" t="s">
        <v>1531</v>
      </c>
      <c r="L262" s="8" t="s">
        <v>241</v>
      </c>
      <c r="M262" s="8" t="s">
        <v>242</v>
      </c>
      <c r="N262" s="8">
        <v>36000470</v>
      </c>
      <c r="O262" s="12" t="s">
        <v>1532</v>
      </c>
      <c r="Q262" s="8" t="s">
        <v>235</v>
      </c>
      <c r="R262" s="8" t="s">
        <v>244</v>
      </c>
      <c r="S262" s="8" t="s">
        <v>245</v>
      </c>
      <c r="T262" s="8">
        <v>0</v>
      </c>
      <c r="U262" s="8" t="s">
        <v>246</v>
      </c>
      <c r="V262" s="8" t="s">
        <v>247</v>
      </c>
      <c r="W262" s="8">
        <v>255</v>
      </c>
      <c r="X262" s="8" t="s">
        <v>1533</v>
      </c>
      <c r="AA262" s="8" t="s">
        <v>1532</v>
      </c>
      <c r="AC262" s="8" t="s">
        <v>134</v>
      </c>
      <c r="AD262" s="8" t="s">
        <v>137</v>
      </c>
      <c r="AF262" s="130" t="e">
        <f>INDEX(#REF!,MATCH(AA262,#REF!,0))</f>
        <v>#REF!</v>
      </c>
      <c r="AG262" s="128" t="str">
        <f t="shared" si="4"/>
        <v>.</v>
      </c>
    </row>
    <row r="263" spans="1:33" x14ac:dyDescent="0.2">
      <c r="A263" s="8" t="s">
        <v>1534</v>
      </c>
      <c r="B263" s="8" t="s">
        <v>1535</v>
      </c>
      <c r="C263" s="8" t="s">
        <v>234</v>
      </c>
      <c r="D263" s="8" t="s">
        <v>235</v>
      </c>
      <c r="E263" s="8" t="s">
        <v>236</v>
      </c>
      <c r="F263" s="8" t="s">
        <v>237</v>
      </c>
      <c r="G263" s="8" t="s">
        <v>238</v>
      </c>
      <c r="I263" s="8" t="s">
        <v>239</v>
      </c>
      <c r="K263" s="8" t="s">
        <v>1536</v>
      </c>
      <c r="L263" s="8" t="s">
        <v>241</v>
      </c>
      <c r="M263" s="8" t="s">
        <v>242</v>
      </c>
      <c r="N263" s="8">
        <v>55211050</v>
      </c>
      <c r="O263" s="12" t="s">
        <v>1537</v>
      </c>
      <c r="Q263" s="8" t="s">
        <v>235</v>
      </c>
      <c r="R263" s="8" t="s">
        <v>244</v>
      </c>
      <c r="S263" s="8" t="s">
        <v>245</v>
      </c>
      <c r="T263" s="8">
        <v>2</v>
      </c>
      <c r="U263" s="8" t="s">
        <v>246</v>
      </c>
      <c r="V263" s="8" t="s">
        <v>247</v>
      </c>
      <c r="W263" s="8">
        <v>255</v>
      </c>
      <c r="X263" s="8" t="s">
        <v>1538</v>
      </c>
      <c r="AA263" s="8" t="s">
        <v>1537</v>
      </c>
      <c r="AC263" s="8" t="s">
        <v>134</v>
      </c>
      <c r="AD263" s="8" t="s">
        <v>141</v>
      </c>
      <c r="AF263" s="130" t="e">
        <f>INDEX(#REF!,MATCH(AA263,#REF!,0))</f>
        <v>#REF!</v>
      </c>
      <c r="AG263" s="128" t="str">
        <f t="shared" si="4"/>
        <v>.</v>
      </c>
    </row>
    <row r="264" spans="1:33" x14ac:dyDescent="0.2">
      <c r="A264" s="8" t="s">
        <v>1539</v>
      </c>
      <c r="B264" s="8" t="s">
        <v>1540</v>
      </c>
      <c r="C264" s="8" t="s">
        <v>234</v>
      </c>
      <c r="D264" s="8" t="s">
        <v>235</v>
      </c>
      <c r="E264" s="8" t="s">
        <v>236</v>
      </c>
      <c r="F264" s="8" t="s">
        <v>246</v>
      </c>
      <c r="G264" s="8" t="s">
        <v>238</v>
      </c>
      <c r="I264" s="8" t="s">
        <v>239</v>
      </c>
      <c r="K264" s="8" t="s">
        <v>1541</v>
      </c>
      <c r="L264" s="8" t="s">
        <v>241</v>
      </c>
      <c r="M264" s="8" t="s">
        <v>242</v>
      </c>
      <c r="N264" s="8">
        <v>55040300</v>
      </c>
      <c r="O264" s="12" t="s">
        <v>1542</v>
      </c>
      <c r="Q264" s="8" t="s">
        <v>235</v>
      </c>
      <c r="R264" s="8" t="s">
        <v>244</v>
      </c>
      <c r="S264" s="8" t="s">
        <v>245</v>
      </c>
      <c r="T264" s="8">
        <v>0</v>
      </c>
      <c r="U264" s="8" t="s">
        <v>246</v>
      </c>
      <c r="V264" s="8" t="s">
        <v>247</v>
      </c>
      <c r="W264" s="8">
        <v>255</v>
      </c>
      <c r="X264" s="8" t="s">
        <v>1543</v>
      </c>
      <c r="AA264" s="8" t="s">
        <v>1544</v>
      </c>
      <c r="AC264" s="8" t="s">
        <v>134</v>
      </c>
      <c r="AD264" s="8" t="s">
        <v>141</v>
      </c>
      <c r="AF264" s="130" t="e">
        <f>INDEX(#REF!,MATCH(AA264,#REF!,0))</f>
        <v>#REF!</v>
      </c>
      <c r="AG264" s="128" t="str">
        <f t="shared" si="4"/>
        <v>.</v>
      </c>
    </row>
    <row r="265" spans="1:33" x14ac:dyDescent="0.2">
      <c r="A265" s="8" t="s">
        <v>1545</v>
      </c>
      <c r="B265" s="8" t="s">
        <v>1546</v>
      </c>
      <c r="C265" s="8" t="s">
        <v>234</v>
      </c>
      <c r="D265" s="8" t="s">
        <v>235</v>
      </c>
      <c r="E265" s="8" t="s">
        <v>236</v>
      </c>
      <c r="F265" s="8" t="s">
        <v>237</v>
      </c>
      <c r="G265" s="8" t="s">
        <v>238</v>
      </c>
      <c r="I265" s="8" t="s">
        <v>239</v>
      </c>
      <c r="K265" s="8" t="s">
        <v>1547</v>
      </c>
      <c r="L265" s="8" t="s">
        <v>241</v>
      </c>
      <c r="M265" s="8" t="s">
        <v>242</v>
      </c>
      <c r="N265" s="8">
        <v>56301270</v>
      </c>
      <c r="O265" s="12" t="s">
        <v>1548</v>
      </c>
      <c r="Q265" s="8" t="s">
        <v>235</v>
      </c>
      <c r="R265" s="8" t="s">
        <v>244</v>
      </c>
      <c r="S265" s="8" t="s">
        <v>245</v>
      </c>
      <c r="T265" s="8">
        <v>4</v>
      </c>
      <c r="U265" s="8" t="s">
        <v>246</v>
      </c>
      <c r="V265" s="8" t="s">
        <v>247</v>
      </c>
      <c r="W265" s="8">
        <v>255</v>
      </c>
      <c r="X265" s="8" t="s">
        <v>1549</v>
      </c>
      <c r="AA265" s="8" t="s">
        <v>1548</v>
      </c>
      <c r="AC265" s="8" t="s">
        <v>134</v>
      </c>
      <c r="AD265" s="8" t="s">
        <v>141</v>
      </c>
      <c r="AF265" s="130" t="e">
        <f>INDEX(#REF!,MATCH(AA265,#REF!,0))</f>
        <v>#REF!</v>
      </c>
      <c r="AG265" s="128" t="str">
        <f t="shared" si="4"/>
        <v>.</v>
      </c>
    </row>
    <row r="266" spans="1:33" x14ac:dyDescent="0.2">
      <c r="A266" s="8" t="s">
        <v>1550</v>
      </c>
      <c r="B266" s="8" t="s">
        <v>1551</v>
      </c>
      <c r="C266" s="8" t="s">
        <v>234</v>
      </c>
      <c r="D266" s="8" t="s">
        <v>235</v>
      </c>
      <c r="E266" s="8" t="s">
        <v>236</v>
      </c>
      <c r="F266" s="8" t="s">
        <v>246</v>
      </c>
      <c r="G266" s="8" t="s">
        <v>238</v>
      </c>
      <c r="I266" s="8" t="s">
        <v>239</v>
      </c>
      <c r="K266" s="8" t="s">
        <v>1552</v>
      </c>
      <c r="L266" s="8" t="s">
        <v>241</v>
      </c>
      <c r="M266" s="8" t="s">
        <v>242</v>
      </c>
      <c r="N266" s="8">
        <v>36001400</v>
      </c>
      <c r="O266" s="12" t="s">
        <v>1553</v>
      </c>
      <c r="P266" s="8">
        <v>36002190</v>
      </c>
      <c r="Q266" s="8" t="s">
        <v>235</v>
      </c>
      <c r="R266" s="8" t="s">
        <v>244</v>
      </c>
      <c r="S266" s="8" t="s">
        <v>245</v>
      </c>
      <c r="T266" s="8">
        <v>0</v>
      </c>
      <c r="U266" s="8" t="s">
        <v>246</v>
      </c>
      <c r="V266" s="8" t="s">
        <v>247</v>
      </c>
      <c r="W266" s="8">
        <v>255</v>
      </c>
      <c r="X266" s="8" t="s">
        <v>1554</v>
      </c>
      <c r="AA266" s="8" t="s">
        <v>1553</v>
      </c>
      <c r="AC266" s="8" t="s">
        <v>134</v>
      </c>
      <c r="AD266" s="8" t="s">
        <v>137</v>
      </c>
      <c r="AF266" s="130" t="e">
        <f>INDEX(#REF!,MATCH(AA266,#REF!,0))</f>
        <v>#REF!</v>
      </c>
      <c r="AG266" s="128" t="str">
        <f t="shared" si="4"/>
        <v>.</v>
      </c>
    </row>
    <row r="267" spans="1:33" x14ac:dyDescent="0.2">
      <c r="A267" s="8" t="s">
        <v>1555</v>
      </c>
      <c r="B267" s="8" t="s">
        <v>1556</v>
      </c>
      <c r="C267" s="8" t="s">
        <v>234</v>
      </c>
      <c r="D267" s="8" t="s">
        <v>235</v>
      </c>
      <c r="E267" s="8" t="s">
        <v>236</v>
      </c>
      <c r="F267" s="8" t="s">
        <v>246</v>
      </c>
      <c r="G267" s="8" t="s">
        <v>238</v>
      </c>
      <c r="I267" s="8" t="s">
        <v>239</v>
      </c>
      <c r="K267" s="8" t="s">
        <v>1557</v>
      </c>
      <c r="L267" s="8" t="s">
        <v>241</v>
      </c>
      <c r="M267" s="8" t="s">
        <v>242</v>
      </c>
      <c r="N267" s="8">
        <v>36300170</v>
      </c>
      <c r="O267" s="12" t="s">
        <v>1558</v>
      </c>
      <c r="Q267" s="8" t="s">
        <v>235</v>
      </c>
      <c r="R267" s="8" t="s">
        <v>244</v>
      </c>
      <c r="S267" s="8" t="s">
        <v>245</v>
      </c>
      <c r="T267" s="8">
        <v>0</v>
      </c>
      <c r="U267" s="8" t="s">
        <v>246</v>
      </c>
      <c r="V267" s="8" t="s">
        <v>247</v>
      </c>
      <c r="W267" s="8">
        <v>255</v>
      </c>
      <c r="X267" s="8" t="s">
        <v>1559</v>
      </c>
      <c r="AA267" s="8" t="s">
        <v>1558</v>
      </c>
      <c r="AC267" s="8" t="s">
        <v>134</v>
      </c>
      <c r="AD267" s="8" t="s">
        <v>137</v>
      </c>
      <c r="AF267" s="130" t="e">
        <f>INDEX(#REF!,MATCH(AA267,#REF!,0))</f>
        <v>#REF!</v>
      </c>
      <c r="AG267" s="128" t="str">
        <f t="shared" si="4"/>
        <v>.</v>
      </c>
    </row>
    <row r="268" spans="1:33" x14ac:dyDescent="0.2">
      <c r="A268" s="8" t="s">
        <v>1560</v>
      </c>
      <c r="B268" s="8" t="s">
        <v>1561</v>
      </c>
      <c r="C268" s="8" t="s">
        <v>234</v>
      </c>
      <c r="D268" s="8" t="s">
        <v>235</v>
      </c>
      <c r="E268" s="8" t="s">
        <v>236</v>
      </c>
      <c r="F268" s="8" t="s">
        <v>246</v>
      </c>
      <c r="G268" s="8" t="s">
        <v>238</v>
      </c>
      <c r="I268" s="8" t="s">
        <v>239</v>
      </c>
      <c r="K268" s="8" t="s">
        <v>1562</v>
      </c>
      <c r="L268" s="8" t="s">
        <v>241</v>
      </c>
      <c r="M268" s="8" t="s">
        <v>242</v>
      </c>
      <c r="N268" s="8">
        <v>35110530</v>
      </c>
      <c r="O268" s="12" t="s">
        <v>1563</v>
      </c>
      <c r="Q268" s="8" t="s">
        <v>235</v>
      </c>
      <c r="R268" s="8" t="s">
        <v>244</v>
      </c>
      <c r="S268" s="8" t="s">
        <v>245</v>
      </c>
      <c r="T268" s="8">
        <v>0</v>
      </c>
      <c r="U268" s="8" t="s">
        <v>246</v>
      </c>
      <c r="V268" s="8" t="s">
        <v>247</v>
      </c>
      <c r="W268" s="8">
        <v>255</v>
      </c>
      <c r="X268" s="8" t="s">
        <v>1564</v>
      </c>
      <c r="AA268" s="8" t="s">
        <v>1563</v>
      </c>
      <c r="AC268" s="8" t="s">
        <v>134</v>
      </c>
      <c r="AD268" s="8" t="s">
        <v>137</v>
      </c>
      <c r="AF268" s="130" t="e">
        <f>INDEX(#REF!,MATCH(AA268,#REF!,0))</f>
        <v>#REF!</v>
      </c>
      <c r="AG268" s="128" t="str">
        <f t="shared" si="4"/>
        <v>.</v>
      </c>
    </row>
    <row r="269" spans="1:33" x14ac:dyDescent="0.2">
      <c r="A269" s="8" t="s">
        <v>1565</v>
      </c>
      <c r="B269" s="8" t="s">
        <v>1566</v>
      </c>
      <c r="C269" s="8" t="s">
        <v>234</v>
      </c>
      <c r="D269" s="8" t="s">
        <v>235</v>
      </c>
      <c r="E269" s="8" t="s">
        <v>236</v>
      </c>
      <c r="F269" s="8" t="s">
        <v>246</v>
      </c>
      <c r="G269" s="8" t="s">
        <v>238</v>
      </c>
      <c r="I269" s="8" t="s">
        <v>239</v>
      </c>
      <c r="K269" s="8" t="s">
        <v>1567</v>
      </c>
      <c r="L269" s="8" t="s">
        <v>241</v>
      </c>
      <c r="M269" s="8" t="s">
        <v>242</v>
      </c>
      <c r="N269" s="8">
        <v>59400320</v>
      </c>
      <c r="O269" s="12" t="s">
        <v>1568</v>
      </c>
      <c r="Q269" s="8" t="s">
        <v>235</v>
      </c>
      <c r="R269" s="8" t="s">
        <v>244</v>
      </c>
      <c r="S269" s="8" t="s">
        <v>245</v>
      </c>
      <c r="T269" s="8">
        <v>0</v>
      </c>
      <c r="U269" s="8" t="s">
        <v>246</v>
      </c>
      <c r="V269" s="8" t="s">
        <v>247</v>
      </c>
      <c r="W269" s="8">
        <v>255</v>
      </c>
      <c r="X269" s="8" t="s">
        <v>1569</v>
      </c>
      <c r="AA269" s="8" t="s">
        <v>1568</v>
      </c>
      <c r="AC269" s="8" t="s">
        <v>134</v>
      </c>
      <c r="AD269" s="8" t="s">
        <v>143</v>
      </c>
      <c r="AF269" s="130" t="e">
        <f>INDEX(#REF!,MATCH(AA269,#REF!,0))</f>
        <v>#REF!</v>
      </c>
      <c r="AG269" s="128" t="str">
        <f t="shared" si="4"/>
        <v>.</v>
      </c>
    </row>
    <row r="270" spans="1:33" x14ac:dyDescent="0.2">
      <c r="A270" s="8" t="s">
        <v>1570</v>
      </c>
      <c r="B270" s="8" t="s">
        <v>1571</v>
      </c>
      <c r="C270" s="8" t="s">
        <v>234</v>
      </c>
      <c r="D270" s="8" t="s">
        <v>235</v>
      </c>
      <c r="E270" s="8" t="s">
        <v>236</v>
      </c>
      <c r="F270" s="8" t="s">
        <v>237</v>
      </c>
      <c r="G270" s="8" t="s">
        <v>238</v>
      </c>
      <c r="I270" s="8" t="s">
        <v>239</v>
      </c>
      <c r="K270" s="8" t="s">
        <v>1572</v>
      </c>
      <c r="L270" s="8" t="s">
        <v>241</v>
      </c>
      <c r="M270" s="8" t="s">
        <v>242</v>
      </c>
      <c r="N270" s="8">
        <v>56303120</v>
      </c>
      <c r="O270" s="12" t="s">
        <v>1573</v>
      </c>
      <c r="Q270" s="8" t="s">
        <v>235</v>
      </c>
      <c r="R270" s="8" t="s">
        <v>244</v>
      </c>
      <c r="S270" s="8" t="s">
        <v>245</v>
      </c>
      <c r="T270" s="8">
        <v>2</v>
      </c>
      <c r="U270" s="8" t="s">
        <v>246</v>
      </c>
      <c r="V270" s="8" t="s">
        <v>247</v>
      </c>
      <c r="W270" s="8">
        <v>255</v>
      </c>
      <c r="X270" s="8" t="s">
        <v>1574</v>
      </c>
      <c r="AA270" s="8" t="s">
        <v>1573</v>
      </c>
      <c r="AC270" s="8" t="s">
        <v>134</v>
      </c>
      <c r="AD270" s="8" t="s">
        <v>141</v>
      </c>
      <c r="AF270" s="130" t="e">
        <f>INDEX(#REF!,MATCH(AA270,#REF!,0))</f>
        <v>#REF!</v>
      </c>
      <c r="AG270" s="128" t="str">
        <f t="shared" si="4"/>
        <v>.</v>
      </c>
    </row>
    <row r="271" spans="1:33" x14ac:dyDescent="0.2">
      <c r="A271" s="8" t="s">
        <v>1575</v>
      </c>
      <c r="B271" s="8" t="s">
        <v>1576</v>
      </c>
      <c r="C271" s="8" t="s">
        <v>234</v>
      </c>
      <c r="D271" s="8" t="s">
        <v>235</v>
      </c>
      <c r="E271" s="8" t="s">
        <v>236</v>
      </c>
      <c r="F271" s="8" t="s">
        <v>246</v>
      </c>
      <c r="G271" s="8" t="s">
        <v>238</v>
      </c>
      <c r="I271" s="8" t="s">
        <v>239</v>
      </c>
      <c r="K271" s="8" t="s">
        <v>1577</v>
      </c>
      <c r="L271" s="8" t="s">
        <v>241</v>
      </c>
      <c r="M271" s="8" t="s">
        <v>242</v>
      </c>
      <c r="N271" s="8">
        <v>36001330</v>
      </c>
      <c r="O271" s="12" t="s">
        <v>1578</v>
      </c>
      <c r="Q271" s="8" t="s">
        <v>235</v>
      </c>
      <c r="R271" s="8" t="s">
        <v>244</v>
      </c>
      <c r="S271" s="8" t="s">
        <v>245</v>
      </c>
      <c r="T271" s="8">
        <v>0</v>
      </c>
      <c r="U271" s="8" t="s">
        <v>246</v>
      </c>
      <c r="V271" s="8" t="s">
        <v>247</v>
      </c>
      <c r="W271" s="8">
        <v>255</v>
      </c>
      <c r="X271" s="8" t="s">
        <v>1579</v>
      </c>
      <c r="AA271" s="8" t="s">
        <v>1578</v>
      </c>
      <c r="AC271" s="8" t="s">
        <v>134</v>
      </c>
      <c r="AD271" s="8" t="s">
        <v>137</v>
      </c>
      <c r="AF271" s="130" t="e">
        <f>INDEX(#REF!,MATCH(AA271,#REF!,0))</f>
        <v>#REF!</v>
      </c>
      <c r="AG271" s="128" t="str">
        <f t="shared" si="4"/>
        <v>.</v>
      </c>
    </row>
    <row r="272" spans="1:33" x14ac:dyDescent="0.2">
      <c r="A272" s="8" t="s">
        <v>1580</v>
      </c>
      <c r="B272" s="8" t="s">
        <v>1581</v>
      </c>
      <c r="C272" s="8" t="s">
        <v>234</v>
      </c>
      <c r="D272" s="8" t="s">
        <v>235</v>
      </c>
      <c r="E272" s="8" t="s">
        <v>236</v>
      </c>
      <c r="F272" s="8" t="s">
        <v>237</v>
      </c>
      <c r="G272" s="8" t="s">
        <v>238</v>
      </c>
      <c r="I272" s="8" t="s">
        <v>239</v>
      </c>
      <c r="K272" s="8" t="s">
        <v>1582</v>
      </c>
      <c r="L272" s="8" t="s">
        <v>241</v>
      </c>
      <c r="M272" s="8" t="s">
        <v>242</v>
      </c>
      <c r="N272" s="8">
        <v>38520510</v>
      </c>
      <c r="O272" s="12" t="s">
        <v>1583</v>
      </c>
      <c r="Q272" s="8" t="s">
        <v>235</v>
      </c>
      <c r="R272" s="8" t="s">
        <v>244</v>
      </c>
      <c r="S272" s="8" t="s">
        <v>245</v>
      </c>
      <c r="T272" s="8">
        <v>6</v>
      </c>
      <c r="U272" s="8" t="s">
        <v>246</v>
      </c>
      <c r="V272" s="8" t="s">
        <v>247</v>
      </c>
      <c r="W272" s="8">
        <v>255</v>
      </c>
      <c r="X272" s="8" t="s">
        <v>1584</v>
      </c>
      <c r="AA272" s="8" t="s">
        <v>1583</v>
      </c>
      <c r="AC272" s="8" t="s">
        <v>134</v>
      </c>
      <c r="AD272" s="8" t="s">
        <v>137</v>
      </c>
      <c r="AF272" s="130" t="e">
        <f>INDEX(#REF!,MATCH(AA272,#REF!,0))</f>
        <v>#REF!</v>
      </c>
      <c r="AG272" s="128" t="str">
        <f t="shared" si="4"/>
        <v>.</v>
      </c>
    </row>
    <row r="273" spans="1:33" x14ac:dyDescent="0.2">
      <c r="A273" s="8" t="s">
        <v>1585</v>
      </c>
      <c r="B273" s="8" t="s">
        <v>1586</v>
      </c>
      <c r="C273" s="8" t="s">
        <v>234</v>
      </c>
      <c r="D273" s="8" t="s">
        <v>235</v>
      </c>
      <c r="E273" s="8" t="s">
        <v>236</v>
      </c>
      <c r="F273" s="8" t="s">
        <v>246</v>
      </c>
      <c r="G273" s="8" t="s">
        <v>238</v>
      </c>
      <c r="I273" s="8" t="s">
        <v>239</v>
      </c>
      <c r="K273" s="8" t="s">
        <v>1048</v>
      </c>
      <c r="L273" s="8" t="s">
        <v>241</v>
      </c>
      <c r="M273" s="8" t="s">
        <v>242</v>
      </c>
      <c r="N273" s="8">
        <v>36320080</v>
      </c>
      <c r="O273" s="12" t="s">
        <v>1587</v>
      </c>
      <c r="Q273" s="8" t="s">
        <v>235</v>
      </c>
      <c r="R273" s="8" t="s">
        <v>244</v>
      </c>
      <c r="S273" s="8" t="s">
        <v>245</v>
      </c>
      <c r="T273" s="8">
        <v>0</v>
      </c>
      <c r="U273" s="8" t="s">
        <v>246</v>
      </c>
      <c r="V273" s="8" t="s">
        <v>247</v>
      </c>
      <c r="W273" s="8">
        <v>255</v>
      </c>
      <c r="X273" s="8" t="s">
        <v>1588</v>
      </c>
      <c r="AA273" s="8" t="s">
        <v>1587</v>
      </c>
      <c r="AC273" s="8" t="s">
        <v>134</v>
      </c>
      <c r="AD273" s="8" t="s">
        <v>137</v>
      </c>
      <c r="AF273" s="130" t="e">
        <f>INDEX(#REF!,MATCH(AA273,#REF!,0))</f>
        <v>#REF!</v>
      </c>
      <c r="AG273" s="128" t="str">
        <f t="shared" si="4"/>
        <v>.</v>
      </c>
    </row>
    <row r="274" spans="1:33" x14ac:dyDescent="0.2">
      <c r="A274" s="8" t="s">
        <v>1589</v>
      </c>
      <c r="B274" s="8" t="s">
        <v>1590</v>
      </c>
      <c r="C274" s="8" t="s">
        <v>234</v>
      </c>
      <c r="D274" s="8" t="s">
        <v>235</v>
      </c>
      <c r="E274" s="8" t="s">
        <v>236</v>
      </c>
      <c r="F274" s="8" t="s">
        <v>246</v>
      </c>
      <c r="G274" s="8" t="s">
        <v>238</v>
      </c>
      <c r="I274" s="8" t="s">
        <v>239</v>
      </c>
      <c r="K274" s="8" t="s">
        <v>1591</v>
      </c>
      <c r="L274" s="8" t="s">
        <v>241</v>
      </c>
      <c r="M274" s="8" t="s">
        <v>242</v>
      </c>
      <c r="N274" s="8">
        <v>36001590</v>
      </c>
      <c r="O274" s="12" t="s">
        <v>1592</v>
      </c>
      <c r="Q274" s="8" t="s">
        <v>235</v>
      </c>
      <c r="R274" s="8" t="s">
        <v>244</v>
      </c>
      <c r="S274" s="8" t="s">
        <v>245</v>
      </c>
      <c r="T274" s="8">
        <v>0</v>
      </c>
      <c r="U274" s="8" t="s">
        <v>246</v>
      </c>
      <c r="V274" s="8" t="s">
        <v>247</v>
      </c>
      <c r="W274" s="8">
        <v>255</v>
      </c>
      <c r="X274" s="8" t="s">
        <v>1593</v>
      </c>
      <c r="AA274" s="8" t="s">
        <v>1592</v>
      </c>
      <c r="AC274" s="8" t="s">
        <v>134</v>
      </c>
      <c r="AD274" s="8" t="s">
        <v>137</v>
      </c>
      <c r="AF274" s="130" t="e">
        <f>INDEX(#REF!,MATCH(AA274,#REF!,0))</f>
        <v>#REF!</v>
      </c>
      <c r="AG274" s="128" t="str">
        <f t="shared" si="4"/>
        <v>.</v>
      </c>
    </row>
    <row r="275" spans="1:33" x14ac:dyDescent="0.2">
      <c r="A275" s="8" t="s">
        <v>1594</v>
      </c>
      <c r="B275" s="8" t="s">
        <v>1595</v>
      </c>
      <c r="C275" s="8" t="s">
        <v>234</v>
      </c>
      <c r="D275" s="8" t="s">
        <v>235</v>
      </c>
      <c r="E275" s="8" t="s">
        <v>236</v>
      </c>
      <c r="F275" s="8" t="s">
        <v>246</v>
      </c>
      <c r="G275" s="8" t="s">
        <v>238</v>
      </c>
      <c r="I275" s="8" t="s">
        <v>239</v>
      </c>
      <c r="K275" s="8" t="s">
        <v>1596</v>
      </c>
      <c r="L275" s="8" t="s">
        <v>241</v>
      </c>
      <c r="M275" s="8" t="s">
        <v>242</v>
      </c>
      <c r="N275" s="8">
        <v>34602120</v>
      </c>
      <c r="O275" s="12" t="s">
        <v>1597</v>
      </c>
      <c r="Q275" s="8" t="s">
        <v>235</v>
      </c>
      <c r="R275" s="8" t="s">
        <v>244</v>
      </c>
      <c r="S275" s="8" t="s">
        <v>245</v>
      </c>
      <c r="T275" s="8">
        <v>0</v>
      </c>
      <c r="U275" s="8" t="s">
        <v>246</v>
      </c>
      <c r="V275" s="8" t="s">
        <v>247</v>
      </c>
      <c r="W275" s="8">
        <v>255</v>
      </c>
      <c r="X275" s="8" t="s">
        <v>1598</v>
      </c>
      <c r="AA275" s="8" t="s">
        <v>1597</v>
      </c>
      <c r="AC275" s="8" t="s">
        <v>134</v>
      </c>
      <c r="AD275" s="8" t="s">
        <v>137</v>
      </c>
      <c r="AF275" s="130" t="e">
        <f>INDEX(#REF!,MATCH(AA275,#REF!,0))</f>
        <v>#REF!</v>
      </c>
      <c r="AG275" s="128" t="str">
        <f t="shared" si="4"/>
        <v>.</v>
      </c>
    </row>
    <row r="276" spans="1:33" x14ac:dyDescent="0.2">
      <c r="A276" s="8" t="s">
        <v>1599</v>
      </c>
      <c r="B276" s="8" t="s">
        <v>1600</v>
      </c>
      <c r="C276" s="8" t="s">
        <v>234</v>
      </c>
      <c r="D276" s="8" t="s">
        <v>235</v>
      </c>
      <c r="E276" s="8" t="s">
        <v>236</v>
      </c>
      <c r="F276" s="8" t="s">
        <v>246</v>
      </c>
      <c r="G276" s="8" t="s">
        <v>238</v>
      </c>
      <c r="I276" s="8" t="s">
        <v>239</v>
      </c>
      <c r="K276" s="8" t="s">
        <v>1601</v>
      </c>
      <c r="L276" s="8" t="s">
        <v>241</v>
      </c>
      <c r="M276" s="8" t="s">
        <v>242</v>
      </c>
      <c r="N276" s="8">
        <v>36002060</v>
      </c>
      <c r="O276" s="12" t="s">
        <v>1602</v>
      </c>
      <c r="Q276" s="8" t="s">
        <v>235</v>
      </c>
      <c r="R276" s="8" t="s">
        <v>244</v>
      </c>
      <c r="S276" s="8" t="s">
        <v>245</v>
      </c>
      <c r="T276" s="8">
        <v>0</v>
      </c>
      <c r="U276" s="8" t="s">
        <v>246</v>
      </c>
      <c r="V276" s="8" t="s">
        <v>247</v>
      </c>
      <c r="W276" s="8">
        <v>255</v>
      </c>
      <c r="X276" s="8" t="s">
        <v>1603</v>
      </c>
      <c r="AA276" s="8" t="s">
        <v>1602</v>
      </c>
      <c r="AC276" s="8" t="s">
        <v>134</v>
      </c>
      <c r="AD276" s="8" t="s">
        <v>137</v>
      </c>
      <c r="AF276" s="130" t="e">
        <f>INDEX(#REF!,MATCH(AA276,#REF!,0))</f>
        <v>#REF!</v>
      </c>
      <c r="AG276" s="128" t="str">
        <f t="shared" si="4"/>
        <v>.</v>
      </c>
    </row>
    <row r="277" spans="1:33" x14ac:dyDescent="0.2">
      <c r="A277" s="8" t="s">
        <v>1604</v>
      </c>
      <c r="B277" s="8" t="s">
        <v>1605</v>
      </c>
      <c r="C277" s="8" t="s">
        <v>234</v>
      </c>
      <c r="D277" s="8" t="s">
        <v>235</v>
      </c>
      <c r="E277" s="8" t="s">
        <v>236</v>
      </c>
      <c r="F277" s="8" t="s">
        <v>237</v>
      </c>
      <c r="G277" s="8" t="s">
        <v>238</v>
      </c>
      <c r="I277" s="8" t="s">
        <v>239</v>
      </c>
      <c r="K277" s="8" t="s">
        <v>1606</v>
      </c>
      <c r="L277" s="8" t="s">
        <v>241</v>
      </c>
      <c r="M277" s="8" t="s">
        <v>242</v>
      </c>
      <c r="N277" s="8">
        <v>56400110</v>
      </c>
      <c r="O277" s="12" t="s">
        <v>1607</v>
      </c>
      <c r="Q277" s="8" t="s">
        <v>235</v>
      </c>
      <c r="R277" s="8" t="s">
        <v>244</v>
      </c>
      <c r="S277" s="8" t="s">
        <v>245</v>
      </c>
      <c r="T277" s="8">
        <v>3</v>
      </c>
      <c r="U277" s="8" t="s">
        <v>246</v>
      </c>
      <c r="V277" s="8" t="s">
        <v>247</v>
      </c>
      <c r="W277" s="8">
        <v>255</v>
      </c>
      <c r="X277" s="8" t="s">
        <v>1608</v>
      </c>
      <c r="AA277" s="8" t="s">
        <v>1607</v>
      </c>
      <c r="AC277" s="8" t="s">
        <v>134</v>
      </c>
      <c r="AD277" s="8" t="s">
        <v>141</v>
      </c>
      <c r="AF277" s="130" t="e">
        <f>INDEX(#REF!,MATCH(AA277,#REF!,0))</f>
        <v>#REF!</v>
      </c>
      <c r="AG277" s="128" t="str">
        <f t="shared" si="4"/>
        <v>.</v>
      </c>
    </row>
    <row r="278" spans="1:33" x14ac:dyDescent="0.2">
      <c r="A278" s="8" t="s">
        <v>1609</v>
      </c>
      <c r="B278" s="8" t="s">
        <v>1610</v>
      </c>
      <c r="C278" s="8" t="s">
        <v>234</v>
      </c>
      <c r="D278" s="8" t="s">
        <v>235</v>
      </c>
      <c r="E278" s="8" t="s">
        <v>236</v>
      </c>
      <c r="F278" s="8" t="s">
        <v>246</v>
      </c>
      <c r="G278" s="8" t="s">
        <v>238</v>
      </c>
      <c r="I278" s="8" t="s">
        <v>239</v>
      </c>
      <c r="K278" s="8" t="s">
        <v>1611</v>
      </c>
      <c r="L278" s="8" t="s">
        <v>241</v>
      </c>
      <c r="M278" s="8" t="s">
        <v>242</v>
      </c>
      <c r="N278" s="8">
        <v>56300070</v>
      </c>
      <c r="O278" s="12" t="s">
        <v>1612</v>
      </c>
      <c r="Q278" s="8" t="s">
        <v>235</v>
      </c>
      <c r="R278" s="8" t="s">
        <v>244</v>
      </c>
      <c r="S278" s="8" t="s">
        <v>245</v>
      </c>
      <c r="T278" s="8">
        <v>0</v>
      </c>
      <c r="U278" s="8" t="s">
        <v>246</v>
      </c>
      <c r="V278" s="8" t="s">
        <v>247</v>
      </c>
      <c r="W278" s="8">
        <v>255</v>
      </c>
      <c r="X278" s="8" t="s">
        <v>1613</v>
      </c>
      <c r="AA278" s="8" t="s">
        <v>1612</v>
      </c>
      <c r="AC278" s="8" t="s">
        <v>134</v>
      </c>
      <c r="AD278" s="8" t="s">
        <v>141</v>
      </c>
      <c r="AF278" s="130" t="e">
        <f>INDEX(#REF!,MATCH(AA278,#REF!,0))</f>
        <v>#REF!</v>
      </c>
      <c r="AG278" s="128" t="str">
        <f t="shared" si="4"/>
        <v>.</v>
      </c>
    </row>
    <row r="279" spans="1:33" x14ac:dyDescent="0.2">
      <c r="A279" s="8" t="s">
        <v>1614</v>
      </c>
      <c r="B279" s="8" t="s">
        <v>1615</v>
      </c>
      <c r="C279" s="8" t="s">
        <v>234</v>
      </c>
      <c r="D279" s="8" t="s">
        <v>235</v>
      </c>
      <c r="E279" s="8" t="s">
        <v>236</v>
      </c>
      <c r="F279" s="8" t="s">
        <v>237</v>
      </c>
      <c r="G279" s="8" t="s">
        <v>238</v>
      </c>
      <c r="I279" s="8" t="s">
        <v>239</v>
      </c>
      <c r="K279" s="8" t="s">
        <v>1616</v>
      </c>
      <c r="L279" s="8" t="s">
        <v>241</v>
      </c>
      <c r="M279" s="8" t="s">
        <v>242</v>
      </c>
      <c r="N279" s="8">
        <v>35260140</v>
      </c>
      <c r="O279" s="12" t="s">
        <v>1617</v>
      </c>
      <c r="Q279" s="8" t="s">
        <v>235</v>
      </c>
      <c r="R279" s="8" t="s">
        <v>244</v>
      </c>
      <c r="S279" s="8" t="s">
        <v>245</v>
      </c>
      <c r="T279" s="8">
        <v>8</v>
      </c>
      <c r="U279" s="8" t="s">
        <v>246</v>
      </c>
      <c r="V279" s="8" t="s">
        <v>247</v>
      </c>
      <c r="W279" s="8">
        <v>255</v>
      </c>
      <c r="X279" s="8" t="s">
        <v>1618</v>
      </c>
      <c r="AA279" s="8" t="s">
        <v>1617</v>
      </c>
      <c r="AC279" s="8" t="s">
        <v>134</v>
      </c>
      <c r="AD279" s="8" t="s">
        <v>137</v>
      </c>
      <c r="AF279" s="130" t="e">
        <f>INDEX(#REF!,MATCH(AA279,#REF!,0))</f>
        <v>#REF!</v>
      </c>
      <c r="AG279" s="128" t="str">
        <f t="shared" si="4"/>
        <v>.</v>
      </c>
    </row>
    <row r="280" spans="1:33" x14ac:dyDescent="0.2">
      <c r="A280" s="8" t="s">
        <v>1619</v>
      </c>
      <c r="B280" s="8" t="s">
        <v>1620</v>
      </c>
      <c r="C280" s="8" t="s">
        <v>234</v>
      </c>
      <c r="D280" s="8" t="s">
        <v>235</v>
      </c>
      <c r="E280" s="8" t="s">
        <v>236</v>
      </c>
      <c r="F280" s="8" t="s">
        <v>246</v>
      </c>
      <c r="G280" s="8" t="s">
        <v>238</v>
      </c>
      <c r="I280" s="8" t="s">
        <v>239</v>
      </c>
      <c r="K280" s="8" t="s">
        <v>1621</v>
      </c>
      <c r="L280" s="8" t="s">
        <v>241</v>
      </c>
      <c r="M280" s="8" t="s">
        <v>242</v>
      </c>
      <c r="N280" s="8">
        <v>59400060</v>
      </c>
      <c r="O280" s="12" t="s">
        <v>1622</v>
      </c>
      <c r="Q280" s="8" t="s">
        <v>235</v>
      </c>
      <c r="R280" s="8" t="s">
        <v>244</v>
      </c>
      <c r="S280" s="8" t="s">
        <v>245</v>
      </c>
      <c r="T280" s="8">
        <v>0</v>
      </c>
      <c r="U280" s="8" t="s">
        <v>246</v>
      </c>
      <c r="V280" s="8" t="s">
        <v>247</v>
      </c>
      <c r="W280" s="8">
        <v>255</v>
      </c>
      <c r="X280" s="8" t="s">
        <v>1623</v>
      </c>
      <c r="AA280" s="8" t="s">
        <v>1622</v>
      </c>
      <c r="AC280" s="8" t="s">
        <v>134</v>
      </c>
      <c r="AD280" s="8" t="s">
        <v>143</v>
      </c>
      <c r="AF280" s="130" t="e">
        <f>INDEX(#REF!,MATCH(AA280,#REF!,0))</f>
        <v>#REF!</v>
      </c>
      <c r="AG280" s="128" t="str">
        <f t="shared" si="4"/>
        <v>.</v>
      </c>
    </row>
    <row r="281" spans="1:33" x14ac:dyDescent="0.2">
      <c r="A281" s="8" t="s">
        <v>1624</v>
      </c>
      <c r="B281" s="8" t="s">
        <v>1625</v>
      </c>
      <c r="C281" s="8" t="s">
        <v>234</v>
      </c>
      <c r="D281" s="8" t="s">
        <v>235</v>
      </c>
      <c r="E281" s="8" t="s">
        <v>559</v>
      </c>
      <c r="F281" s="8" t="s">
        <v>246</v>
      </c>
      <c r="G281" s="8" t="s">
        <v>238</v>
      </c>
      <c r="I281" s="8" t="s">
        <v>239</v>
      </c>
      <c r="K281" s="8" t="s">
        <v>1626</v>
      </c>
      <c r="L281" s="8" t="s">
        <v>241</v>
      </c>
      <c r="M281" s="8" t="s">
        <v>561</v>
      </c>
      <c r="N281" s="8">
        <v>58505012</v>
      </c>
      <c r="O281" s="12" t="s">
        <v>568</v>
      </c>
      <c r="Q281" s="8" t="s">
        <v>235</v>
      </c>
      <c r="R281" s="76" t="s">
        <v>559</v>
      </c>
      <c r="S281" s="8" t="s">
        <v>245</v>
      </c>
      <c r="T281" s="8">
        <v>0</v>
      </c>
      <c r="U281" s="8" t="s">
        <v>246</v>
      </c>
      <c r="V281" s="8" t="s">
        <v>246</v>
      </c>
      <c r="W281" s="8">
        <v>255</v>
      </c>
      <c r="X281" s="8" t="s">
        <v>571</v>
      </c>
      <c r="AA281" s="8" t="s">
        <v>568</v>
      </c>
      <c r="AC281" s="8" t="s">
        <v>134</v>
      </c>
      <c r="AD281" s="8" t="s">
        <v>143</v>
      </c>
      <c r="AF281" s="130" t="e">
        <f>INDEX(#REF!,MATCH(AA281,#REF!,0))</f>
        <v>#REF!</v>
      </c>
      <c r="AG281" s="128" t="str">
        <f t="shared" si="4"/>
        <v>.</v>
      </c>
    </row>
    <row r="282" spans="1:33" x14ac:dyDescent="0.2">
      <c r="A282" s="8" t="s">
        <v>1627</v>
      </c>
      <c r="B282" s="8" t="s">
        <v>1628</v>
      </c>
      <c r="C282" s="8" t="s">
        <v>234</v>
      </c>
      <c r="D282" s="8" t="s">
        <v>235</v>
      </c>
      <c r="E282" s="8" t="s">
        <v>236</v>
      </c>
      <c r="F282" s="8" t="s">
        <v>246</v>
      </c>
      <c r="G282" s="8" t="s">
        <v>238</v>
      </c>
      <c r="I282" s="8" t="s">
        <v>239</v>
      </c>
      <c r="K282" s="8" t="s">
        <v>1629</v>
      </c>
      <c r="L282" s="8" t="s">
        <v>241</v>
      </c>
      <c r="M282" s="8" t="s">
        <v>242</v>
      </c>
      <c r="N282" s="8">
        <v>34860190</v>
      </c>
      <c r="O282" s="12" t="s">
        <v>1630</v>
      </c>
      <c r="Q282" s="8" t="s">
        <v>235</v>
      </c>
      <c r="R282" s="8" t="s">
        <v>244</v>
      </c>
      <c r="S282" s="8" t="s">
        <v>245</v>
      </c>
      <c r="T282" s="8">
        <v>0</v>
      </c>
      <c r="U282" s="8" t="s">
        <v>246</v>
      </c>
      <c r="V282" s="8" t="s">
        <v>247</v>
      </c>
      <c r="W282" s="8">
        <v>255</v>
      </c>
      <c r="X282" s="8" t="s">
        <v>1631</v>
      </c>
      <c r="AA282" s="8" t="s">
        <v>1630</v>
      </c>
      <c r="AC282" s="8" t="s">
        <v>134</v>
      </c>
      <c r="AD282" s="8" t="s">
        <v>137</v>
      </c>
      <c r="AF282" s="130" t="e">
        <f>INDEX(#REF!,MATCH(AA282,#REF!,0))</f>
        <v>#REF!</v>
      </c>
      <c r="AG282" s="128" t="str">
        <f t="shared" si="4"/>
        <v>.</v>
      </c>
    </row>
    <row r="283" spans="1:33" x14ac:dyDescent="0.2">
      <c r="A283" s="8" t="s">
        <v>1632</v>
      </c>
      <c r="B283" s="8" t="s">
        <v>1633</v>
      </c>
      <c r="C283" s="8" t="s">
        <v>234</v>
      </c>
      <c r="D283" s="8" t="s">
        <v>235</v>
      </c>
      <c r="E283" s="8" t="s">
        <v>236</v>
      </c>
      <c r="F283" s="8" t="s">
        <v>237</v>
      </c>
      <c r="G283" s="8" t="s">
        <v>238</v>
      </c>
      <c r="I283" s="8" t="s">
        <v>239</v>
      </c>
      <c r="K283" s="8" t="s">
        <v>1634</v>
      </c>
      <c r="L283" s="8" t="s">
        <v>241</v>
      </c>
      <c r="M283" s="8" t="s">
        <v>242</v>
      </c>
      <c r="N283" s="8">
        <v>56303090</v>
      </c>
      <c r="O283" s="12" t="s">
        <v>1635</v>
      </c>
      <c r="Q283" s="8" t="s">
        <v>235</v>
      </c>
      <c r="R283" s="8" t="s">
        <v>244</v>
      </c>
      <c r="S283" s="8" t="s">
        <v>245</v>
      </c>
      <c r="T283" s="8">
        <v>3</v>
      </c>
      <c r="U283" s="8" t="s">
        <v>246</v>
      </c>
      <c r="V283" s="8" t="s">
        <v>247</v>
      </c>
      <c r="W283" s="8">
        <v>255</v>
      </c>
      <c r="X283" s="8" t="s">
        <v>1636</v>
      </c>
      <c r="AA283" s="8" t="s">
        <v>1635</v>
      </c>
      <c r="AC283" s="8" t="s">
        <v>134</v>
      </c>
      <c r="AD283" s="8" t="s">
        <v>141</v>
      </c>
      <c r="AF283" s="130" t="e">
        <f>INDEX(#REF!,MATCH(AA283,#REF!,0))</f>
        <v>#REF!</v>
      </c>
      <c r="AG283" s="128" t="str">
        <f t="shared" si="4"/>
        <v>.</v>
      </c>
    </row>
    <row r="284" spans="1:33" x14ac:dyDescent="0.2">
      <c r="A284" s="8" t="s">
        <v>1637</v>
      </c>
      <c r="B284" s="8" t="s">
        <v>1638</v>
      </c>
      <c r="C284" s="8" t="s">
        <v>234</v>
      </c>
      <c r="D284" s="8" t="s">
        <v>235</v>
      </c>
      <c r="E284" s="8" t="s">
        <v>236</v>
      </c>
      <c r="F284" s="8" t="s">
        <v>246</v>
      </c>
      <c r="G284" s="8" t="s">
        <v>238</v>
      </c>
      <c r="I284" s="8" t="s">
        <v>239</v>
      </c>
      <c r="K284" s="8" t="s">
        <v>1639</v>
      </c>
      <c r="L284" s="8" t="s">
        <v>241</v>
      </c>
      <c r="M284" s="8" t="s">
        <v>242</v>
      </c>
      <c r="N284" s="9">
        <v>34770021</v>
      </c>
      <c r="O284" s="12" t="s">
        <v>1640</v>
      </c>
      <c r="Q284" s="8" t="s">
        <v>235</v>
      </c>
      <c r="R284" s="8" t="s">
        <v>244</v>
      </c>
      <c r="S284" s="8" t="s">
        <v>245</v>
      </c>
      <c r="T284" s="8">
        <v>0</v>
      </c>
      <c r="U284" s="8" t="s">
        <v>246</v>
      </c>
      <c r="V284" s="8" t="s">
        <v>247</v>
      </c>
      <c r="W284" s="8">
        <v>255</v>
      </c>
      <c r="X284" s="8" t="s">
        <v>1641</v>
      </c>
      <c r="AA284" s="8" t="s">
        <v>1640</v>
      </c>
      <c r="AC284" s="8" t="s">
        <v>134</v>
      </c>
      <c r="AD284" s="8" t="s">
        <v>137</v>
      </c>
      <c r="AF284" s="130" t="e">
        <f>INDEX(#REF!,MATCH(AA284,#REF!,0))</f>
        <v>#REF!</v>
      </c>
      <c r="AG284" s="128" t="str">
        <f t="shared" si="4"/>
        <v>.</v>
      </c>
    </row>
    <row r="285" spans="1:33" x14ac:dyDescent="0.2">
      <c r="A285" s="8" t="s">
        <v>1642</v>
      </c>
      <c r="B285" s="8" t="s">
        <v>1643</v>
      </c>
      <c r="C285" s="8" t="s">
        <v>234</v>
      </c>
      <c r="D285" s="8" t="s">
        <v>235</v>
      </c>
      <c r="E285" s="8" t="s">
        <v>236</v>
      </c>
      <c r="F285" s="8" t="s">
        <v>246</v>
      </c>
      <c r="G285" s="8" t="s">
        <v>238</v>
      </c>
      <c r="I285" s="8" t="s">
        <v>239</v>
      </c>
      <c r="K285" s="8" t="s">
        <v>764</v>
      </c>
      <c r="L285" s="8" t="s">
        <v>679</v>
      </c>
      <c r="M285" s="8" t="s">
        <v>242</v>
      </c>
      <c r="N285" s="8">
        <v>38110050</v>
      </c>
      <c r="O285" s="12" t="s">
        <v>1644</v>
      </c>
      <c r="Q285" s="8" t="s">
        <v>235</v>
      </c>
      <c r="R285" s="8" t="s">
        <v>244</v>
      </c>
      <c r="S285" s="8" t="s">
        <v>245</v>
      </c>
      <c r="T285" s="8">
        <v>0</v>
      </c>
      <c r="U285" s="8" t="s">
        <v>246</v>
      </c>
      <c r="V285" s="8" t="s">
        <v>247</v>
      </c>
      <c r="W285" s="8">
        <v>255</v>
      </c>
      <c r="X285" s="8" t="s">
        <v>1645</v>
      </c>
      <c r="AA285" s="8" t="s">
        <v>1644</v>
      </c>
      <c r="AC285" s="8" t="s">
        <v>134</v>
      </c>
      <c r="AD285" s="8" t="s">
        <v>137</v>
      </c>
      <c r="AF285" s="130" t="e">
        <f>INDEX(#REF!,MATCH(AA285,#REF!,0))</f>
        <v>#REF!</v>
      </c>
      <c r="AG285" s="128" t="str">
        <f t="shared" si="4"/>
        <v>.</v>
      </c>
    </row>
    <row r="286" spans="1:33" x14ac:dyDescent="0.2">
      <c r="A286" s="8" t="s">
        <v>1646</v>
      </c>
      <c r="B286" s="8" t="s">
        <v>1647</v>
      </c>
      <c r="C286" s="8" t="s">
        <v>234</v>
      </c>
      <c r="D286" s="8" t="s">
        <v>235</v>
      </c>
      <c r="E286" s="8" t="s">
        <v>236</v>
      </c>
      <c r="F286" s="8" t="s">
        <v>246</v>
      </c>
      <c r="G286" s="8" t="s">
        <v>238</v>
      </c>
      <c r="I286" s="8" t="s">
        <v>239</v>
      </c>
      <c r="K286" s="8" t="s">
        <v>1648</v>
      </c>
      <c r="L286" s="8" t="s">
        <v>241</v>
      </c>
      <c r="M286" s="8" t="s">
        <v>242</v>
      </c>
      <c r="N286" s="9">
        <v>55240070</v>
      </c>
      <c r="O286" s="12" t="s">
        <v>1649</v>
      </c>
      <c r="Q286" s="8" t="s">
        <v>235</v>
      </c>
      <c r="R286" s="8" t="s">
        <v>244</v>
      </c>
      <c r="S286" s="8" t="s">
        <v>245</v>
      </c>
      <c r="T286" s="8">
        <v>0</v>
      </c>
      <c r="U286" s="8" t="s">
        <v>246</v>
      </c>
      <c r="V286" s="8" t="s">
        <v>247</v>
      </c>
      <c r="W286" s="8">
        <v>255</v>
      </c>
      <c r="X286" s="8" t="s">
        <v>1650</v>
      </c>
      <c r="AA286" s="8" t="s">
        <v>1649</v>
      </c>
      <c r="AC286" s="8" t="s">
        <v>134</v>
      </c>
      <c r="AD286" s="8" t="s">
        <v>141</v>
      </c>
      <c r="AF286" s="130" t="e">
        <f>INDEX(#REF!,MATCH(AA286,#REF!,0))</f>
        <v>#REF!</v>
      </c>
      <c r="AG286" s="128" t="str">
        <f t="shared" si="4"/>
        <v>.</v>
      </c>
    </row>
    <row r="287" spans="1:33" x14ac:dyDescent="0.2">
      <c r="A287" s="8" t="s">
        <v>1651</v>
      </c>
      <c r="B287" s="8" t="s">
        <v>1652</v>
      </c>
      <c r="C287" s="8" t="s">
        <v>234</v>
      </c>
      <c r="D287" s="8" t="s">
        <v>235</v>
      </c>
      <c r="E287" s="8" t="s">
        <v>236</v>
      </c>
      <c r="F287" s="8" t="s">
        <v>246</v>
      </c>
      <c r="G287" s="8" t="s">
        <v>238</v>
      </c>
      <c r="I287" s="8" t="s">
        <v>239</v>
      </c>
      <c r="K287" s="8" t="s">
        <v>1653</v>
      </c>
      <c r="L287" s="8" t="s">
        <v>241</v>
      </c>
      <c r="M287" s="8" t="s">
        <v>242</v>
      </c>
      <c r="N287" s="8">
        <v>55040170</v>
      </c>
      <c r="O287" s="12" t="s">
        <v>1654</v>
      </c>
      <c r="Q287" s="8" t="s">
        <v>235</v>
      </c>
      <c r="R287" s="8" t="s">
        <v>244</v>
      </c>
      <c r="S287" s="8" t="s">
        <v>245</v>
      </c>
      <c r="T287" s="8">
        <v>0</v>
      </c>
      <c r="U287" s="8" t="s">
        <v>246</v>
      </c>
      <c r="V287" s="8" t="s">
        <v>247</v>
      </c>
      <c r="W287" s="8">
        <v>255</v>
      </c>
      <c r="X287" s="8" t="s">
        <v>1655</v>
      </c>
      <c r="AA287" s="8" t="s">
        <v>1654</v>
      </c>
      <c r="AC287" s="8" t="s">
        <v>134</v>
      </c>
      <c r="AD287" s="8" t="s">
        <v>141</v>
      </c>
      <c r="AF287" s="130" t="e">
        <f>INDEX(#REF!,MATCH(AA287,#REF!,0))</f>
        <v>#REF!</v>
      </c>
      <c r="AG287" s="128" t="str">
        <f t="shared" si="4"/>
        <v>.</v>
      </c>
    </row>
    <row r="288" spans="1:33" x14ac:dyDescent="0.2">
      <c r="A288" s="8" t="s">
        <v>1656</v>
      </c>
      <c r="B288" s="8" t="s">
        <v>1657</v>
      </c>
      <c r="C288" s="8" t="s">
        <v>234</v>
      </c>
      <c r="D288" s="8" t="s">
        <v>235</v>
      </c>
      <c r="E288" s="8" t="s">
        <v>236</v>
      </c>
      <c r="F288" s="8" t="s">
        <v>237</v>
      </c>
      <c r="G288" s="8" t="s">
        <v>238</v>
      </c>
      <c r="I288" s="8" t="s">
        <v>239</v>
      </c>
      <c r="K288" s="8" t="s">
        <v>1658</v>
      </c>
      <c r="L288" s="8" t="s">
        <v>241</v>
      </c>
      <c r="M288" s="8" t="s">
        <v>242</v>
      </c>
      <c r="N288" s="8">
        <v>56303140</v>
      </c>
      <c r="O288" s="12" t="s">
        <v>1659</v>
      </c>
      <c r="Q288" s="8" t="s">
        <v>235</v>
      </c>
      <c r="R288" s="8" t="s">
        <v>244</v>
      </c>
      <c r="S288" s="8" t="s">
        <v>245</v>
      </c>
      <c r="T288" s="8">
        <v>2</v>
      </c>
      <c r="U288" s="8" t="s">
        <v>246</v>
      </c>
      <c r="V288" s="8" t="s">
        <v>247</v>
      </c>
      <c r="W288" s="8">
        <v>255</v>
      </c>
      <c r="X288" s="8" t="s">
        <v>1660</v>
      </c>
      <c r="AA288" s="8" t="s">
        <v>1659</v>
      </c>
      <c r="AC288" s="8" t="s">
        <v>134</v>
      </c>
      <c r="AD288" s="8" t="s">
        <v>141</v>
      </c>
      <c r="AF288" s="130" t="e">
        <f>INDEX(#REF!,MATCH(AA288,#REF!,0))</f>
        <v>#REF!</v>
      </c>
      <c r="AG288" s="128" t="str">
        <f t="shared" si="4"/>
        <v>.</v>
      </c>
    </row>
    <row r="289" spans="1:33" x14ac:dyDescent="0.2">
      <c r="A289" s="8" t="s">
        <v>1661</v>
      </c>
      <c r="B289" s="8" t="s">
        <v>1662</v>
      </c>
      <c r="C289" s="8" t="s">
        <v>234</v>
      </c>
      <c r="D289" s="8" t="s">
        <v>235</v>
      </c>
      <c r="E289" s="8" t="s">
        <v>236</v>
      </c>
      <c r="F289" s="8" t="s">
        <v>237</v>
      </c>
      <c r="G289" s="8" t="s">
        <v>238</v>
      </c>
      <c r="I289" s="8" t="s">
        <v>239</v>
      </c>
      <c r="K289" s="8" t="s">
        <v>1663</v>
      </c>
      <c r="L289" s="8" t="s">
        <v>241</v>
      </c>
      <c r="M289" s="8" t="s">
        <v>242</v>
      </c>
      <c r="N289" s="8">
        <v>55002600</v>
      </c>
      <c r="O289" s="12" t="s">
        <v>1664</v>
      </c>
      <c r="Q289" s="8" t="s">
        <v>235</v>
      </c>
      <c r="R289" s="8" t="s">
        <v>244</v>
      </c>
      <c r="S289" s="8" t="s">
        <v>245</v>
      </c>
      <c r="T289" s="8">
        <v>4</v>
      </c>
      <c r="U289" s="8" t="s">
        <v>246</v>
      </c>
      <c r="V289" s="8" t="s">
        <v>247</v>
      </c>
      <c r="W289" s="8">
        <v>255</v>
      </c>
      <c r="X289" s="8" t="s">
        <v>1665</v>
      </c>
      <c r="AA289" s="8" t="s">
        <v>1664</v>
      </c>
      <c r="AC289" s="8" t="s">
        <v>134</v>
      </c>
      <c r="AD289" s="8" t="s">
        <v>141</v>
      </c>
      <c r="AF289" s="130" t="e">
        <f>INDEX(#REF!,MATCH(AA289,#REF!,0))</f>
        <v>#REF!</v>
      </c>
      <c r="AG289" s="128" t="str">
        <f t="shared" si="4"/>
        <v>.</v>
      </c>
    </row>
    <row r="290" spans="1:33" x14ac:dyDescent="0.2">
      <c r="A290" s="8" t="s">
        <v>1666</v>
      </c>
      <c r="B290" s="8" t="s">
        <v>1667</v>
      </c>
      <c r="C290" s="8" t="s">
        <v>234</v>
      </c>
      <c r="D290" s="8" t="s">
        <v>235</v>
      </c>
      <c r="E290" s="8" t="s">
        <v>236</v>
      </c>
      <c r="F290" s="8" t="s">
        <v>237</v>
      </c>
      <c r="G290" s="8" t="s">
        <v>238</v>
      </c>
      <c r="I290" s="8" t="s">
        <v>239</v>
      </c>
      <c r="K290" s="8" t="s">
        <v>1668</v>
      </c>
      <c r="L290" s="8" t="s">
        <v>679</v>
      </c>
      <c r="M290" s="8" t="s">
        <v>242</v>
      </c>
      <c r="N290" s="8">
        <v>38113350</v>
      </c>
      <c r="O290" s="12" t="s">
        <v>1669</v>
      </c>
      <c r="Q290" s="8" t="s">
        <v>235</v>
      </c>
      <c r="R290" s="8" t="s">
        <v>244</v>
      </c>
      <c r="S290" s="8" t="s">
        <v>245</v>
      </c>
      <c r="T290" s="8">
        <v>3</v>
      </c>
      <c r="U290" s="8" t="s">
        <v>246</v>
      </c>
      <c r="V290" s="8" t="s">
        <v>247</v>
      </c>
      <c r="W290" s="8">
        <v>255</v>
      </c>
      <c r="X290" s="8" t="s">
        <v>1670</v>
      </c>
      <c r="AA290" s="8" t="s">
        <v>1669</v>
      </c>
      <c r="AC290" s="8" t="s">
        <v>134</v>
      </c>
      <c r="AD290" s="8" t="s">
        <v>137</v>
      </c>
      <c r="AF290" s="130" t="e">
        <f>INDEX(#REF!,MATCH(AA290,#REF!,0))</f>
        <v>#REF!</v>
      </c>
      <c r="AG290" s="128" t="str">
        <f t="shared" si="4"/>
        <v>.</v>
      </c>
    </row>
    <row r="291" spans="1:33" x14ac:dyDescent="0.2">
      <c r="A291" s="8" t="s">
        <v>1671</v>
      </c>
      <c r="B291" s="8" t="s">
        <v>1672</v>
      </c>
      <c r="C291" s="8" t="s">
        <v>234</v>
      </c>
      <c r="D291" s="8" t="s">
        <v>235</v>
      </c>
      <c r="E291" s="8" t="s">
        <v>236</v>
      </c>
      <c r="F291" s="8" t="s">
        <v>246</v>
      </c>
      <c r="G291" s="8" t="s">
        <v>238</v>
      </c>
      <c r="I291" s="8" t="s">
        <v>239</v>
      </c>
      <c r="K291" s="8" t="s">
        <v>1673</v>
      </c>
      <c r="L291" s="8" t="s">
        <v>241</v>
      </c>
      <c r="M291" s="8" t="s">
        <v>242</v>
      </c>
      <c r="N291" s="8">
        <v>55002280</v>
      </c>
      <c r="O291" s="12" t="s">
        <v>1674</v>
      </c>
      <c r="Q291" s="8" t="s">
        <v>235</v>
      </c>
      <c r="R291" s="8" t="s">
        <v>244</v>
      </c>
      <c r="S291" s="8" t="s">
        <v>245</v>
      </c>
      <c r="T291" s="8">
        <v>0</v>
      </c>
      <c r="U291" s="8" t="s">
        <v>246</v>
      </c>
      <c r="V291" s="8" t="s">
        <v>247</v>
      </c>
      <c r="W291" s="8">
        <v>255</v>
      </c>
      <c r="X291" s="8" t="s">
        <v>1675</v>
      </c>
      <c r="AA291" s="8" t="s">
        <v>1674</v>
      </c>
      <c r="AC291" s="8" t="s">
        <v>134</v>
      </c>
      <c r="AD291" s="8" t="s">
        <v>141</v>
      </c>
      <c r="AF291" s="130" t="e">
        <f>INDEX(#REF!,MATCH(AA291,#REF!,0))</f>
        <v>#REF!</v>
      </c>
      <c r="AG291" s="128" t="str">
        <f t="shared" si="4"/>
        <v>.</v>
      </c>
    </row>
    <row r="292" spans="1:33" x14ac:dyDescent="0.2">
      <c r="A292" s="8" t="s">
        <v>1676</v>
      </c>
      <c r="B292" s="8" t="s">
        <v>1677</v>
      </c>
      <c r="C292" s="8" t="s">
        <v>234</v>
      </c>
      <c r="D292" s="8" t="s">
        <v>235</v>
      </c>
      <c r="E292" s="8" t="s">
        <v>236</v>
      </c>
      <c r="F292" s="8" t="s">
        <v>246</v>
      </c>
      <c r="G292" s="8" t="s">
        <v>238</v>
      </c>
      <c r="I292" s="8" t="s">
        <v>239</v>
      </c>
      <c r="K292" s="8" t="s">
        <v>1678</v>
      </c>
      <c r="L292" s="8" t="s">
        <v>241</v>
      </c>
      <c r="M292" s="8" t="s">
        <v>242</v>
      </c>
      <c r="N292" s="8">
        <v>35110090</v>
      </c>
      <c r="O292" s="12" t="s">
        <v>1679</v>
      </c>
      <c r="Q292" s="8" t="s">
        <v>235</v>
      </c>
      <c r="R292" s="8" t="s">
        <v>244</v>
      </c>
      <c r="S292" s="8" t="s">
        <v>245</v>
      </c>
      <c r="T292" s="8">
        <v>0</v>
      </c>
      <c r="U292" s="8" t="s">
        <v>246</v>
      </c>
      <c r="V292" s="8" t="s">
        <v>247</v>
      </c>
      <c r="W292" s="8">
        <v>255</v>
      </c>
      <c r="X292" s="8" t="s">
        <v>1680</v>
      </c>
      <c r="AA292" s="8" t="s">
        <v>1679</v>
      </c>
      <c r="AC292" s="8" t="s">
        <v>134</v>
      </c>
      <c r="AD292" s="8" t="s">
        <v>137</v>
      </c>
      <c r="AF292" s="130" t="e">
        <f>INDEX(#REF!,MATCH(AA292,#REF!,0))</f>
        <v>#REF!</v>
      </c>
      <c r="AG292" s="128" t="str">
        <f t="shared" si="4"/>
        <v>.</v>
      </c>
    </row>
    <row r="293" spans="1:33" x14ac:dyDescent="0.2">
      <c r="A293" s="8" t="s">
        <v>1681</v>
      </c>
      <c r="B293" s="8" t="s">
        <v>1682</v>
      </c>
      <c r="C293" s="8" t="s">
        <v>234</v>
      </c>
      <c r="D293" s="8" t="s">
        <v>235</v>
      </c>
      <c r="E293" s="8" t="s">
        <v>236</v>
      </c>
      <c r="F293" s="8" t="s">
        <v>237</v>
      </c>
      <c r="G293" s="8" t="s">
        <v>238</v>
      </c>
      <c r="I293" s="8" t="s">
        <v>239</v>
      </c>
      <c r="K293" s="8" t="s">
        <v>1683</v>
      </c>
      <c r="L293" s="8" t="s">
        <v>241</v>
      </c>
      <c r="M293" s="8" t="s">
        <v>242</v>
      </c>
      <c r="N293" s="8">
        <v>55141070</v>
      </c>
      <c r="O293" s="12" t="s">
        <v>1684</v>
      </c>
      <c r="Q293" s="8" t="s">
        <v>235</v>
      </c>
      <c r="R293" s="8" t="s">
        <v>244</v>
      </c>
      <c r="S293" s="8" t="s">
        <v>245</v>
      </c>
      <c r="T293" s="8">
        <v>8</v>
      </c>
      <c r="U293" s="8" t="s">
        <v>246</v>
      </c>
      <c r="V293" s="8" t="s">
        <v>247</v>
      </c>
      <c r="W293" s="8">
        <v>255</v>
      </c>
      <c r="X293" s="8" t="s">
        <v>1685</v>
      </c>
      <c r="AA293" s="8" t="s">
        <v>1684</v>
      </c>
      <c r="AC293" s="8" t="s">
        <v>134</v>
      </c>
      <c r="AD293" s="8" t="s">
        <v>141</v>
      </c>
      <c r="AF293" s="130" t="e">
        <f>INDEX(#REF!,MATCH(AA293,#REF!,0))</f>
        <v>#REF!</v>
      </c>
      <c r="AG293" s="128" t="str">
        <f t="shared" si="4"/>
        <v>.</v>
      </c>
    </row>
    <row r="294" spans="1:33" x14ac:dyDescent="0.2">
      <c r="A294" s="8" t="s">
        <v>1686</v>
      </c>
      <c r="B294" s="8" t="s">
        <v>1687</v>
      </c>
      <c r="C294" s="8" t="s">
        <v>234</v>
      </c>
      <c r="D294" s="8" t="s">
        <v>235</v>
      </c>
      <c r="E294" s="8" t="s">
        <v>236</v>
      </c>
      <c r="F294" s="8" t="s">
        <v>246</v>
      </c>
      <c r="G294" s="8" t="s">
        <v>238</v>
      </c>
      <c r="I294" s="8" t="s">
        <v>239</v>
      </c>
      <c r="K294" s="8" t="s">
        <v>1688</v>
      </c>
      <c r="L294" s="8" t="s">
        <v>241</v>
      </c>
      <c r="M294" s="8" t="s">
        <v>242</v>
      </c>
      <c r="N294" s="8">
        <v>55002680</v>
      </c>
      <c r="O294" s="12" t="s">
        <v>1689</v>
      </c>
      <c r="Q294" s="8" t="s">
        <v>235</v>
      </c>
      <c r="R294" s="8" t="s">
        <v>244</v>
      </c>
      <c r="S294" s="8" t="s">
        <v>245</v>
      </c>
      <c r="T294" s="8">
        <v>0</v>
      </c>
      <c r="U294" s="8" t="s">
        <v>246</v>
      </c>
      <c r="V294" s="8" t="s">
        <v>247</v>
      </c>
      <c r="W294" s="8">
        <v>255</v>
      </c>
      <c r="X294" s="8" t="s">
        <v>1690</v>
      </c>
      <c r="AA294" s="8" t="s">
        <v>1689</v>
      </c>
      <c r="AC294" s="8" t="s">
        <v>134</v>
      </c>
      <c r="AD294" s="8" t="s">
        <v>141</v>
      </c>
      <c r="AF294" s="130" t="e">
        <f>INDEX(#REF!,MATCH(AA294,#REF!,0))</f>
        <v>#REF!</v>
      </c>
      <c r="AG294" s="128" t="str">
        <f t="shared" si="4"/>
        <v>.</v>
      </c>
    </row>
    <row r="295" spans="1:33" x14ac:dyDescent="0.2">
      <c r="A295" s="8" t="s">
        <v>1691</v>
      </c>
      <c r="B295" s="8" t="s">
        <v>1692</v>
      </c>
      <c r="C295" s="8" t="s">
        <v>234</v>
      </c>
      <c r="D295" s="8" t="s">
        <v>235</v>
      </c>
      <c r="E295" s="8" t="s">
        <v>236</v>
      </c>
      <c r="F295" s="8" t="s">
        <v>246</v>
      </c>
      <c r="G295" s="8" t="s">
        <v>238</v>
      </c>
      <c r="I295" s="8" t="s">
        <v>239</v>
      </c>
      <c r="K295" s="8" t="s">
        <v>1693</v>
      </c>
      <c r="L295" s="8" t="s">
        <v>241</v>
      </c>
      <c r="M295" s="8" t="s">
        <v>242</v>
      </c>
      <c r="N295" s="8">
        <v>58510050</v>
      </c>
      <c r="O295" s="12" t="s">
        <v>1694</v>
      </c>
      <c r="Q295" s="8" t="s">
        <v>235</v>
      </c>
      <c r="R295" s="8" t="s">
        <v>244</v>
      </c>
      <c r="S295" s="8" t="s">
        <v>245</v>
      </c>
      <c r="T295" s="8">
        <v>0</v>
      </c>
      <c r="U295" s="8" t="s">
        <v>246</v>
      </c>
      <c r="V295" s="8" t="s">
        <v>247</v>
      </c>
      <c r="W295" s="8">
        <v>255</v>
      </c>
      <c r="X295" s="8" t="s">
        <v>1695</v>
      </c>
      <c r="AA295" s="8" t="s">
        <v>1694</v>
      </c>
      <c r="AC295" s="8" t="s">
        <v>134</v>
      </c>
      <c r="AD295" s="8" t="s">
        <v>143</v>
      </c>
      <c r="AF295" s="130" t="e">
        <f>INDEX(#REF!,MATCH(AA295,#REF!,0))</f>
        <v>#REF!</v>
      </c>
      <c r="AG295" s="128" t="str">
        <f t="shared" si="4"/>
        <v>.</v>
      </c>
    </row>
    <row r="296" spans="1:33" x14ac:dyDescent="0.2">
      <c r="A296" s="8" t="s">
        <v>1696</v>
      </c>
      <c r="B296" s="8" t="s">
        <v>1697</v>
      </c>
      <c r="C296" s="8" t="s">
        <v>234</v>
      </c>
      <c r="D296" s="8" t="s">
        <v>235</v>
      </c>
      <c r="E296" s="8" t="s">
        <v>236</v>
      </c>
      <c r="F296" s="8" t="s">
        <v>246</v>
      </c>
      <c r="G296" s="8" t="s">
        <v>238</v>
      </c>
      <c r="I296" s="8" t="s">
        <v>239</v>
      </c>
      <c r="K296" s="8" t="s">
        <v>1698</v>
      </c>
      <c r="L296" s="8" t="s">
        <v>241</v>
      </c>
      <c r="M296" s="8" t="s">
        <v>242</v>
      </c>
      <c r="N296" s="8">
        <v>58510190</v>
      </c>
      <c r="O296" s="12" t="s">
        <v>1699</v>
      </c>
      <c r="Q296" s="8" t="s">
        <v>235</v>
      </c>
      <c r="R296" s="8" t="s">
        <v>244</v>
      </c>
      <c r="S296" s="8" t="s">
        <v>245</v>
      </c>
      <c r="T296" s="8">
        <v>0</v>
      </c>
      <c r="U296" s="8" t="s">
        <v>246</v>
      </c>
      <c r="V296" s="8" t="s">
        <v>247</v>
      </c>
      <c r="W296" s="8">
        <v>255</v>
      </c>
      <c r="X296" s="8" t="s">
        <v>1700</v>
      </c>
      <c r="AA296" s="8" t="s">
        <v>1699</v>
      </c>
      <c r="AC296" s="8" t="s">
        <v>134</v>
      </c>
      <c r="AD296" s="8" t="s">
        <v>143</v>
      </c>
      <c r="AF296" s="130" t="e">
        <f>INDEX(#REF!,MATCH(AA296,#REF!,0))</f>
        <v>#REF!</v>
      </c>
      <c r="AG296" s="128" t="str">
        <f t="shared" si="4"/>
        <v>.</v>
      </c>
    </row>
    <row r="297" spans="1:33" x14ac:dyDescent="0.2">
      <c r="A297" s="8" t="s">
        <v>1701</v>
      </c>
      <c r="B297" s="8" t="s">
        <v>1702</v>
      </c>
      <c r="C297" s="8" t="s">
        <v>234</v>
      </c>
      <c r="D297" s="8" t="s">
        <v>235</v>
      </c>
      <c r="E297" s="8" t="s">
        <v>236</v>
      </c>
      <c r="F297" s="8" t="s">
        <v>237</v>
      </c>
      <c r="G297" s="8" t="s">
        <v>238</v>
      </c>
      <c r="I297" s="8" t="s">
        <v>239</v>
      </c>
      <c r="K297" s="8" t="s">
        <v>1703</v>
      </c>
      <c r="L297" s="8" t="s">
        <v>241</v>
      </c>
      <c r="M297" s="8" t="s">
        <v>242</v>
      </c>
      <c r="N297" s="8">
        <v>58500720</v>
      </c>
      <c r="O297" s="12" t="s">
        <v>1704</v>
      </c>
      <c r="Q297" s="8" t="s">
        <v>235</v>
      </c>
      <c r="R297" s="8" t="s">
        <v>244</v>
      </c>
      <c r="S297" s="8" t="s">
        <v>245</v>
      </c>
      <c r="T297" s="8">
        <v>8</v>
      </c>
      <c r="U297" s="8" t="s">
        <v>246</v>
      </c>
      <c r="V297" s="8" t="s">
        <v>247</v>
      </c>
      <c r="W297" s="8">
        <v>255</v>
      </c>
      <c r="X297" s="8" t="s">
        <v>1705</v>
      </c>
      <c r="AA297" s="8" t="s">
        <v>1704</v>
      </c>
      <c r="AC297" s="8" t="s">
        <v>134</v>
      </c>
      <c r="AD297" s="8" t="s">
        <v>143</v>
      </c>
      <c r="AF297" s="130" t="e">
        <f>INDEX(#REF!,MATCH(AA297,#REF!,0))</f>
        <v>#REF!</v>
      </c>
      <c r="AG297" s="128" t="str">
        <f t="shared" si="4"/>
        <v>.</v>
      </c>
    </row>
    <row r="298" spans="1:33" x14ac:dyDescent="0.2">
      <c r="A298" s="8" t="s">
        <v>1706</v>
      </c>
      <c r="B298" s="8" t="s">
        <v>1707</v>
      </c>
      <c r="C298" s="8" t="s">
        <v>234</v>
      </c>
      <c r="D298" s="8" t="s">
        <v>235</v>
      </c>
      <c r="E298" s="8" t="s">
        <v>236</v>
      </c>
      <c r="F298" s="8" t="s">
        <v>237</v>
      </c>
      <c r="G298" s="8" t="s">
        <v>238</v>
      </c>
      <c r="I298" s="8" t="s">
        <v>239</v>
      </c>
      <c r="K298" s="8" t="s">
        <v>1708</v>
      </c>
      <c r="L298" s="8" t="s">
        <v>241</v>
      </c>
      <c r="M298" s="8" t="s">
        <v>242</v>
      </c>
      <c r="N298" s="8">
        <v>55101270</v>
      </c>
      <c r="O298" s="12" t="s">
        <v>1709</v>
      </c>
      <c r="Q298" s="8" t="s">
        <v>235</v>
      </c>
      <c r="R298" s="8" t="s">
        <v>244</v>
      </c>
      <c r="S298" s="8" t="s">
        <v>245</v>
      </c>
      <c r="T298" s="8">
        <v>8</v>
      </c>
      <c r="U298" s="8" t="s">
        <v>246</v>
      </c>
      <c r="V298" s="8" t="s">
        <v>247</v>
      </c>
      <c r="W298" s="8">
        <v>255</v>
      </c>
      <c r="X298" s="8" t="s">
        <v>1710</v>
      </c>
      <c r="AA298" s="8" t="s">
        <v>1709</v>
      </c>
      <c r="AC298" s="8" t="s">
        <v>134</v>
      </c>
      <c r="AD298" s="8" t="s">
        <v>141</v>
      </c>
      <c r="AF298" s="130" t="e">
        <f>INDEX(#REF!,MATCH(AA298,#REF!,0))</f>
        <v>#REF!</v>
      </c>
      <c r="AG298" s="128" t="str">
        <f t="shared" si="4"/>
        <v>.</v>
      </c>
    </row>
    <row r="299" spans="1:33" x14ac:dyDescent="0.2">
      <c r="A299" s="8" t="s">
        <v>1711</v>
      </c>
      <c r="B299" s="8" t="s">
        <v>1712</v>
      </c>
      <c r="C299" s="8" t="s">
        <v>234</v>
      </c>
      <c r="D299" s="8" t="s">
        <v>235</v>
      </c>
      <c r="E299" s="8" t="s">
        <v>236</v>
      </c>
      <c r="F299" s="8" t="s">
        <v>246</v>
      </c>
      <c r="G299" s="8" t="s">
        <v>238</v>
      </c>
      <c r="I299" s="8" t="s">
        <v>239</v>
      </c>
      <c r="K299" s="8" t="s">
        <v>246</v>
      </c>
      <c r="L299" s="8" t="s">
        <v>241</v>
      </c>
      <c r="M299" s="8" t="s">
        <v>242</v>
      </c>
      <c r="N299" s="8">
        <v>35111870</v>
      </c>
      <c r="O299" s="12" t="s">
        <v>1713</v>
      </c>
      <c r="Q299" s="8" t="s">
        <v>235</v>
      </c>
      <c r="R299" s="8" t="s">
        <v>244</v>
      </c>
      <c r="S299" s="8" t="s">
        <v>245</v>
      </c>
      <c r="T299" s="8">
        <v>0</v>
      </c>
      <c r="U299" s="8" t="s">
        <v>246</v>
      </c>
      <c r="V299" s="8" t="s">
        <v>247</v>
      </c>
      <c r="W299" s="8">
        <v>255</v>
      </c>
      <c r="X299" s="8" t="s">
        <v>1714</v>
      </c>
      <c r="AA299" s="8" t="s">
        <v>1713</v>
      </c>
      <c r="AC299" s="8" t="s">
        <v>134</v>
      </c>
      <c r="AD299" s="8" t="s">
        <v>137</v>
      </c>
      <c r="AF299" s="130" t="e">
        <f>INDEX(#REF!,MATCH(AA299,#REF!,0))</f>
        <v>#REF!</v>
      </c>
      <c r="AG299" s="128" t="str">
        <f t="shared" si="4"/>
        <v>.</v>
      </c>
    </row>
    <row r="300" spans="1:33" x14ac:dyDescent="0.2">
      <c r="A300" s="8" t="s">
        <v>1715</v>
      </c>
      <c r="B300" s="8" t="s">
        <v>1716</v>
      </c>
      <c r="C300" s="8" t="s">
        <v>234</v>
      </c>
      <c r="D300" s="8" t="s">
        <v>235</v>
      </c>
      <c r="E300" s="8" t="s">
        <v>236</v>
      </c>
      <c r="F300" s="8" t="s">
        <v>237</v>
      </c>
      <c r="G300" s="8" t="s">
        <v>238</v>
      </c>
      <c r="I300" s="8" t="s">
        <v>239</v>
      </c>
      <c r="K300" s="8" t="s">
        <v>1717</v>
      </c>
      <c r="L300" s="8" t="s">
        <v>241</v>
      </c>
      <c r="M300" s="8" t="s">
        <v>242</v>
      </c>
      <c r="N300" s="8">
        <v>38004110</v>
      </c>
      <c r="O300" s="12" t="s">
        <v>1718</v>
      </c>
      <c r="Q300" s="8" t="s">
        <v>235</v>
      </c>
      <c r="R300" s="8" t="s">
        <v>244</v>
      </c>
      <c r="S300" s="8" t="s">
        <v>245</v>
      </c>
      <c r="T300" s="8">
        <v>0</v>
      </c>
      <c r="U300" s="8" t="s">
        <v>246</v>
      </c>
      <c r="V300" s="8" t="s">
        <v>247</v>
      </c>
      <c r="W300" s="8">
        <v>255</v>
      </c>
      <c r="X300" s="8" t="s">
        <v>1719</v>
      </c>
      <c r="AA300" s="8" t="s">
        <v>1718</v>
      </c>
      <c r="AC300" s="8" t="s">
        <v>134</v>
      </c>
      <c r="AD300" s="8" t="s">
        <v>137</v>
      </c>
      <c r="AF300" s="130" t="e">
        <f>INDEX(#REF!,MATCH(AA300,#REF!,0))</f>
        <v>#REF!</v>
      </c>
      <c r="AG300" s="128" t="str">
        <f t="shared" si="4"/>
        <v>.</v>
      </c>
    </row>
    <row r="301" spans="1:33" x14ac:dyDescent="0.2">
      <c r="A301" s="8" t="s">
        <v>1720</v>
      </c>
      <c r="B301" s="8" t="s">
        <v>1721</v>
      </c>
      <c r="C301" s="8" t="s">
        <v>234</v>
      </c>
      <c r="D301" s="8" t="s">
        <v>235</v>
      </c>
      <c r="E301" s="8" t="s">
        <v>236</v>
      </c>
      <c r="F301" s="8" t="s">
        <v>237</v>
      </c>
      <c r="G301" s="8" t="s">
        <v>238</v>
      </c>
      <c r="I301" s="8" t="s">
        <v>239</v>
      </c>
      <c r="K301" s="8" t="s">
        <v>1722</v>
      </c>
      <c r="L301" s="8" t="s">
        <v>241</v>
      </c>
      <c r="M301" s="8" t="s">
        <v>242</v>
      </c>
      <c r="N301" s="8">
        <v>55211030</v>
      </c>
      <c r="O301" s="12" t="s">
        <v>1723</v>
      </c>
      <c r="Q301" s="8" t="s">
        <v>235</v>
      </c>
      <c r="R301" s="8" t="s">
        <v>244</v>
      </c>
      <c r="S301" s="8" t="s">
        <v>245</v>
      </c>
      <c r="T301" s="8">
        <v>8</v>
      </c>
      <c r="U301" s="8" t="s">
        <v>246</v>
      </c>
      <c r="V301" s="8" t="s">
        <v>247</v>
      </c>
      <c r="W301" s="8">
        <v>255</v>
      </c>
      <c r="X301" s="8" t="s">
        <v>1724</v>
      </c>
      <c r="AA301" s="8" t="s">
        <v>1723</v>
      </c>
      <c r="AC301" s="8" t="s">
        <v>134</v>
      </c>
      <c r="AD301" s="8" t="s">
        <v>141</v>
      </c>
      <c r="AF301" s="130" t="e">
        <f>INDEX(#REF!,MATCH(AA301,#REF!,0))</f>
        <v>#REF!</v>
      </c>
      <c r="AG301" s="128" t="str">
        <f t="shared" si="4"/>
        <v>.</v>
      </c>
    </row>
    <row r="302" spans="1:33" x14ac:dyDescent="0.2">
      <c r="A302" s="8" t="s">
        <v>1725</v>
      </c>
      <c r="B302" s="8" t="s">
        <v>1726</v>
      </c>
      <c r="C302" s="8" t="s">
        <v>234</v>
      </c>
      <c r="D302" s="8" t="s">
        <v>235</v>
      </c>
      <c r="E302" s="8" t="s">
        <v>236</v>
      </c>
      <c r="F302" s="8" t="s">
        <v>237</v>
      </c>
      <c r="G302" s="8" t="s">
        <v>238</v>
      </c>
      <c r="I302" s="8" t="s">
        <v>239</v>
      </c>
      <c r="K302" s="8" t="s">
        <v>1727</v>
      </c>
      <c r="L302" s="8" t="s">
        <v>241</v>
      </c>
      <c r="M302" s="8" t="s">
        <v>242</v>
      </c>
      <c r="N302" s="8">
        <v>35220070</v>
      </c>
      <c r="O302" s="12" t="s">
        <v>1728</v>
      </c>
      <c r="Q302" s="8" t="s">
        <v>235</v>
      </c>
      <c r="R302" s="8" t="s">
        <v>244</v>
      </c>
      <c r="S302" s="8" t="s">
        <v>245</v>
      </c>
      <c r="T302" s="8">
        <v>9</v>
      </c>
      <c r="U302" s="8" t="s">
        <v>246</v>
      </c>
      <c r="V302" s="8" t="s">
        <v>247</v>
      </c>
      <c r="W302" s="8">
        <v>255</v>
      </c>
      <c r="X302" s="8" t="s">
        <v>1729</v>
      </c>
      <c r="AA302" s="8" t="s">
        <v>1728</v>
      </c>
      <c r="AC302" s="8" t="s">
        <v>134</v>
      </c>
      <c r="AD302" s="8" t="s">
        <v>137</v>
      </c>
      <c r="AF302" s="130" t="e">
        <f>INDEX(#REF!,MATCH(AA302,#REF!,0))</f>
        <v>#REF!</v>
      </c>
      <c r="AG302" s="128" t="str">
        <f t="shared" si="4"/>
        <v>.</v>
      </c>
    </row>
    <row r="303" spans="1:33" x14ac:dyDescent="0.2">
      <c r="A303" s="8" t="s">
        <v>1730</v>
      </c>
      <c r="B303" s="8" t="s">
        <v>1731</v>
      </c>
      <c r="C303" s="8" t="s">
        <v>234</v>
      </c>
      <c r="D303" s="8" t="s">
        <v>235</v>
      </c>
      <c r="E303" s="8" t="s">
        <v>236</v>
      </c>
      <c r="F303" s="8" t="s">
        <v>246</v>
      </c>
      <c r="G303" s="8" t="s">
        <v>238</v>
      </c>
      <c r="I303" s="8" t="s">
        <v>239</v>
      </c>
      <c r="K303" s="8" t="s">
        <v>1732</v>
      </c>
      <c r="L303" s="8" t="s">
        <v>241</v>
      </c>
      <c r="M303" s="8" t="s">
        <v>242</v>
      </c>
      <c r="N303" s="8">
        <v>38610080</v>
      </c>
      <c r="O303" s="12" t="s">
        <v>1733</v>
      </c>
      <c r="Q303" s="8" t="s">
        <v>235</v>
      </c>
      <c r="R303" s="8" t="s">
        <v>244</v>
      </c>
      <c r="S303" s="8" t="s">
        <v>245</v>
      </c>
      <c r="T303" s="8">
        <v>0</v>
      </c>
      <c r="U303" s="8" t="s">
        <v>246</v>
      </c>
      <c r="V303" s="8" t="s">
        <v>247</v>
      </c>
      <c r="W303" s="8">
        <v>255</v>
      </c>
      <c r="X303" s="8" t="s">
        <v>1734</v>
      </c>
      <c r="AA303" s="8" t="s">
        <v>1733</v>
      </c>
      <c r="AC303" s="8" t="s">
        <v>134</v>
      </c>
      <c r="AD303" s="8" t="s">
        <v>137</v>
      </c>
      <c r="AF303" s="130" t="e">
        <f>INDEX(#REF!,MATCH(AA303,#REF!,0))</f>
        <v>#REF!</v>
      </c>
      <c r="AG303" s="128" t="str">
        <f t="shared" si="4"/>
        <v>.</v>
      </c>
    </row>
    <row r="304" spans="1:33" x14ac:dyDescent="0.2">
      <c r="A304" s="8" t="s">
        <v>1735</v>
      </c>
      <c r="B304" s="8" t="s">
        <v>1736</v>
      </c>
      <c r="C304" s="8" t="s">
        <v>234</v>
      </c>
      <c r="D304" s="8" t="s">
        <v>235</v>
      </c>
      <c r="E304" s="8" t="s">
        <v>236</v>
      </c>
      <c r="F304" s="8" t="s">
        <v>237</v>
      </c>
      <c r="G304" s="8" t="s">
        <v>238</v>
      </c>
      <c r="I304" s="8" t="s">
        <v>239</v>
      </c>
      <c r="K304" s="8" t="s">
        <v>946</v>
      </c>
      <c r="L304" s="8" t="s">
        <v>241</v>
      </c>
      <c r="M304" s="8" t="s">
        <v>242</v>
      </c>
      <c r="N304" s="8">
        <v>56320132</v>
      </c>
      <c r="O304" s="12" t="s">
        <v>1737</v>
      </c>
      <c r="Q304" s="8" t="s">
        <v>235</v>
      </c>
      <c r="R304" s="8" t="s">
        <v>244</v>
      </c>
      <c r="S304" s="8" t="s">
        <v>245</v>
      </c>
      <c r="T304" s="8">
        <v>9</v>
      </c>
      <c r="U304" s="8" t="s">
        <v>246</v>
      </c>
      <c r="V304" s="8" t="s">
        <v>247</v>
      </c>
      <c r="W304" s="8">
        <v>255</v>
      </c>
      <c r="X304" s="8" t="s">
        <v>1738</v>
      </c>
      <c r="AA304" s="8" t="s">
        <v>1737</v>
      </c>
      <c r="AC304" s="8" t="s">
        <v>134</v>
      </c>
      <c r="AD304" s="8" t="s">
        <v>141</v>
      </c>
      <c r="AF304" s="130" t="e">
        <f>INDEX(#REF!,MATCH(AA304,#REF!,0))</f>
        <v>#REF!</v>
      </c>
      <c r="AG304" s="128" t="str">
        <f t="shared" si="4"/>
        <v>.</v>
      </c>
    </row>
    <row r="305" spans="1:33" x14ac:dyDescent="0.2">
      <c r="A305" s="8" t="s">
        <v>1739</v>
      </c>
      <c r="B305" s="8" t="s">
        <v>1740</v>
      </c>
      <c r="C305" s="8" t="s">
        <v>234</v>
      </c>
      <c r="D305" s="8" t="s">
        <v>235</v>
      </c>
      <c r="E305" s="8" t="s">
        <v>236</v>
      </c>
      <c r="F305" s="8" t="s">
        <v>246</v>
      </c>
      <c r="G305" s="8" t="s">
        <v>238</v>
      </c>
      <c r="I305" s="8" t="s">
        <v>239</v>
      </c>
      <c r="K305" s="8">
        <v>59</v>
      </c>
      <c r="L305" s="8" t="s">
        <v>241</v>
      </c>
      <c r="M305" s="8" t="s">
        <v>242</v>
      </c>
      <c r="N305" s="8">
        <v>35220090</v>
      </c>
      <c r="O305" s="12" t="s">
        <v>1741</v>
      </c>
      <c r="Q305" s="8" t="s">
        <v>235</v>
      </c>
      <c r="R305" s="8" t="s">
        <v>244</v>
      </c>
      <c r="S305" s="8" t="s">
        <v>245</v>
      </c>
      <c r="T305" s="8">
        <v>0</v>
      </c>
      <c r="U305" s="8" t="s">
        <v>246</v>
      </c>
      <c r="V305" s="8" t="s">
        <v>247</v>
      </c>
      <c r="W305" s="8">
        <v>255</v>
      </c>
      <c r="X305" s="8" t="s">
        <v>1742</v>
      </c>
      <c r="AA305" s="8" t="s">
        <v>1741</v>
      </c>
      <c r="AC305" s="8" t="s">
        <v>134</v>
      </c>
      <c r="AD305" s="8" t="s">
        <v>137</v>
      </c>
      <c r="AF305" s="130" t="e">
        <f>INDEX(#REF!,MATCH(AA305,#REF!,0))</f>
        <v>#REF!</v>
      </c>
      <c r="AG305" s="128" t="str">
        <f t="shared" si="4"/>
        <v>.</v>
      </c>
    </row>
    <row r="306" spans="1:33" x14ac:dyDescent="0.2">
      <c r="A306" s="8" t="s">
        <v>1743</v>
      </c>
      <c r="B306" s="8" t="s">
        <v>1744</v>
      </c>
      <c r="C306" s="8" t="s">
        <v>234</v>
      </c>
      <c r="D306" s="8" t="s">
        <v>235</v>
      </c>
      <c r="E306" s="8" t="s">
        <v>236</v>
      </c>
      <c r="F306" s="8" t="s">
        <v>246</v>
      </c>
      <c r="G306" s="8" t="s">
        <v>238</v>
      </c>
      <c r="I306" s="8" t="s">
        <v>239</v>
      </c>
      <c r="K306" s="8" t="s">
        <v>1745</v>
      </c>
      <c r="L306" s="8" t="s">
        <v>241</v>
      </c>
      <c r="M306" s="8" t="s">
        <v>242</v>
      </c>
      <c r="N306" s="8">
        <v>56300370</v>
      </c>
      <c r="O306" s="12" t="s">
        <v>1746</v>
      </c>
      <c r="Q306" s="8" t="s">
        <v>235</v>
      </c>
      <c r="R306" s="8" t="s">
        <v>244</v>
      </c>
      <c r="S306" s="8" t="s">
        <v>245</v>
      </c>
      <c r="T306" s="8">
        <v>0</v>
      </c>
      <c r="U306" s="8" t="s">
        <v>246</v>
      </c>
      <c r="V306" s="8" t="s">
        <v>247</v>
      </c>
      <c r="W306" s="8">
        <v>255</v>
      </c>
      <c r="X306" s="8" t="s">
        <v>1747</v>
      </c>
      <c r="AA306" s="8" t="s">
        <v>1746</v>
      </c>
      <c r="AC306" s="8" t="s">
        <v>134</v>
      </c>
      <c r="AD306" s="8" t="s">
        <v>141</v>
      </c>
      <c r="AF306" s="130" t="e">
        <f>INDEX(#REF!,MATCH(AA306,#REF!,0))</f>
        <v>#REF!</v>
      </c>
      <c r="AG306" s="128" t="str">
        <f t="shared" si="4"/>
        <v>.</v>
      </c>
    </row>
    <row r="307" spans="1:33" x14ac:dyDescent="0.2">
      <c r="A307" s="8" t="s">
        <v>1748</v>
      </c>
      <c r="B307" s="8" t="s">
        <v>1749</v>
      </c>
      <c r="C307" s="8" t="s">
        <v>234</v>
      </c>
      <c r="D307" s="8" t="s">
        <v>235</v>
      </c>
      <c r="E307" s="8" t="s">
        <v>236</v>
      </c>
      <c r="F307" s="8" t="s">
        <v>246</v>
      </c>
      <c r="G307" s="8" t="s">
        <v>238</v>
      </c>
      <c r="I307" s="8" t="s">
        <v>239</v>
      </c>
      <c r="K307" s="8" t="s">
        <v>1750</v>
      </c>
      <c r="L307" s="8" t="s">
        <v>241</v>
      </c>
      <c r="M307" s="8" t="s">
        <v>242</v>
      </c>
      <c r="N307" s="8">
        <v>35110570</v>
      </c>
      <c r="O307" s="12" t="s">
        <v>1751</v>
      </c>
      <c r="Q307" s="8" t="s">
        <v>235</v>
      </c>
      <c r="R307" s="8" t="s">
        <v>244</v>
      </c>
      <c r="S307" s="8" t="s">
        <v>245</v>
      </c>
      <c r="T307" s="8">
        <v>0</v>
      </c>
      <c r="U307" s="8" t="s">
        <v>246</v>
      </c>
      <c r="V307" s="8" t="s">
        <v>247</v>
      </c>
      <c r="W307" s="8">
        <v>255</v>
      </c>
      <c r="X307" s="8" t="s">
        <v>1752</v>
      </c>
      <c r="AA307" s="8" t="s">
        <v>1751</v>
      </c>
      <c r="AC307" s="8" t="s">
        <v>134</v>
      </c>
      <c r="AD307" s="8" t="s">
        <v>137</v>
      </c>
      <c r="AF307" s="130" t="e">
        <f>INDEX(#REF!,MATCH(AA307,#REF!,0))</f>
        <v>#REF!</v>
      </c>
      <c r="AG307" s="128" t="str">
        <f t="shared" si="4"/>
        <v>.</v>
      </c>
    </row>
    <row r="308" spans="1:33" x14ac:dyDescent="0.2">
      <c r="A308" s="8" t="s">
        <v>1753</v>
      </c>
      <c r="B308" s="8" t="s">
        <v>1754</v>
      </c>
      <c r="C308" s="8" t="s">
        <v>234</v>
      </c>
      <c r="D308" s="8" t="s">
        <v>235</v>
      </c>
      <c r="E308" s="8" t="s">
        <v>236</v>
      </c>
      <c r="F308" s="8" t="s">
        <v>246</v>
      </c>
      <c r="G308" s="8" t="s">
        <v>238</v>
      </c>
      <c r="I308" s="8" t="s">
        <v>239</v>
      </c>
      <c r="K308" s="8" t="s">
        <v>1755</v>
      </c>
      <c r="L308" s="8" t="s">
        <v>241</v>
      </c>
      <c r="M308" s="8" t="s">
        <v>242</v>
      </c>
      <c r="N308" s="8">
        <v>34001110</v>
      </c>
      <c r="O308" s="12" t="s">
        <v>1756</v>
      </c>
      <c r="Q308" s="8" t="s">
        <v>235</v>
      </c>
      <c r="R308" s="8" t="s">
        <v>244</v>
      </c>
      <c r="S308" s="8" t="s">
        <v>245</v>
      </c>
      <c r="T308" s="8">
        <v>0</v>
      </c>
      <c r="U308" s="8" t="s">
        <v>246</v>
      </c>
      <c r="V308" s="8" t="s">
        <v>247</v>
      </c>
      <c r="W308" s="8">
        <v>255</v>
      </c>
      <c r="X308" s="8" t="s">
        <v>1757</v>
      </c>
      <c r="AA308" s="8" t="s">
        <v>1756</v>
      </c>
      <c r="AC308" s="8" t="s">
        <v>134</v>
      </c>
      <c r="AD308" s="8" t="s">
        <v>137</v>
      </c>
      <c r="AF308" s="130" t="e">
        <f>INDEX(#REF!,MATCH(AA308,#REF!,0))</f>
        <v>#REF!</v>
      </c>
      <c r="AG308" s="128" t="str">
        <f t="shared" si="4"/>
        <v>.</v>
      </c>
    </row>
    <row r="309" spans="1:33" x14ac:dyDescent="0.2">
      <c r="A309" s="8" t="s">
        <v>1758</v>
      </c>
      <c r="B309" s="8" t="s">
        <v>1759</v>
      </c>
      <c r="C309" s="8" t="s">
        <v>234</v>
      </c>
      <c r="D309" s="8" t="s">
        <v>235</v>
      </c>
      <c r="E309" s="8" t="s">
        <v>236</v>
      </c>
      <c r="F309" s="8" t="s">
        <v>246</v>
      </c>
      <c r="G309" s="8" t="s">
        <v>238</v>
      </c>
      <c r="I309" s="8" t="s">
        <v>239</v>
      </c>
      <c r="K309" s="8" t="s">
        <v>1760</v>
      </c>
      <c r="L309" s="8" t="s">
        <v>241</v>
      </c>
      <c r="M309" s="8" t="s">
        <v>242</v>
      </c>
      <c r="N309" s="8">
        <v>58200150</v>
      </c>
      <c r="O309" s="12" t="s">
        <v>1761</v>
      </c>
      <c r="Q309" s="8" t="s">
        <v>235</v>
      </c>
      <c r="R309" s="8" t="s">
        <v>244</v>
      </c>
      <c r="S309" s="8" t="s">
        <v>245</v>
      </c>
      <c r="T309" s="8">
        <v>0</v>
      </c>
      <c r="U309" s="8" t="s">
        <v>246</v>
      </c>
      <c r="V309" s="8" t="s">
        <v>247</v>
      </c>
      <c r="W309" s="8">
        <v>255</v>
      </c>
      <c r="X309" s="8" t="s">
        <v>1762</v>
      </c>
      <c r="AA309" s="8" t="s">
        <v>1761</v>
      </c>
      <c r="AC309" s="8" t="s">
        <v>134</v>
      </c>
      <c r="AD309" s="8" t="s">
        <v>143</v>
      </c>
      <c r="AF309" s="130" t="e">
        <f>INDEX(#REF!,MATCH(AA309,#REF!,0))</f>
        <v>#REF!</v>
      </c>
      <c r="AG309" s="128" t="str">
        <f t="shared" si="4"/>
        <v>.</v>
      </c>
    </row>
    <row r="310" spans="1:33" x14ac:dyDescent="0.2">
      <c r="A310" s="8" t="s">
        <v>1763</v>
      </c>
      <c r="B310" s="8" t="s">
        <v>1764</v>
      </c>
      <c r="C310" s="8" t="s">
        <v>234</v>
      </c>
      <c r="D310" s="8" t="s">
        <v>235</v>
      </c>
      <c r="E310" s="8" t="s">
        <v>236</v>
      </c>
      <c r="F310" s="8" t="s">
        <v>237</v>
      </c>
      <c r="G310" s="8" t="s">
        <v>238</v>
      </c>
      <c r="I310" s="8" t="s">
        <v>239</v>
      </c>
      <c r="K310" s="8" t="s">
        <v>1765</v>
      </c>
      <c r="L310" s="8" t="s">
        <v>241</v>
      </c>
      <c r="M310" s="8" t="s">
        <v>242</v>
      </c>
      <c r="N310" s="8">
        <v>56300340</v>
      </c>
      <c r="O310" s="12" t="s">
        <v>1766</v>
      </c>
      <c r="Q310" s="8" t="s">
        <v>235</v>
      </c>
      <c r="R310" s="8" t="s">
        <v>244</v>
      </c>
      <c r="S310" s="8" t="s">
        <v>245</v>
      </c>
      <c r="T310" s="8">
        <v>0</v>
      </c>
      <c r="U310" s="8" t="s">
        <v>246</v>
      </c>
      <c r="V310" s="8" t="s">
        <v>247</v>
      </c>
      <c r="W310" s="8">
        <v>255</v>
      </c>
      <c r="X310" s="8" t="s">
        <v>1767</v>
      </c>
      <c r="AA310" s="8" t="s">
        <v>1766</v>
      </c>
      <c r="AC310" s="8" t="s">
        <v>134</v>
      </c>
      <c r="AD310" s="8" t="s">
        <v>141</v>
      </c>
      <c r="AF310" s="130" t="e">
        <f>INDEX(#REF!,MATCH(AA310,#REF!,0))</f>
        <v>#REF!</v>
      </c>
      <c r="AG310" s="128" t="str">
        <f t="shared" si="4"/>
        <v>.</v>
      </c>
    </row>
    <row r="311" spans="1:33" x14ac:dyDescent="0.2">
      <c r="A311" s="8" t="s">
        <v>1768</v>
      </c>
      <c r="B311" s="8" t="s">
        <v>1769</v>
      </c>
      <c r="C311" s="8" t="s">
        <v>234</v>
      </c>
      <c r="D311" s="8" t="s">
        <v>235</v>
      </c>
      <c r="E311" s="8" t="s">
        <v>559</v>
      </c>
      <c r="F311" s="8" t="s">
        <v>246</v>
      </c>
      <c r="G311" s="8" t="s">
        <v>238</v>
      </c>
      <c r="I311" s="8" t="s">
        <v>239</v>
      </c>
      <c r="K311" s="8" t="s">
        <v>1770</v>
      </c>
      <c r="L311" s="8" t="s">
        <v>241</v>
      </c>
      <c r="M311" s="8" t="s">
        <v>561</v>
      </c>
      <c r="N311" s="8">
        <v>55000050</v>
      </c>
      <c r="O311" s="12" t="s">
        <v>1771</v>
      </c>
      <c r="P311" s="8" t="s">
        <v>1772</v>
      </c>
      <c r="Q311" s="8" t="s">
        <v>235</v>
      </c>
      <c r="R311" s="76" t="s">
        <v>559</v>
      </c>
      <c r="S311" s="8" t="s">
        <v>245</v>
      </c>
      <c r="T311" s="8">
        <v>16</v>
      </c>
      <c r="U311" s="8" t="s">
        <v>246</v>
      </c>
      <c r="V311" s="8" t="s">
        <v>246</v>
      </c>
      <c r="W311" s="8">
        <v>255</v>
      </c>
      <c r="X311" s="8" t="s">
        <v>1773</v>
      </c>
      <c r="AA311" s="8" t="s">
        <v>1771</v>
      </c>
      <c r="AC311" s="8" t="s">
        <v>134</v>
      </c>
      <c r="AD311" s="8" t="s">
        <v>141</v>
      </c>
      <c r="AF311" s="130" t="e">
        <f>INDEX(#REF!,MATCH(AA311,#REF!,0))</f>
        <v>#REF!</v>
      </c>
      <c r="AG311" s="128" t="str">
        <f t="shared" si="4"/>
        <v>.</v>
      </c>
    </row>
    <row r="312" spans="1:33" x14ac:dyDescent="0.2">
      <c r="A312" s="8" t="s">
        <v>1774</v>
      </c>
      <c r="B312" s="8" t="s">
        <v>1775</v>
      </c>
      <c r="C312" s="8" t="s">
        <v>234</v>
      </c>
      <c r="D312" s="8" t="s">
        <v>235</v>
      </c>
      <c r="E312" s="8" t="s">
        <v>236</v>
      </c>
      <c r="F312" s="8" t="s">
        <v>237</v>
      </c>
      <c r="G312" s="8" t="s">
        <v>238</v>
      </c>
      <c r="I312" s="8" t="s">
        <v>239</v>
      </c>
      <c r="K312" s="8" t="s">
        <v>1776</v>
      </c>
      <c r="L312" s="8" t="s">
        <v>241</v>
      </c>
      <c r="M312" s="8" t="s">
        <v>242</v>
      </c>
      <c r="N312" s="8">
        <v>35310170</v>
      </c>
      <c r="O312" s="12" t="s">
        <v>1777</v>
      </c>
      <c r="Q312" s="8" t="s">
        <v>235</v>
      </c>
      <c r="R312" s="8" t="s">
        <v>244</v>
      </c>
      <c r="S312" s="8" t="s">
        <v>245</v>
      </c>
      <c r="T312" s="8">
        <v>9</v>
      </c>
      <c r="U312" s="8" t="s">
        <v>246</v>
      </c>
      <c r="V312" s="8" t="s">
        <v>247</v>
      </c>
      <c r="W312" s="8">
        <v>255</v>
      </c>
      <c r="X312" s="8" t="s">
        <v>1778</v>
      </c>
      <c r="AA312" s="8" t="s">
        <v>1777</v>
      </c>
      <c r="AC312" s="8" t="s">
        <v>134</v>
      </c>
      <c r="AD312" s="8" t="s">
        <v>137</v>
      </c>
      <c r="AF312" s="130" t="e">
        <f>INDEX(#REF!,MATCH(AA312,#REF!,0))</f>
        <v>#REF!</v>
      </c>
      <c r="AG312" s="128" t="str">
        <f t="shared" si="4"/>
        <v>.</v>
      </c>
    </row>
    <row r="313" spans="1:33" x14ac:dyDescent="0.2">
      <c r="A313" s="8" t="s">
        <v>1779</v>
      </c>
      <c r="B313" s="8" t="s">
        <v>1780</v>
      </c>
      <c r="C313" s="8" t="s">
        <v>234</v>
      </c>
      <c r="D313" s="8" t="s">
        <v>235</v>
      </c>
      <c r="E313" s="8" t="s">
        <v>236</v>
      </c>
      <c r="F313" s="8" t="s">
        <v>246</v>
      </c>
      <c r="G313" s="8" t="s">
        <v>238</v>
      </c>
      <c r="I313" s="8" t="s">
        <v>239</v>
      </c>
      <c r="K313" s="8" t="s">
        <v>1781</v>
      </c>
      <c r="L313" s="8" t="s">
        <v>241</v>
      </c>
      <c r="M313" s="8" t="s">
        <v>242</v>
      </c>
      <c r="N313" s="8">
        <v>36000850</v>
      </c>
      <c r="O313" s="12" t="s">
        <v>1782</v>
      </c>
      <c r="Q313" s="8" t="s">
        <v>235</v>
      </c>
      <c r="R313" s="8" t="s">
        <v>244</v>
      </c>
      <c r="S313" s="8" t="s">
        <v>245</v>
      </c>
      <c r="T313" s="8">
        <v>0</v>
      </c>
      <c r="U313" s="8" t="s">
        <v>246</v>
      </c>
      <c r="V313" s="8" t="s">
        <v>247</v>
      </c>
      <c r="W313" s="8">
        <v>255</v>
      </c>
      <c r="X313" s="8" t="s">
        <v>1783</v>
      </c>
      <c r="AA313" s="8" t="s">
        <v>1782</v>
      </c>
      <c r="AC313" s="8" t="s">
        <v>134</v>
      </c>
      <c r="AD313" s="8" t="s">
        <v>137</v>
      </c>
      <c r="AF313" s="130" t="e">
        <f>INDEX(#REF!,MATCH(AA313,#REF!,0))</f>
        <v>#REF!</v>
      </c>
      <c r="AG313" s="128" t="str">
        <f t="shared" si="4"/>
        <v>.</v>
      </c>
    </row>
    <row r="314" spans="1:33" x14ac:dyDescent="0.2">
      <c r="A314" s="8" t="s">
        <v>1784</v>
      </c>
      <c r="B314" s="8" t="s">
        <v>1785</v>
      </c>
      <c r="C314" s="8" t="s">
        <v>234</v>
      </c>
      <c r="D314" s="8" t="s">
        <v>235</v>
      </c>
      <c r="E314" s="8" t="s">
        <v>236</v>
      </c>
      <c r="F314" s="8" t="s">
        <v>237</v>
      </c>
      <c r="G314" s="8" t="s">
        <v>238</v>
      </c>
      <c r="I314" s="8" t="s">
        <v>239</v>
      </c>
      <c r="K314" s="8" t="s">
        <v>1786</v>
      </c>
      <c r="L314" s="8" t="s">
        <v>241</v>
      </c>
      <c r="M314" s="8" t="s">
        <v>242</v>
      </c>
      <c r="N314" s="8">
        <v>59400302</v>
      </c>
      <c r="O314" s="12" t="s">
        <v>1787</v>
      </c>
      <c r="Q314" s="8" t="s">
        <v>235</v>
      </c>
      <c r="R314" s="8" t="s">
        <v>244</v>
      </c>
      <c r="S314" s="8" t="s">
        <v>245</v>
      </c>
      <c r="T314" s="8">
        <v>4</v>
      </c>
      <c r="U314" s="8" t="s">
        <v>246</v>
      </c>
      <c r="V314" s="8" t="s">
        <v>247</v>
      </c>
      <c r="W314" s="8">
        <v>255</v>
      </c>
      <c r="X314" s="8" t="s">
        <v>1788</v>
      </c>
      <c r="AA314" s="8" t="s">
        <v>1787</v>
      </c>
      <c r="AC314" s="8" t="s">
        <v>134</v>
      </c>
      <c r="AD314" s="8" t="s">
        <v>143</v>
      </c>
      <c r="AF314" s="130" t="e">
        <f>INDEX(#REF!,MATCH(AA314,#REF!,0))</f>
        <v>#REF!</v>
      </c>
      <c r="AG314" s="128" t="str">
        <f t="shared" si="4"/>
        <v>.</v>
      </c>
    </row>
    <row r="315" spans="1:33" x14ac:dyDescent="0.2">
      <c r="A315" s="8" t="s">
        <v>1789</v>
      </c>
      <c r="B315" s="8" t="s">
        <v>1790</v>
      </c>
      <c r="C315" s="8" t="s">
        <v>234</v>
      </c>
      <c r="D315" s="8" t="s">
        <v>235</v>
      </c>
      <c r="E315" s="8" t="s">
        <v>236</v>
      </c>
      <c r="F315" s="8" t="s">
        <v>246</v>
      </c>
      <c r="G315" s="8" t="s">
        <v>238</v>
      </c>
      <c r="I315" s="8" t="s">
        <v>239</v>
      </c>
      <c r="K315" s="8" t="s">
        <v>1791</v>
      </c>
      <c r="L315" s="8" t="s">
        <v>241</v>
      </c>
      <c r="M315" s="8" t="s">
        <v>242</v>
      </c>
      <c r="N315" s="8">
        <v>55040580</v>
      </c>
      <c r="O315" s="12" t="s">
        <v>1792</v>
      </c>
      <c r="Q315" s="8" t="s">
        <v>235</v>
      </c>
      <c r="R315" s="8" t="s">
        <v>244</v>
      </c>
      <c r="S315" s="8" t="s">
        <v>245</v>
      </c>
      <c r="T315" s="8">
        <v>0</v>
      </c>
      <c r="U315" s="8" t="s">
        <v>246</v>
      </c>
      <c r="V315" s="8" t="s">
        <v>247</v>
      </c>
      <c r="W315" s="8">
        <v>255</v>
      </c>
      <c r="X315" s="8" t="s">
        <v>1793</v>
      </c>
      <c r="AA315" s="8" t="s">
        <v>1792</v>
      </c>
      <c r="AC315" s="8" t="s">
        <v>134</v>
      </c>
      <c r="AD315" s="8" t="s">
        <v>141</v>
      </c>
      <c r="AF315" s="130" t="e">
        <f>INDEX(#REF!,MATCH(AA315,#REF!,0))</f>
        <v>#REF!</v>
      </c>
      <c r="AG315" s="128" t="str">
        <f t="shared" si="4"/>
        <v>.</v>
      </c>
    </row>
    <row r="316" spans="1:33" x14ac:dyDescent="0.2">
      <c r="A316" s="8" t="s">
        <v>1794</v>
      </c>
      <c r="B316" s="8" t="s">
        <v>1795</v>
      </c>
      <c r="C316" s="8" t="s">
        <v>234</v>
      </c>
      <c r="D316" s="8" t="s">
        <v>235</v>
      </c>
      <c r="E316" s="8" t="s">
        <v>236</v>
      </c>
      <c r="F316" s="8" t="s">
        <v>246</v>
      </c>
      <c r="G316" s="8" t="s">
        <v>238</v>
      </c>
      <c r="I316" s="8" t="s">
        <v>239</v>
      </c>
      <c r="K316" s="8" t="s">
        <v>1796</v>
      </c>
      <c r="L316" s="8" t="s">
        <v>241</v>
      </c>
      <c r="M316" s="8" t="s">
        <v>242</v>
      </c>
      <c r="N316" s="8">
        <v>55230100</v>
      </c>
      <c r="O316" s="12" t="s">
        <v>1797</v>
      </c>
      <c r="Q316" s="8" t="s">
        <v>235</v>
      </c>
      <c r="R316" s="8" t="s">
        <v>244</v>
      </c>
      <c r="S316" s="8" t="s">
        <v>245</v>
      </c>
      <c r="T316" s="8">
        <v>0</v>
      </c>
      <c r="U316" s="8" t="s">
        <v>246</v>
      </c>
      <c r="V316" s="8" t="s">
        <v>247</v>
      </c>
      <c r="W316" s="8">
        <v>255</v>
      </c>
      <c r="X316" s="8" t="s">
        <v>1798</v>
      </c>
      <c r="AA316" s="8" t="s">
        <v>1797</v>
      </c>
      <c r="AC316" s="8" t="s">
        <v>134</v>
      </c>
      <c r="AD316" s="8" t="s">
        <v>141</v>
      </c>
      <c r="AF316" s="130" t="e">
        <f>INDEX(#REF!,MATCH(AA316,#REF!,0))</f>
        <v>#REF!</v>
      </c>
      <c r="AG316" s="128" t="str">
        <f t="shared" si="4"/>
        <v>.</v>
      </c>
    </row>
    <row r="317" spans="1:33" x14ac:dyDescent="0.2">
      <c r="A317" s="8" t="s">
        <v>1799</v>
      </c>
      <c r="B317" s="8" t="s">
        <v>1800</v>
      </c>
      <c r="C317" s="8" t="s">
        <v>234</v>
      </c>
      <c r="D317" s="8" t="s">
        <v>235</v>
      </c>
      <c r="E317" s="8" t="s">
        <v>236</v>
      </c>
      <c r="F317" s="8" t="s">
        <v>246</v>
      </c>
      <c r="G317" s="8" t="s">
        <v>238</v>
      </c>
      <c r="I317" s="8" t="s">
        <v>239</v>
      </c>
      <c r="K317" s="8" t="s">
        <v>1801</v>
      </c>
      <c r="L317" s="8" t="s">
        <v>241</v>
      </c>
      <c r="M317" s="8" t="s">
        <v>242</v>
      </c>
      <c r="N317" s="8">
        <v>56320172</v>
      </c>
      <c r="O317" s="12" t="s">
        <v>1802</v>
      </c>
      <c r="Q317" s="8" t="s">
        <v>235</v>
      </c>
      <c r="R317" s="8" t="s">
        <v>244</v>
      </c>
      <c r="S317" s="8" t="s">
        <v>245</v>
      </c>
      <c r="T317" s="8">
        <v>0</v>
      </c>
      <c r="U317" s="8" t="s">
        <v>246</v>
      </c>
      <c r="V317" s="8" t="s">
        <v>247</v>
      </c>
      <c r="W317" s="8">
        <v>255</v>
      </c>
      <c r="X317" s="8" t="s">
        <v>1803</v>
      </c>
      <c r="AA317" s="8" t="s">
        <v>1802</v>
      </c>
      <c r="AC317" s="8" t="s">
        <v>134</v>
      </c>
      <c r="AD317" s="8" t="s">
        <v>141</v>
      </c>
      <c r="AF317" s="130" t="e">
        <f>INDEX(#REF!,MATCH(AA317,#REF!,0))</f>
        <v>#REF!</v>
      </c>
      <c r="AG317" s="128" t="str">
        <f t="shared" si="4"/>
        <v>.</v>
      </c>
    </row>
    <row r="318" spans="1:33" x14ac:dyDescent="0.2">
      <c r="A318" s="8" t="s">
        <v>1804</v>
      </c>
      <c r="B318" s="8" t="s">
        <v>1805</v>
      </c>
      <c r="C318" s="8" t="s">
        <v>234</v>
      </c>
      <c r="D318" s="8" t="s">
        <v>235</v>
      </c>
      <c r="E318" s="8" t="s">
        <v>236</v>
      </c>
      <c r="F318" s="8" t="s">
        <v>246</v>
      </c>
      <c r="G318" s="8" t="s">
        <v>238</v>
      </c>
      <c r="I318" s="8" t="s">
        <v>239</v>
      </c>
      <c r="K318" s="8" t="s">
        <v>1806</v>
      </c>
      <c r="L318" s="8" t="s">
        <v>241</v>
      </c>
      <c r="M318" s="8" t="s">
        <v>242</v>
      </c>
      <c r="N318" s="8">
        <v>38003030</v>
      </c>
      <c r="O318" s="12" t="s">
        <v>1807</v>
      </c>
      <c r="Q318" s="8" t="s">
        <v>235</v>
      </c>
      <c r="R318" s="8" t="s">
        <v>244</v>
      </c>
      <c r="S318" s="8" t="s">
        <v>245</v>
      </c>
      <c r="T318" s="8">
        <v>0</v>
      </c>
      <c r="U318" s="8" t="s">
        <v>246</v>
      </c>
      <c r="V318" s="8" t="s">
        <v>247</v>
      </c>
      <c r="W318" s="8">
        <v>255</v>
      </c>
      <c r="X318" s="8" t="s">
        <v>1808</v>
      </c>
      <c r="AA318" s="8" t="s">
        <v>1807</v>
      </c>
      <c r="AC318" s="8" t="s">
        <v>134</v>
      </c>
      <c r="AD318" s="8" t="s">
        <v>137</v>
      </c>
      <c r="AF318" s="130" t="e">
        <f>INDEX(#REF!,MATCH(AA318,#REF!,0))</f>
        <v>#REF!</v>
      </c>
      <c r="AG318" s="128" t="str">
        <f t="shared" si="4"/>
        <v>.</v>
      </c>
    </row>
    <row r="319" spans="1:33" x14ac:dyDescent="0.2">
      <c r="A319" s="8" t="s">
        <v>1809</v>
      </c>
      <c r="B319" s="8" t="s">
        <v>1810</v>
      </c>
      <c r="C319" s="8" t="s">
        <v>234</v>
      </c>
      <c r="D319" s="8" t="s">
        <v>235</v>
      </c>
      <c r="E319" s="8" t="s">
        <v>236</v>
      </c>
      <c r="F319" s="8" t="s">
        <v>246</v>
      </c>
      <c r="G319" s="8" t="s">
        <v>238</v>
      </c>
      <c r="I319" s="8" t="s">
        <v>239</v>
      </c>
      <c r="K319" s="8" t="s">
        <v>1811</v>
      </c>
      <c r="L319" s="8" t="s">
        <v>241</v>
      </c>
      <c r="M319" s="8" t="s">
        <v>242</v>
      </c>
      <c r="N319" s="9">
        <v>55240020</v>
      </c>
      <c r="O319" s="12" t="s">
        <v>1812</v>
      </c>
      <c r="Q319" s="8" t="s">
        <v>235</v>
      </c>
      <c r="R319" s="8" t="s">
        <v>244</v>
      </c>
      <c r="S319" s="8" t="s">
        <v>245</v>
      </c>
      <c r="T319" s="8">
        <v>0</v>
      </c>
      <c r="U319" s="8" t="s">
        <v>246</v>
      </c>
      <c r="V319" s="8" t="s">
        <v>247</v>
      </c>
      <c r="W319" s="8">
        <v>255</v>
      </c>
      <c r="X319" s="8" t="s">
        <v>1813</v>
      </c>
      <c r="AA319" s="8" t="s">
        <v>1812</v>
      </c>
      <c r="AC319" s="8" t="s">
        <v>134</v>
      </c>
      <c r="AD319" s="8" t="s">
        <v>141</v>
      </c>
      <c r="AF319" s="130" t="e">
        <f>INDEX(#REF!,MATCH(AA319,#REF!,0))</f>
        <v>#REF!</v>
      </c>
      <c r="AG319" s="128" t="str">
        <f t="shared" si="4"/>
        <v>.</v>
      </c>
    </row>
    <row r="320" spans="1:33" x14ac:dyDescent="0.2">
      <c r="A320" s="8" t="s">
        <v>1814</v>
      </c>
      <c r="B320" s="8" t="s">
        <v>1815</v>
      </c>
      <c r="C320" s="8" t="s">
        <v>234</v>
      </c>
      <c r="D320" s="8" t="s">
        <v>235</v>
      </c>
      <c r="E320" s="8" t="s">
        <v>236</v>
      </c>
      <c r="F320" s="8" t="s">
        <v>246</v>
      </c>
      <c r="G320" s="8" t="s">
        <v>238</v>
      </c>
      <c r="I320" s="8" t="s">
        <v>239</v>
      </c>
      <c r="K320" s="8" t="s">
        <v>1816</v>
      </c>
      <c r="L320" s="8" t="s">
        <v>241</v>
      </c>
      <c r="M320" s="8" t="s">
        <v>242</v>
      </c>
      <c r="N320" s="8">
        <v>35110110</v>
      </c>
      <c r="O320" s="12" t="s">
        <v>1817</v>
      </c>
      <c r="Q320" s="8" t="s">
        <v>235</v>
      </c>
      <c r="R320" s="8" t="s">
        <v>244</v>
      </c>
      <c r="S320" s="8" t="s">
        <v>245</v>
      </c>
      <c r="T320" s="8">
        <v>0</v>
      </c>
      <c r="U320" s="8" t="s">
        <v>246</v>
      </c>
      <c r="V320" s="8" t="s">
        <v>247</v>
      </c>
      <c r="W320" s="8">
        <v>255</v>
      </c>
      <c r="X320" s="8" t="s">
        <v>1818</v>
      </c>
      <c r="AA320" s="8" t="s">
        <v>1817</v>
      </c>
      <c r="AC320" s="8" t="s">
        <v>134</v>
      </c>
      <c r="AD320" s="8" t="s">
        <v>137</v>
      </c>
      <c r="AF320" s="130" t="e">
        <f>INDEX(#REF!,MATCH(AA320,#REF!,0))</f>
        <v>#REF!</v>
      </c>
      <c r="AG320" s="128" t="str">
        <f t="shared" si="4"/>
        <v>.</v>
      </c>
    </row>
    <row r="321" spans="1:33" x14ac:dyDescent="0.2">
      <c r="A321" s="8" t="s">
        <v>1819</v>
      </c>
      <c r="B321" s="8" t="s">
        <v>1820</v>
      </c>
      <c r="C321" s="8" t="s">
        <v>234</v>
      </c>
      <c r="D321" s="8" t="s">
        <v>235</v>
      </c>
      <c r="E321" s="8" t="s">
        <v>236</v>
      </c>
      <c r="F321" s="8" t="s">
        <v>246</v>
      </c>
      <c r="G321" s="8" t="s">
        <v>238</v>
      </c>
      <c r="I321" s="8" t="s">
        <v>239</v>
      </c>
      <c r="K321" s="8" t="s">
        <v>1821</v>
      </c>
      <c r="L321" s="8" t="s">
        <v>241</v>
      </c>
      <c r="M321" s="8" t="s">
        <v>242</v>
      </c>
      <c r="N321" s="8">
        <v>55002780</v>
      </c>
      <c r="O321" s="12" t="s">
        <v>1822</v>
      </c>
      <c r="Q321" s="8" t="s">
        <v>235</v>
      </c>
      <c r="R321" s="8" t="s">
        <v>244</v>
      </c>
      <c r="S321" s="8" t="s">
        <v>245</v>
      </c>
      <c r="T321" s="8">
        <v>0</v>
      </c>
      <c r="U321" s="8" t="s">
        <v>246</v>
      </c>
      <c r="V321" s="8" t="s">
        <v>247</v>
      </c>
      <c r="W321" s="8">
        <v>255</v>
      </c>
      <c r="X321" s="8" t="s">
        <v>1823</v>
      </c>
      <c r="AA321" s="8" t="s">
        <v>1822</v>
      </c>
      <c r="AC321" s="8" t="s">
        <v>134</v>
      </c>
      <c r="AD321" s="8" t="s">
        <v>141</v>
      </c>
      <c r="AF321" s="130" t="e">
        <f>INDEX(#REF!,MATCH(AA321,#REF!,0))</f>
        <v>#REF!</v>
      </c>
      <c r="AG321" s="128" t="str">
        <f t="shared" si="4"/>
        <v>.</v>
      </c>
    </row>
    <row r="322" spans="1:33" x14ac:dyDescent="0.2">
      <c r="A322" s="8" t="s">
        <v>1824</v>
      </c>
      <c r="B322" s="8" t="s">
        <v>1825</v>
      </c>
      <c r="C322" s="8" t="s">
        <v>234</v>
      </c>
      <c r="D322" s="8" t="s">
        <v>235</v>
      </c>
      <c r="E322" s="8" t="s">
        <v>236</v>
      </c>
      <c r="F322" s="8" t="s">
        <v>246</v>
      </c>
      <c r="G322" s="8" t="s">
        <v>238</v>
      </c>
      <c r="I322" s="8" t="s">
        <v>239</v>
      </c>
      <c r="K322" s="8" t="s">
        <v>1826</v>
      </c>
      <c r="L322" s="8" t="s">
        <v>241</v>
      </c>
      <c r="M322" s="8" t="s">
        <v>242</v>
      </c>
      <c r="N322" s="8">
        <v>59400050</v>
      </c>
      <c r="O322" s="12" t="s">
        <v>1827</v>
      </c>
      <c r="Q322" s="8" t="s">
        <v>235</v>
      </c>
      <c r="R322" s="8" t="s">
        <v>244</v>
      </c>
      <c r="S322" s="8" t="s">
        <v>245</v>
      </c>
      <c r="T322" s="8">
        <v>0</v>
      </c>
      <c r="U322" s="8" t="s">
        <v>246</v>
      </c>
      <c r="V322" s="8" t="s">
        <v>247</v>
      </c>
      <c r="W322" s="8">
        <v>255</v>
      </c>
      <c r="X322" s="8" t="s">
        <v>1828</v>
      </c>
      <c r="AA322" s="8" t="s">
        <v>1827</v>
      </c>
      <c r="AC322" s="8" t="s">
        <v>134</v>
      </c>
      <c r="AD322" s="8" t="s">
        <v>143</v>
      </c>
      <c r="AF322" s="130" t="e">
        <f>INDEX(#REF!,MATCH(AA322,#REF!,0))</f>
        <v>#REF!</v>
      </c>
      <c r="AG322" s="128" t="str">
        <f t="shared" ref="AG322:AG385" si="5">IF(ISNA(AF322),"ontbreekt in DRIS-lijst Surtronic",".")</f>
        <v>.</v>
      </c>
    </row>
    <row r="323" spans="1:33" x14ac:dyDescent="0.2">
      <c r="A323" s="8" t="s">
        <v>1829</v>
      </c>
      <c r="B323" s="8" t="s">
        <v>1830</v>
      </c>
      <c r="C323" s="8" t="s">
        <v>234</v>
      </c>
      <c r="D323" s="8" t="s">
        <v>235</v>
      </c>
      <c r="E323" s="8" t="s">
        <v>236</v>
      </c>
      <c r="F323" s="8" t="s">
        <v>246</v>
      </c>
      <c r="G323" s="8" t="s">
        <v>238</v>
      </c>
      <c r="I323" s="8" t="s">
        <v>239</v>
      </c>
      <c r="K323" s="8" t="s">
        <v>1831</v>
      </c>
      <c r="L323" s="8" t="s">
        <v>241</v>
      </c>
      <c r="M323" s="8" t="s">
        <v>242</v>
      </c>
      <c r="N323" s="8">
        <v>55000140</v>
      </c>
      <c r="O323" s="12" t="s">
        <v>1832</v>
      </c>
      <c r="Q323" s="8" t="s">
        <v>235</v>
      </c>
      <c r="R323" s="8" t="s">
        <v>244</v>
      </c>
      <c r="S323" s="8" t="s">
        <v>245</v>
      </c>
      <c r="T323" s="8">
        <v>0</v>
      </c>
      <c r="U323" s="8" t="s">
        <v>246</v>
      </c>
      <c r="V323" s="8" t="s">
        <v>247</v>
      </c>
      <c r="W323" s="8">
        <v>255</v>
      </c>
      <c r="X323" s="8" t="s">
        <v>1833</v>
      </c>
      <c r="AA323" s="8" t="s">
        <v>1832</v>
      </c>
      <c r="AC323" s="8" t="s">
        <v>134</v>
      </c>
      <c r="AD323" s="8" t="s">
        <v>141</v>
      </c>
      <c r="AF323" s="130" t="e">
        <f>INDEX(#REF!,MATCH(AA323,#REF!,0))</f>
        <v>#REF!</v>
      </c>
      <c r="AG323" s="128" t="str">
        <f t="shared" si="5"/>
        <v>.</v>
      </c>
    </row>
    <row r="324" spans="1:33" x14ac:dyDescent="0.2">
      <c r="A324" s="8" t="s">
        <v>1834</v>
      </c>
      <c r="B324" s="8" t="s">
        <v>1835</v>
      </c>
      <c r="C324" s="8" t="s">
        <v>234</v>
      </c>
      <c r="D324" s="8" t="s">
        <v>235</v>
      </c>
      <c r="E324" s="8" t="s">
        <v>236</v>
      </c>
      <c r="F324" s="8" t="s">
        <v>237</v>
      </c>
      <c r="G324" s="8" t="s">
        <v>238</v>
      </c>
      <c r="I324" s="8" t="s">
        <v>239</v>
      </c>
      <c r="K324" s="8" t="s">
        <v>1836</v>
      </c>
      <c r="L324" s="8" t="s">
        <v>241</v>
      </c>
      <c r="M324" s="8" t="s">
        <v>242</v>
      </c>
      <c r="N324" s="8">
        <v>38121110</v>
      </c>
      <c r="O324" s="12" t="s">
        <v>1837</v>
      </c>
      <c r="Q324" s="8" t="s">
        <v>235</v>
      </c>
      <c r="R324" s="8" t="s">
        <v>244</v>
      </c>
      <c r="S324" s="8" t="s">
        <v>245</v>
      </c>
      <c r="T324" s="8">
        <v>5</v>
      </c>
      <c r="U324" s="8" t="s">
        <v>246</v>
      </c>
      <c r="V324" s="8" t="s">
        <v>247</v>
      </c>
      <c r="W324" s="8">
        <v>255</v>
      </c>
      <c r="X324" s="8" t="s">
        <v>1838</v>
      </c>
      <c r="AA324" s="8" t="s">
        <v>1837</v>
      </c>
      <c r="AC324" s="8" t="s">
        <v>134</v>
      </c>
      <c r="AD324" s="8" t="s">
        <v>137</v>
      </c>
      <c r="AF324" s="130" t="e">
        <f>INDEX(#REF!,MATCH(AA324,#REF!,0))</f>
        <v>#REF!</v>
      </c>
      <c r="AG324" s="128" t="str">
        <f t="shared" si="5"/>
        <v>.</v>
      </c>
    </row>
    <row r="325" spans="1:33" x14ac:dyDescent="0.2">
      <c r="A325" s="8" t="s">
        <v>1839</v>
      </c>
      <c r="B325" s="8" t="s">
        <v>1840</v>
      </c>
      <c r="C325" s="8" t="s">
        <v>234</v>
      </c>
      <c r="D325" s="8" t="s">
        <v>235</v>
      </c>
      <c r="E325" s="8" t="s">
        <v>236</v>
      </c>
      <c r="F325" s="8" t="s">
        <v>246</v>
      </c>
      <c r="G325" s="8" t="s">
        <v>238</v>
      </c>
      <c r="I325" s="8" t="s">
        <v>239</v>
      </c>
      <c r="K325" s="8" t="s">
        <v>1841</v>
      </c>
      <c r="L325" s="8" t="s">
        <v>241</v>
      </c>
      <c r="M325" s="8" t="s">
        <v>242</v>
      </c>
      <c r="N325" s="8">
        <v>56200170</v>
      </c>
      <c r="O325" s="12" t="s">
        <v>1842</v>
      </c>
      <c r="Q325" s="8" t="s">
        <v>235</v>
      </c>
      <c r="R325" s="8" t="s">
        <v>244</v>
      </c>
      <c r="S325" s="8" t="s">
        <v>245</v>
      </c>
      <c r="T325" s="8">
        <v>0</v>
      </c>
      <c r="U325" s="8" t="s">
        <v>246</v>
      </c>
      <c r="V325" s="8" t="s">
        <v>247</v>
      </c>
      <c r="W325" s="8">
        <v>255</v>
      </c>
      <c r="X325" s="8" t="s">
        <v>1843</v>
      </c>
      <c r="AA325" s="8" t="s">
        <v>1842</v>
      </c>
      <c r="AC325" s="8" t="s">
        <v>134</v>
      </c>
      <c r="AD325" s="8" t="s">
        <v>141</v>
      </c>
      <c r="AF325" s="130" t="e">
        <f>INDEX(#REF!,MATCH(AA325,#REF!,0))</f>
        <v>#REF!</v>
      </c>
      <c r="AG325" s="128" t="str">
        <f t="shared" si="5"/>
        <v>.</v>
      </c>
    </row>
    <row r="326" spans="1:33" x14ac:dyDescent="0.2">
      <c r="A326" s="8" t="s">
        <v>1844</v>
      </c>
      <c r="B326" s="8" t="s">
        <v>1845</v>
      </c>
      <c r="C326" s="8" t="s">
        <v>234</v>
      </c>
      <c r="D326" s="8" t="s">
        <v>235</v>
      </c>
      <c r="E326" s="8" t="s">
        <v>236</v>
      </c>
      <c r="F326" s="8" t="s">
        <v>246</v>
      </c>
      <c r="G326" s="8" t="s">
        <v>238</v>
      </c>
      <c r="I326" s="8" t="s">
        <v>239</v>
      </c>
      <c r="K326" s="8" t="s">
        <v>853</v>
      </c>
      <c r="L326" s="8" t="s">
        <v>241</v>
      </c>
      <c r="M326" s="8" t="s">
        <v>242</v>
      </c>
      <c r="N326" s="8">
        <v>36141090</v>
      </c>
      <c r="O326" s="12" t="s">
        <v>1846</v>
      </c>
      <c r="Q326" s="8" t="s">
        <v>235</v>
      </c>
      <c r="R326" s="8" t="s">
        <v>244</v>
      </c>
      <c r="S326" s="8" t="s">
        <v>245</v>
      </c>
      <c r="T326" s="8">
        <v>0</v>
      </c>
      <c r="U326" s="8" t="s">
        <v>246</v>
      </c>
      <c r="V326" s="8" t="s">
        <v>247</v>
      </c>
      <c r="W326" s="8">
        <v>255</v>
      </c>
      <c r="X326" s="8" t="s">
        <v>1847</v>
      </c>
      <c r="AA326" s="8" t="s">
        <v>1846</v>
      </c>
      <c r="AC326" s="8" t="s">
        <v>134</v>
      </c>
      <c r="AD326" s="8" t="s">
        <v>137</v>
      </c>
      <c r="AF326" s="130" t="e">
        <f>INDEX(#REF!,MATCH(AA326,#REF!,0))</f>
        <v>#REF!</v>
      </c>
      <c r="AG326" s="128" t="str">
        <f t="shared" si="5"/>
        <v>.</v>
      </c>
    </row>
    <row r="327" spans="1:33" x14ac:dyDescent="0.2">
      <c r="A327" s="8" t="s">
        <v>1848</v>
      </c>
      <c r="B327" s="8" t="s">
        <v>1849</v>
      </c>
      <c r="C327" s="8" t="s">
        <v>234</v>
      </c>
      <c r="D327" s="8" t="s">
        <v>235</v>
      </c>
      <c r="E327" s="8" t="s">
        <v>236</v>
      </c>
      <c r="F327" s="8" t="s">
        <v>246</v>
      </c>
      <c r="G327" s="8" t="s">
        <v>238</v>
      </c>
      <c r="I327" s="8" t="s">
        <v>239</v>
      </c>
      <c r="K327" s="8" t="s">
        <v>1850</v>
      </c>
      <c r="L327" s="8" t="s">
        <v>679</v>
      </c>
      <c r="M327" s="8" t="s">
        <v>242</v>
      </c>
      <c r="N327" s="8">
        <v>34330150</v>
      </c>
      <c r="O327" s="12" t="s">
        <v>1851</v>
      </c>
      <c r="Q327" s="8" t="s">
        <v>235</v>
      </c>
      <c r="R327" s="8" t="s">
        <v>244</v>
      </c>
      <c r="S327" s="8" t="s">
        <v>245</v>
      </c>
      <c r="T327" s="8">
        <v>0</v>
      </c>
      <c r="U327" s="8" t="s">
        <v>246</v>
      </c>
      <c r="V327" s="8" t="s">
        <v>247</v>
      </c>
      <c r="W327" s="8">
        <v>255</v>
      </c>
      <c r="X327" s="8" t="s">
        <v>1852</v>
      </c>
      <c r="AA327" s="8" t="s">
        <v>1851</v>
      </c>
      <c r="AC327" s="8" t="s">
        <v>134</v>
      </c>
      <c r="AD327" s="8" t="s">
        <v>137</v>
      </c>
      <c r="AF327" s="130" t="e">
        <f>INDEX(#REF!,MATCH(AA327,#REF!,0))</f>
        <v>#REF!</v>
      </c>
      <c r="AG327" s="128" t="str">
        <f t="shared" si="5"/>
        <v>.</v>
      </c>
    </row>
    <row r="328" spans="1:33" x14ac:dyDescent="0.2">
      <c r="A328" s="8" t="s">
        <v>1853</v>
      </c>
      <c r="B328" s="8" t="s">
        <v>1854</v>
      </c>
      <c r="C328" s="8" t="s">
        <v>234</v>
      </c>
      <c r="D328" s="8" t="s">
        <v>235</v>
      </c>
      <c r="E328" s="8" t="s">
        <v>236</v>
      </c>
      <c r="F328" s="8" t="s">
        <v>246</v>
      </c>
      <c r="G328" s="8" t="s">
        <v>238</v>
      </c>
      <c r="I328" s="8" t="s">
        <v>239</v>
      </c>
      <c r="K328" s="8" t="s">
        <v>1855</v>
      </c>
      <c r="L328" s="8" t="s">
        <v>241</v>
      </c>
      <c r="M328" s="8" t="s">
        <v>242</v>
      </c>
      <c r="N328" s="8">
        <v>55040480</v>
      </c>
      <c r="O328" s="12" t="s">
        <v>1856</v>
      </c>
      <c r="Q328" s="8" t="s">
        <v>235</v>
      </c>
      <c r="R328" s="8" t="s">
        <v>244</v>
      </c>
      <c r="S328" s="8" t="s">
        <v>245</v>
      </c>
      <c r="T328" s="8">
        <v>0</v>
      </c>
      <c r="U328" s="8" t="s">
        <v>246</v>
      </c>
      <c r="V328" s="8" t="s">
        <v>247</v>
      </c>
      <c r="W328" s="8">
        <v>255</v>
      </c>
      <c r="X328" s="8" t="s">
        <v>1857</v>
      </c>
      <c r="AA328" s="8" t="s">
        <v>1856</v>
      </c>
      <c r="AC328" s="8" t="s">
        <v>134</v>
      </c>
      <c r="AD328" s="8" t="s">
        <v>141</v>
      </c>
      <c r="AF328" s="130" t="e">
        <f>INDEX(#REF!,MATCH(AA328,#REF!,0))</f>
        <v>#REF!</v>
      </c>
      <c r="AG328" s="128" t="str">
        <f t="shared" si="5"/>
        <v>.</v>
      </c>
    </row>
    <row r="329" spans="1:33" x14ac:dyDescent="0.2">
      <c r="A329" s="8" t="s">
        <v>1858</v>
      </c>
      <c r="B329" s="8" t="s">
        <v>1859</v>
      </c>
      <c r="C329" s="8" t="s">
        <v>234</v>
      </c>
      <c r="D329" s="8" t="s">
        <v>235</v>
      </c>
      <c r="E329" s="8" t="s">
        <v>236</v>
      </c>
      <c r="F329" s="8" t="s">
        <v>246</v>
      </c>
      <c r="G329" s="8" t="s">
        <v>238</v>
      </c>
      <c r="I329" s="8" t="s">
        <v>239</v>
      </c>
      <c r="K329" s="8" t="s">
        <v>1860</v>
      </c>
      <c r="L329" s="8" t="s">
        <v>241</v>
      </c>
      <c r="M329" s="8" t="s">
        <v>242</v>
      </c>
      <c r="N329" s="8">
        <v>38330801</v>
      </c>
      <c r="O329" s="12" t="s">
        <v>1861</v>
      </c>
      <c r="Q329" s="8" t="s">
        <v>235</v>
      </c>
      <c r="R329" s="8" t="s">
        <v>244</v>
      </c>
      <c r="S329" s="8" t="s">
        <v>245</v>
      </c>
      <c r="T329" s="8">
        <v>0</v>
      </c>
      <c r="U329" s="8" t="s">
        <v>246</v>
      </c>
      <c r="V329" s="8" t="s">
        <v>247</v>
      </c>
      <c r="W329" s="8">
        <v>255</v>
      </c>
      <c r="X329" s="8" t="s">
        <v>1862</v>
      </c>
      <c r="AA329" s="8" t="s">
        <v>1861</v>
      </c>
      <c r="AC329" s="8" t="s">
        <v>134</v>
      </c>
      <c r="AD329" s="8" t="s">
        <v>137</v>
      </c>
      <c r="AF329" s="130" t="e">
        <f>INDEX(#REF!,MATCH(AA329,#REF!,0))</f>
        <v>#REF!</v>
      </c>
      <c r="AG329" s="128" t="str">
        <f t="shared" si="5"/>
        <v>.</v>
      </c>
    </row>
    <row r="330" spans="1:33" x14ac:dyDescent="0.2">
      <c r="A330" s="8" t="s">
        <v>1863</v>
      </c>
      <c r="B330" s="8" t="s">
        <v>1864</v>
      </c>
      <c r="C330" s="8" t="s">
        <v>234</v>
      </c>
      <c r="D330" s="8" t="s">
        <v>235</v>
      </c>
      <c r="E330" s="8" t="s">
        <v>236</v>
      </c>
      <c r="F330" s="8" t="s">
        <v>237</v>
      </c>
      <c r="G330" s="8" t="s">
        <v>238</v>
      </c>
      <c r="I330" s="8" t="s">
        <v>239</v>
      </c>
      <c r="K330" s="8" t="s">
        <v>1865</v>
      </c>
      <c r="L330" s="8" t="s">
        <v>241</v>
      </c>
      <c r="M330" s="8" t="s">
        <v>242</v>
      </c>
      <c r="N330" s="8">
        <v>56320620</v>
      </c>
      <c r="O330" s="12" t="s">
        <v>1866</v>
      </c>
      <c r="Q330" s="8" t="s">
        <v>235</v>
      </c>
      <c r="R330" s="8" t="s">
        <v>244</v>
      </c>
      <c r="S330" s="8" t="s">
        <v>245</v>
      </c>
      <c r="T330" s="8">
        <v>5</v>
      </c>
      <c r="U330" s="8" t="s">
        <v>246</v>
      </c>
      <c r="V330" s="8" t="s">
        <v>247</v>
      </c>
      <c r="W330" s="8">
        <v>255</v>
      </c>
      <c r="X330" s="8" t="s">
        <v>1867</v>
      </c>
      <c r="AA330" s="8" t="s">
        <v>1866</v>
      </c>
      <c r="AC330" s="8" t="s">
        <v>134</v>
      </c>
      <c r="AD330" s="8" t="s">
        <v>141</v>
      </c>
      <c r="AF330" s="130" t="e">
        <f>INDEX(#REF!,MATCH(AA330,#REF!,0))</f>
        <v>#REF!</v>
      </c>
      <c r="AG330" s="128" t="str">
        <f t="shared" si="5"/>
        <v>.</v>
      </c>
    </row>
    <row r="331" spans="1:33" x14ac:dyDescent="0.2">
      <c r="A331" s="8" t="s">
        <v>1868</v>
      </c>
      <c r="B331" s="8" t="s">
        <v>1869</v>
      </c>
      <c r="C331" s="8" t="s">
        <v>234</v>
      </c>
      <c r="D331" s="8" t="s">
        <v>235</v>
      </c>
      <c r="E331" s="8" t="s">
        <v>236</v>
      </c>
      <c r="F331" s="8" t="s">
        <v>246</v>
      </c>
      <c r="G331" s="8" t="s">
        <v>238</v>
      </c>
      <c r="I331" s="8" t="s">
        <v>239</v>
      </c>
      <c r="K331" s="8" t="s">
        <v>1870</v>
      </c>
      <c r="L331" s="8" t="s">
        <v>241</v>
      </c>
      <c r="M331" s="8" t="s">
        <v>242</v>
      </c>
      <c r="N331" s="9">
        <v>55144050</v>
      </c>
      <c r="O331" s="12" t="s">
        <v>1871</v>
      </c>
      <c r="Q331" s="8" t="s">
        <v>235</v>
      </c>
      <c r="R331" s="8" t="s">
        <v>244</v>
      </c>
      <c r="S331" s="8" t="s">
        <v>245</v>
      </c>
      <c r="T331" s="8">
        <v>0</v>
      </c>
      <c r="U331" s="8" t="s">
        <v>246</v>
      </c>
      <c r="V331" s="8" t="s">
        <v>247</v>
      </c>
      <c r="W331" s="8">
        <v>255</v>
      </c>
      <c r="X331" s="8" t="s">
        <v>1872</v>
      </c>
      <c r="AA331" s="8" t="s">
        <v>1871</v>
      </c>
      <c r="AC331" s="8" t="s">
        <v>134</v>
      </c>
      <c r="AD331" s="8" t="s">
        <v>141</v>
      </c>
      <c r="AF331" s="130" t="e">
        <f>INDEX(#REF!,MATCH(AA331,#REF!,0))</f>
        <v>#REF!</v>
      </c>
      <c r="AG331" s="128" t="str">
        <f t="shared" si="5"/>
        <v>.</v>
      </c>
    </row>
    <row r="332" spans="1:33" x14ac:dyDescent="0.2">
      <c r="A332" s="8" t="s">
        <v>1873</v>
      </c>
      <c r="B332" s="8" t="s">
        <v>1874</v>
      </c>
      <c r="C332" s="8" t="s">
        <v>234</v>
      </c>
      <c r="D332" s="8" t="s">
        <v>235</v>
      </c>
      <c r="E332" s="8" t="s">
        <v>236</v>
      </c>
      <c r="F332" s="8" t="s">
        <v>1875</v>
      </c>
      <c r="G332" s="8" t="s">
        <v>238</v>
      </c>
      <c r="I332" s="8" t="s">
        <v>239</v>
      </c>
      <c r="K332" s="8" t="s">
        <v>1876</v>
      </c>
      <c r="L332" s="8" t="s">
        <v>241</v>
      </c>
      <c r="M332" s="8" t="s">
        <v>242</v>
      </c>
      <c r="N332" s="8">
        <v>56400140</v>
      </c>
      <c r="O332" s="12" t="s">
        <v>1877</v>
      </c>
      <c r="Q332" s="8" t="s">
        <v>235</v>
      </c>
      <c r="R332" s="8" t="s">
        <v>244</v>
      </c>
      <c r="S332" s="8" t="s">
        <v>245</v>
      </c>
      <c r="T332" s="8">
        <v>0</v>
      </c>
      <c r="U332" s="8" t="s">
        <v>246</v>
      </c>
      <c r="V332" s="8" t="s">
        <v>247</v>
      </c>
      <c r="W332" s="8">
        <v>255</v>
      </c>
      <c r="X332" s="8" t="s">
        <v>1878</v>
      </c>
      <c r="AA332" s="8" t="s">
        <v>1877</v>
      </c>
      <c r="AC332" s="8" t="s">
        <v>134</v>
      </c>
      <c r="AD332" s="8" t="s">
        <v>141</v>
      </c>
      <c r="AF332" s="130" t="e">
        <f>INDEX(#REF!,MATCH(AA332,#REF!,0))</f>
        <v>#REF!</v>
      </c>
      <c r="AG332" s="128" t="str">
        <f t="shared" si="5"/>
        <v>.</v>
      </c>
    </row>
    <row r="333" spans="1:33" x14ac:dyDescent="0.2">
      <c r="A333" s="8" t="s">
        <v>1879</v>
      </c>
      <c r="B333" s="8" t="s">
        <v>1880</v>
      </c>
      <c r="C333" s="8" t="s">
        <v>234</v>
      </c>
      <c r="D333" s="8" t="s">
        <v>235</v>
      </c>
      <c r="E333" s="8" t="s">
        <v>236</v>
      </c>
      <c r="F333" s="8" t="s">
        <v>246</v>
      </c>
      <c r="G333" s="8" t="s">
        <v>238</v>
      </c>
      <c r="I333" s="8" t="s">
        <v>239</v>
      </c>
      <c r="K333" s="8" t="s">
        <v>1881</v>
      </c>
      <c r="L333" s="8" t="s">
        <v>241</v>
      </c>
      <c r="M333" s="8" t="s">
        <v>242</v>
      </c>
      <c r="N333" s="8">
        <v>58500490</v>
      </c>
      <c r="O333" s="12" t="s">
        <v>1882</v>
      </c>
      <c r="Q333" s="8" t="s">
        <v>235</v>
      </c>
      <c r="R333" s="8" t="s">
        <v>244</v>
      </c>
      <c r="S333" s="8" t="s">
        <v>245</v>
      </c>
      <c r="T333" s="8">
        <v>0</v>
      </c>
      <c r="U333" s="8" t="s">
        <v>246</v>
      </c>
      <c r="V333" s="8" t="s">
        <v>247</v>
      </c>
      <c r="W333" s="8">
        <v>255</v>
      </c>
      <c r="X333" s="8" t="s">
        <v>1883</v>
      </c>
      <c r="AA333" s="8" t="s">
        <v>1882</v>
      </c>
      <c r="AC333" s="8" t="s">
        <v>134</v>
      </c>
      <c r="AD333" s="8" t="s">
        <v>143</v>
      </c>
      <c r="AF333" s="130" t="e">
        <f>INDEX(#REF!,MATCH(AA333,#REF!,0))</f>
        <v>#REF!</v>
      </c>
      <c r="AG333" s="128" t="str">
        <f t="shared" si="5"/>
        <v>.</v>
      </c>
    </row>
    <row r="334" spans="1:33" x14ac:dyDescent="0.2">
      <c r="A334" s="8" t="s">
        <v>1884</v>
      </c>
      <c r="B334" s="8" t="s">
        <v>1885</v>
      </c>
      <c r="C334" s="8" t="s">
        <v>234</v>
      </c>
      <c r="D334" s="8" t="s">
        <v>235</v>
      </c>
      <c r="E334" s="8" t="s">
        <v>236</v>
      </c>
      <c r="F334" s="8" t="s">
        <v>246</v>
      </c>
      <c r="G334" s="8" t="s">
        <v>238</v>
      </c>
      <c r="I334" s="8" t="s">
        <v>239</v>
      </c>
      <c r="K334" s="8" t="s">
        <v>1886</v>
      </c>
      <c r="L334" s="8" t="s">
        <v>241</v>
      </c>
      <c r="M334" s="8" t="s">
        <v>242</v>
      </c>
      <c r="N334" s="8">
        <v>38270040</v>
      </c>
      <c r="O334" s="12" t="s">
        <v>1887</v>
      </c>
      <c r="Q334" s="8" t="s">
        <v>235</v>
      </c>
      <c r="R334" s="8" t="s">
        <v>244</v>
      </c>
      <c r="S334" s="8" t="s">
        <v>245</v>
      </c>
      <c r="T334" s="8">
        <v>0</v>
      </c>
      <c r="U334" s="8" t="s">
        <v>246</v>
      </c>
      <c r="V334" s="8" t="s">
        <v>247</v>
      </c>
      <c r="W334" s="8">
        <v>255</v>
      </c>
      <c r="X334" s="8" t="s">
        <v>1888</v>
      </c>
      <c r="AA334" s="8" t="s">
        <v>1887</v>
      </c>
      <c r="AC334" s="8" t="s">
        <v>134</v>
      </c>
      <c r="AD334" s="8" t="s">
        <v>137</v>
      </c>
      <c r="AF334" s="130" t="e">
        <f>INDEX(#REF!,MATCH(AA334,#REF!,0))</f>
        <v>#REF!</v>
      </c>
      <c r="AG334" s="128" t="str">
        <f t="shared" si="5"/>
        <v>.</v>
      </c>
    </row>
    <row r="335" spans="1:33" x14ac:dyDescent="0.2">
      <c r="A335" s="8" t="s">
        <v>1889</v>
      </c>
      <c r="B335" s="8" t="s">
        <v>1890</v>
      </c>
      <c r="C335" s="8" t="s">
        <v>234</v>
      </c>
      <c r="D335" s="8" t="s">
        <v>235</v>
      </c>
      <c r="E335" s="8" t="s">
        <v>236</v>
      </c>
      <c r="F335" s="8" t="s">
        <v>237</v>
      </c>
      <c r="G335" s="8" t="s">
        <v>238</v>
      </c>
      <c r="I335" s="8" t="s">
        <v>239</v>
      </c>
      <c r="K335" s="8" t="s">
        <v>1891</v>
      </c>
      <c r="L335" s="8" t="s">
        <v>241</v>
      </c>
      <c r="M335" s="8" t="s">
        <v>242</v>
      </c>
      <c r="N335" s="9">
        <v>55005560</v>
      </c>
      <c r="O335" s="12" t="s">
        <v>1892</v>
      </c>
      <c r="Q335" s="8" t="s">
        <v>235</v>
      </c>
      <c r="R335" s="8" t="s">
        <v>244</v>
      </c>
      <c r="S335" s="8" t="s">
        <v>245</v>
      </c>
      <c r="T335" s="8">
        <v>2</v>
      </c>
      <c r="U335" s="8" t="s">
        <v>246</v>
      </c>
      <c r="V335" s="8" t="s">
        <v>247</v>
      </c>
      <c r="W335" s="8">
        <v>255</v>
      </c>
      <c r="X335" s="8" t="s">
        <v>1893</v>
      </c>
      <c r="AA335" s="8" t="s">
        <v>1892</v>
      </c>
      <c r="AC335" s="8" t="s">
        <v>134</v>
      </c>
      <c r="AD335" s="8" t="s">
        <v>141</v>
      </c>
      <c r="AF335" s="130" t="e">
        <f>INDEX(#REF!,MATCH(AA335,#REF!,0))</f>
        <v>#REF!</v>
      </c>
      <c r="AG335" s="128" t="str">
        <f t="shared" si="5"/>
        <v>.</v>
      </c>
    </row>
    <row r="336" spans="1:33" x14ac:dyDescent="0.2">
      <c r="A336" s="8" t="s">
        <v>1894</v>
      </c>
      <c r="B336" s="8" t="s">
        <v>1895</v>
      </c>
      <c r="C336" s="8" t="s">
        <v>234</v>
      </c>
      <c r="D336" s="8" t="s">
        <v>235</v>
      </c>
      <c r="E336" s="8" t="s">
        <v>236</v>
      </c>
      <c r="F336" s="8" t="s">
        <v>246</v>
      </c>
      <c r="G336" s="8" t="s">
        <v>238</v>
      </c>
      <c r="I336" s="8" t="s">
        <v>239</v>
      </c>
      <c r="K336" s="8" t="s">
        <v>1896</v>
      </c>
      <c r="L336" s="8" t="s">
        <v>241</v>
      </c>
      <c r="M336" s="8" t="s">
        <v>242</v>
      </c>
      <c r="N336" s="8">
        <v>58300140</v>
      </c>
      <c r="O336" s="12" t="s">
        <v>1897</v>
      </c>
      <c r="Q336" s="8" t="s">
        <v>235</v>
      </c>
      <c r="R336" s="8" t="s">
        <v>244</v>
      </c>
      <c r="S336" s="8" t="s">
        <v>245</v>
      </c>
      <c r="T336" s="8">
        <v>0</v>
      </c>
      <c r="U336" s="8" t="s">
        <v>246</v>
      </c>
      <c r="V336" s="8" t="s">
        <v>247</v>
      </c>
      <c r="W336" s="8">
        <v>255</v>
      </c>
      <c r="X336" s="8" t="s">
        <v>1898</v>
      </c>
      <c r="AA336" s="8" t="s">
        <v>1897</v>
      </c>
      <c r="AC336" s="8" t="s">
        <v>134</v>
      </c>
      <c r="AD336" s="8" t="s">
        <v>143</v>
      </c>
      <c r="AF336" s="130" t="e">
        <f>INDEX(#REF!,MATCH(AA336,#REF!,0))</f>
        <v>#REF!</v>
      </c>
      <c r="AG336" s="128" t="str">
        <f t="shared" si="5"/>
        <v>.</v>
      </c>
    </row>
    <row r="337" spans="1:33" x14ac:dyDescent="0.2">
      <c r="A337" s="8" t="s">
        <v>1899</v>
      </c>
      <c r="B337" s="8" t="s">
        <v>1900</v>
      </c>
      <c r="C337" s="8" t="s">
        <v>234</v>
      </c>
      <c r="D337" s="8" t="s">
        <v>235</v>
      </c>
      <c r="E337" s="8" t="s">
        <v>236</v>
      </c>
      <c r="F337" s="8" t="s">
        <v>246</v>
      </c>
      <c r="G337" s="8" t="s">
        <v>238</v>
      </c>
      <c r="I337" s="8" t="s">
        <v>239</v>
      </c>
      <c r="K337" s="8" t="s">
        <v>1901</v>
      </c>
      <c r="L337" s="8" t="s">
        <v>241</v>
      </c>
      <c r="M337" s="8" t="s">
        <v>242</v>
      </c>
      <c r="N337" s="8">
        <v>35111530</v>
      </c>
      <c r="O337" s="12" t="s">
        <v>1902</v>
      </c>
      <c r="Q337" s="8" t="s">
        <v>235</v>
      </c>
      <c r="R337" s="8" t="s">
        <v>244</v>
      </c>
      <c r="S337" s="8" t="s">
        <v>245</v>
      </c>
      <c r="T337" s="8">
        <v>0</v>
      </c>
      <c r="U337" s="8" t="s">
        <v>246</v>
      </c>
      <c r="V337" s="8" t="s">
        <v>247</v>
      </c>
      <c r="W337" s="8">
        <v>255</v>
      </c>
      <c r="X337" s="8" t="s">
        <v>1903</v>
      </c>
      <c r="AA337" s="8" t="s">
        <v>1902</v>
      </c>
      <c r="AC337" s="8" t="s">
        <v>134</v>
      </c>
      <c r="AD337" s="8" t="s">
        <v>137</v>
      </c>
      <c r="AF337" s="130" t="e">
        <f>INDEX(#REF!,MATCH(AA337,#REF!,0))</f>
        <v>#REF!</v>
      </c>
      <c r="AG337" s="128" t="str">
        <f t="shared" si="5"/>
        <v>.</v>
      </c>
    </row>
    <row r="338" spans="1:33" x14ac:dyDescent="0.2">
      <c r="A338" s="8" t="s">
        <v>1904</v>
      </c>
      <c r="B338" s="8" t="s">
        <v>1905</v>
      </c>
      <c r="C338" s="8" t="s">
        <v>234</v>
      </c>
      <c r="D338" s="8" t="s">
        <v>235</v>
      </c>
      <c r="E338" s="8" t="s">
        <v>236</v>
      </c>
      <c r="F338" s="8" t="s">
        <v>237</v>
      </c>
      <c r="G338" s="8" t="s">
        <v>238</v>
      </c>
      <c r="I338" s="8" t="s">
        <v>239</v>
      </c>
      <c r="K338" s="8" t="s">
        <v>604</v>
      </c>
      <c r="L338" s="8" t="s">
        <v>679</v>
      </c>
      <c r="M338" s="8" t="s">
        <v>242</v>
      </c>
      <c r="N338" s="10">
        <v>38290350</v>
      </c>
      <c r="O338" s="12" t="e">
        <v>#N/A</v>
      </c>
      <c r="Q338" s="8" t="s">
        <v>235</v>
      </c>
      <c r="R338" s="8" t="s">
        <v>244</v>
      </c>
      <c r="S338" s="8" t="s">
        <v>245</v>
      </c>
      <c r="T338" s="8">
        <v>8</v>
      </c>
      <c r="U338" s="8" t="s">
        <v>246</v>
      </c>
      <c r="V338" s="8" t="s">
        <v>247</v>
      </c>
      <c r="W338" s="8">
        <v>255</v>
      </c>
      <c r="X338" s="8" t="s">
        <v>1906</v>
      </c>
      <c r="AA338" s="8" t="s">
        <v>1907</v>
      </c>
      <c r="AC338" s="8" t="s">
        <v>134</v>
      </c>
      <c r="AD338" s="8" t="s">
        <v>137</v>
      </c>
      <c r="AF338" s="130" t="e">
        <f>INDEX(#REF!,MATCH(AA338,#REF!,0))</f>
        <v>#REF!</v>
      </c>
      <c r="AG338" s="128" t="str">
        <f t="shared" si="5"/>
        <v>.</v>
      </c>
    </row>
    <row r="339" spans="1:33" x14ac:dyDescent="0.2">
      <c r="A339" s="8" t="s">
        <v>1908</v>
      </c>
      <c r="B339" s="8" t="s">
        <v>1382</v>
      </c>
      <c r="C339" s="8" t="s">
        <v>234</v>
      </c>
      <c r="D339" s="8" t="s">
        <v>235</v>
      </c>
      <c r="E339" s="8" t="s">
        <v>236</v>
      </c>
      <c r="F339" s="8" t="s">
        <v>246</v>
      </c>
      <c r="G339" s="8" t="s">
        <v>238</v>
      </c>
      <c r="I339" s="8" t="s">
        <v>239</v>
      </c>
      <c r="K339" s="8" t="s">
        <v>1909</v>
      </c>
      <c r="L339" s="8" t="s">
        <v>241</v>
      </c>
      <c r="M339" s="8" t="s">
        <v>242</v>
      </c>
      <c r="N339" s="8">
        <v>58515040</v>
      </c>
      <c r="O339" s="12" t="s">
        <v>1910</v>
      </c>
      <c r="Q339" s="8" t="s">
        <v>235</v>
      </c>
      <c r="R339" s="8" t="s">
        <v>244</v>
      </c>
      <c r="S339" s="8" t="s">
        <v>245</v>
      </c>
      <c r="T339" s="8">
        <v>0</v>
      </c>
      <c r="U339" s="8" t="s">
        <v>246</v>
      </c>
      <c r="V339" s="8" t="s">
        <v>247</v>
      </c>
      <c r="W339" s="8">
        <v>255</v>
      </c>
      <c r="X339" s="8" t="s">
        <v>1911</v>
      </c>
      <c r="AA339" s="8" t="s">
        <v>1910</v>
      </c>
      <c r="AC339" s="8" t="s">
        <v>134</v>
      </c>
      <c r="AD339" s="8" t="s">
        <v>143</v>
      </c>
      <c r="AF339" s="130" t="e">
        <f>INDEX(#REF!,MATCH(AA339,#REF!,0))</f>
        <v>#REF!</v>
      </c>
      <c r="AG339" s="128" t="str">
        <f t="shared" si="5"/>
        <v>.</v>
      </c>
    </row>
    <row r="340" spans="1:33" x14ac:dyDescent="0.2">
      <c r="A340" s="8" t="s">
        <v>1912</v>
      </c>
      <c r="B340" s="8" t="s">
        <v>1913</v>
      </c>
      <c r="C340" s="8" t="s">
        <v>234</v>
      </c>
      <c r="D340" s="8" t="s">
        <v>235</v>
      </c>
      <c r="E340" s="8" t="s">
        <v>236</v>
      </c>
      <c r="F340" s="8" t="s">
        <v>237</v>
      </c>
      <c r="G340" s="8" t="s">
        <v>238</v>
      </c>
      <c r="I340" s="8" t="s">
        <v>239</v>
      </c>
      <c r="K340" s="8" t="s">
        <v>1914</v>
      </c>
      <c r="L340" s="8" t="s">
        <v>241</v>
      </c>
      <c r="M340" s="8" t="s">
        <v>242</v>
      </c>
      <c r="N340" s="8">
        <v>36400020</v>
      </c>
      <c r="O340" s="12" t="s">
        <v>1915</v>
      </c>
      <c r="Q340" s="8" t="s">
        <v>235</v>
      </c>
      <c r="R340" s="8" t="s">
        <v>244</v>
      </c>
      <c r="S340" s="8" t="s">
        <v>245</v>
      </c>
      <c r="T340" s="8">
        <v>2</v>
      </c>
      <c r="U340" s="8" t="s">
        <v>246</v>
      </c>
      <c r="V340" s="8" t="s">
        <v>247</v>
      </c>
      <c r="W340" s="8">
        <v>255</v>
      </c>
      <c r="X340" s="8" t="s">
        <v>1916</v>
      </c>
      <c r="AA340" s="8" t="s">
        <v>1915</v>
      </c>
      <c r="AC340" s="8" t="s">
        <v>134</v>
      </c>
      <c r="AD340" s="8" t="s">
        <v>141</v>
      </c>
      <c r="AF340" s="130" t="e">
        <f>INDEX(#REF!,MATCH(AA340,#REF!,0))</f>
        <v>#REF!</v>
      </c>
      <c r="AG340" s="128" t="str">
        <f t="shared" si="5"/>
        <v>.</v>
      </c>
    </row>
    <row r="341" spans="1:33" x14ac:dyDescent="0.2">
      <c r="A341" s="8" t="s">
        <v>1917</v>
      </c>
      <c r="B341" s="8" t="s">
        <v>1918</v>
      </c>
      <c r="C341" s="8" t="s">
        <v>234</v>
      </c>
      <c r="D341" s="8" t="s">
        <v>235</v>
      </c>
      <c r="E341" s="8" t="s">
        <v>236</v>
      </c>
      <c r="F341" s="8" t="s">
        <v>246</v>
      </c>
      <c r="G341" s="8" t="s">
        <v>238</v>
      </c>
      <c r="I341" s="8" t="s">
        <v>239</v>
      </c>
      <c r="K341" s="8" t="s">
        <v>1919</v>
      </c>
      <c r="L341" s="8" t="s">
        <v>241</v>
      </c>
      <c r="M341" s="8" t="s">
        <v>242</v>
      </c>
      <c r="N341" s="9">
        <v>55240040</v>
      </c>
      <c r="O341" s="12" t="s">
        <v>1920</v>
      </c>
      <c r="Q341" s="8" t="s">
        <v>235</v>
      </c>
      <c r="R341" s="8" t="s">
        <v>244</v>
      </c>
      <c r="S341" s="8" t="s">
        <v>245</v>
      </c>
      <c r="T341" s="8">
        <v>0</v>
      </c>
      <c r="U341" s="8" t="s">
        <v>246</v>
      </c>
      <c r="V341" s="8" t="s">
        <v>247</v>
      </c>
      <c r="W341" s="8">
        <v>255</v>
      </c>
      <c r="X341" s="8" t="s">
        <v>1921</v>
      </c>
      <c r="AA341" s="8" t="s">
        <v>1920</v>
      </c>
      <c r="AC341" s="8" t="s">
        <v>134</v>
      </c>
      <c r="AD341" s="8" t="s">
        <v>141</v>
      </c>
      <c r="AF341" s="130" t="e">
        <f>INDEX(#REF!,MATCH(AA341,#REF!,0))</f>
        <v>#REF!</v>
      </c>
      <c r="AG341" s="128" t="str">
        <f t="shared" si="5"/>
        <v>.</v>
      </c>
    </row>
    <row r="342" spans="1:33" x14ac:dyDescent="0.2">
      <c r="A342" s="8" t="s">
        <v>1922</v>
      </c>
      <c r="B342" s="8" t="s">
        <v>1923</v>
      </c>
      <c r="C342" s="8" t="s">
        <v>234</v>
      </c>
      <c r="D342" s="8" t="s">
        <v>235</v>
      </c>
      <c r="E342" s="8" t="s">
        <v>236</v>
      </c>
      <c r="F342" s="8" t="s">
        <v>237</v>
      </c>
      <c r="G342" s="8" t="s">
        <v>238</v>
      </c>
      <c r="I342" s="8" t="s">
        <v>239</v>
      </c>
      <c r="K342" s="8" t="s">
        <v>1924</v>
      </c>
      <c r="L342" s="8" t="s">
        <v>241</v>
      </c>
      <c r="M342" s="8" t="s">
        <v>242</v>
      </c>
      <c r="N342" s="8">
        <v>56202110</v>
      </c>
      <c r="O342" s="12" t="s">
        <v>1925</v>
      </c>
      <c r="Q342" s="8" t="s">
        <v>235</v>
      </c>
      <c r="R342" s="8" t="s">
        <v>244</v>
      </c>
      <c r="S342" s="8" t="s">
        <v>245</v>
      </c>
      <c r="T342" s="8">
        <v>6</v>
      </c>
      <c r="U342" s="8" t="s">
        <v>246</v>
      </c>
      <c r="V342" s="8" t="s">
        <v>247</v>
      </c>
      <c r="W342" s="8">
        <v>255</v>
      </c>
      <c r="X342" s="8" t="s">
        <v>1926</v>
      </c>
      <c r="AA342" s="8" t="s">
        <v>1925</v>
      </c>
      <c r="AC342" s="8" t="s">
        <v>134</v>
      </c>
      <c r="AD342" s="8" t="s">
        <v>141</v>
      </c>
      <c r="AF342" s="130" t="e">
        <f>INDEX(#REF!,MATCH(AA342,#REF!,0))</f>
        <v>#REF!</v>
      </c>
      <c r="AG342" s="128" t="str">
        <f t="shared" si="5"/>
        <v>.</v>
      </c>
    </row>
    <row r="343" spans="1:33" x14ac:dyDescent="0.2">
      <c r="A343" s="8" t="s">
        <v>1927</v>
      </c>
      <c r="B343" s="8" t="s">
        <v>1928</v>
      </c>
      <c r="C343" s="8" t="s">
        <v>234</v>
      </c>
      <c r="D343" s="8" t="s">
        <v>235</v>
      </c>
      <c r="E343" s="8" t="s">
        <v>559</v>
      </c>
      <c r="F343" s="8" t="s">
        <v>246</v>
      </c>
      <c r="G343" s="8" t="s">
        <v>238</v>
      </c>
      <c r="I343" s="8" t="s">
        <v>239</v>
      </c>
      <c r="K343" s="8" t="s">
        <v>1929</v>
      </c>
      <c r="L343" s="8" t="s">
        <v>241</v>
      </c>
      <c r="M343" s="8" t="s">
        <v>561</v>
      </c>
      <c r="N343" s="8">
        <v>55000050</v>
      </c>
      <c r="O343" s="12" t="s">
        <v>1771</v>
      </c>
      <c r="P343" s="8" t="s">
        <v>1772</v>
      </c>
      <c r="Q343" s="8" t="s">
        <v>235</v>
      </c>
      <c r="R343" s="76" t="s">
        <v>559</v>
      </c>
      <c r="S343" s="8" t="s">
        <v>245</v>
      </c>
      <c r="T343" s="8">
        <v>16</v>
      </c>
      <c r="U343" s="8" t="s">
        <v>246</v>
      </c>
      <c r="V343" s="8" t="s">
        <v>246</v>
      </c>
      <c r="W343" s="8">
        <v>255</v>
      </c>
      <c r="X343" s="8" t="s">
        <v>1773</v>
      </c>
      <c r="AA343" s="8" t="s">
        <v>1771</v>
      </c>
      <c r="AC343" s="8" t="s">
        <v>134</v>
      </c>
      <c r="AD343" s="8" t="s">
        <v>141</v>
      </c>
      <c r="AF343" s="130" t="e">
        <f>INDEX(#REF!,MATCH(AA343,#REF!,0))</f>
        <v>#REF!</v>
      </c>
      <c r="AG343" s="128" t="str">
        <f t="shared" si="5"/>
        <v>.</v>
      </c>
    </row>
    <row r="344" spans="1:33" x14ac:dyDescent="0.2">
      <c r="A344" s="8" t="s">
        <v>1930</v>
      </c>
      <c r="B344" s="8" t="s">
        <v>1931</v>
      </c>
      <c r="C344" s="8" t="s">
        <v>234</v>
      </c>
      <c r="D344" s="8" t="s">
        <v>235</v>
      </c>
      <c r="E344" s="8" t="s">
        <v>236</v>
      </c>
      <c r="F344" s="8" t="s">
        <v>246</v>
      </c>
      <c r="G344" s="8" t="s">
        <v>238</v>
      </c>
      <c r="I344" s="8" t="s">
        <v>239</v>
      </c>
      <c r="K344" s="8" t="s">
        <v>1668</v>
      </c>
      <c r="L344" s="8" t="s">
        <v>241</v>
      </c>
      <c r="M344" s="8" t="s">
        <v>242</v>
      </c>
      <c r="N344" s="9">
        <v>55142140</v>
      </c>
      <c r="O344" s="12" t="s">
        <v>1932</v>
      </c>
      <c r="Q344" s="8" t="s">
        <v>235</v>
      </c>
      <c r="R344" s="8" t="s">
        <v>244</v>
      </c>
      <c r="S344" s="8" t="s">
        <v>245</v>
      </c>
      <c r="T344" s="8">
        <v>0</v>
      </c>
      <c r="U344" s="8" t="s">
        <v>246</v>
      </c>
      <c r="V344" s="8" t="s">
        <v>247</v>
      </c>
      <c r="W344" s="8">
        <v>255</v>
      </c>
      <c r="X344" s="8" t="s">
        <v>1933</v>
      </c>
      <c r="AA344" s="8" t="s">
        <v>1932</v>
      </c>
      <c r="AC344" s="8" t="s">
        <v>134</v>
      </c>
      <c r="AD344" s="8" t="s">
        <v>141</v>
      </c>
      <c r="AF344" s="130" t="e">
        <f>INDEX(#REF!,MATCH(AA344,#REF!,0))</f>
        <v>#REF!</v>
      </c>
      <c r="AG344" s="128" t="str">
        <f t="shared" si="5"/>
        <v>.</v>
      </c>
    </row>
    <row r="345" spans="1:33" x14ac:dyDescent="0.2">
      <c r="A345" s="8" t="s">
        <v>1934</v>
      </c>
      <c r="B345" s="8" t="s">
        <v>1935</v>
      </c>
      <c r="C345" s="8" t="s">
        <v>234</v>
      </c>
      <c r="D345" s="8" t="s">
        <v>235</v>
      </c>
      <c r="E345" s="8" t="s">
        <v>236</v>
      </c>
      <c r="F345" s="8" t="s">
        <v>246</v>
      </c>
      <c r="G345" s="8" t="s">
        <v>238</v>
      </c>
      <c r="I345" s="8" t="s">
        <v>239</v>
      </c>
      <c r="K345" s="8" t="s">
        <v>1936</v>
      </c>
      <c r="L345" s="8" t="s">
        <v>241</v>
      </c>
      <c r="M345" s="8" t="s">
        <v>242</v>
      </c>
      <c r="N345" s="8">
        <v>36220120</v>
      </c>
      <c r="O345" s="12" t="s">
        <v>1937</v>
      </c>
      <c r="Q345" s="8" t="s">
        <v>235</v>
      </c>
      <c r="R345" s="8" t="s">
        <v>244</v>
      </c>
      <c r="S345" s="8" t="s">
        <v>245</v>
      </c>
      <c r="T345" s="8">
        <v>0</v>
      </c>
      <c r="U345" s="8" t="s">
        <v>246</v>
      </c>
      <c r="V345" s="8" t="s">
        <v>247</v>
      </c>
      <c r="W345" s="8">
        <v>255</v>
      </c>
      <c r="X345" s="8" t="s">
        <v>1938</v>
      </c>
      <c r="AA345" s="8" t="s">
        <v>1937</v>
      </c>
      <c r="AC345" s="8" t="s">
        <v>134</v>
      </c>
      <c r="AD345" s="8" t="s">
        <v>137</v>
      </c>
      <c r="AF345" s="130" t="e">
        <f>INDEX(#REF!,MATCH(AA345,#REF!,0))</f>
        <v>#REF!</v>
      </c>
      <c r="AG345" s="128" t="str">
        <f t="shared" si="5"/>
        <v>.</v>
      </c>
    </row>
    <row r="346" spans="1:33" x14ac:dyDescent="0.2">
      <c r="A346" s="8" t="s">
        <v>1939</v>
      </c>
      <c r="B346" s="8" t="s">
        <v>1940</v>
      </c>
      <c r="C346" s="8" t="s">
        <v>234</v>
      </c>
      <c r="D346" s="8" t="s">
        <v>235</v>
      </c>
      <c r="E346" s="8" t="s">
        <v>236</v>
      </c>
      <c r="F346" s="8" t="s">
        <v>246</v>
      </c>
      <c r="G346" s="8" t="s">
        <v>238</v>
      </c>
      <c r="I346" s="8" t="s">
        <v>239</v>
      </c>
      <c r="K346" s="8" t="s">
        <v>1941</v>
      </c>
      <c r="L346" s="8" t="s">
        <v>241</v>
      </c>
      <c r="M346" s="8" t="s">
        <v>242</v>
      </c>
      <c r="N346" s="8">
        <v>59401370</v>
      </c>
      <c r="O346" s="12" t="s">
        <v>1942</v>
      </c>
      <c r="Q346" s="8" t="s">
        <v>235</v>
      </c>
      <c r="R346" s="8" t="s">
        <v>244</v>
      </c>
      <c r="S346" s="8" t="s">
        <v>245</v>
      </c>
      <c r="T346" s="8">
        <v>0</v>
      </c>
      <c r="U346" s="8" t="s">
        <v>246</v>
      </c>
      <c r="V346" s="8" t="s">
        <v>247</v>
      </c>
      <c r="W346" s="8">
        <v>255</v>
      </c>
      <c r="X346" s="8" t="s">
        <v>1943</v>
      </c>
      <c r="AA346" s="8" t="s">
        <v>1942</v>
      </c>
      <c r="AC346" s="8" t="s">
        <v>134</v>
      </c>
      <c r="AD346" s="8" t="s">
        <v>143</v>
      </c>
      <c r="AF346" s="130" t="e">
        <f>INDEX(#REF!,MATCH(AA346,#REF!,0))</f>
        <v>#REF!</v>
      </c>
      <c r="AG346" s="128" t="str">
        <f t="shared" si="5"/>
        <v>.</v>
      </c>
    </row>
    <row r="347" spans="1:33" x14ac:dyDescent="0.2">
      <c r="A347" s="8" t="s">
        <v>1944</v>
      </c>
      <c r="B347" s="8" t="s">
        <v>1945</v>
      </c>
      <c r="C347" s="8" t="s">
        <v>234</v>
      </c>
      <c r="D347" s="8" t="s">
        <v>235</v>
      </c>
      <c r="E347" s="8" t="s">
        <v>236</v>
      </c>
      <c r="F347" s="8" t="s">
        <v>246</v>
      </c>
      <c r="G347" s="8" t="s">
        <v>238</v>
      </c>
      <c r="I347" s="8" t="s">
        <v>239</v>
      </c>
      <c r="K347" s="8" t="s">
        <v>1946</v>
      </c>
      <c r="L347" s="8" t="s">
        <v>241</v>
      </c>
      <c r="M347" s="8" t="s">
        <v>242</v>
      </c>
      <c r="N347" s="8">
        <v>36240050</v>
      </c>
      <c r="O347" s="12" t="s">
        <v>1947</v>
      </c>
      <c r="Q347" s="8" t="s">
        <v>235</v>
      </c>
      <c r="R347" s="8" t="s">
        <v>244</v>
      </c>
      <c r="S347" s="8" t="s">
        <v>245</v>
      </c>
      <c r="T347" s="8">
        <v>0</v>
      </c>
      <c r="U347" s="8" t="s">
        <v>246</v>
      </c>
      <c r="V347" s="8" t="s">
        <v>247</v>
      </c>
      <c r="W347" s="8">
        <v>255</v>
      </c>
      <c r="X347" s="8" t="s">
        <v>1948</v>
      </c>
      <c r="AA347" s="8" t="s">
        <v>1947</v>
      </c>
      <c r="AC347" s="8" t="s">
        <v>134</v>
      </c>
      <c r="AD347" s="8" t="s">
        <v>137</v>
      </c>
      <c r="AF347" s="130" t="e">
        <f>INDEX(#REF!,MATCH(AA347,#REF!,0))</f>
        <v>#REF!</v>
      </c>
      <c r="AG347" s="128" t="str">
        <f t="shared" si="5"/>
        <v>.</v>
      </c>
    </row>
    <row r="348" spans="1:33" x14ac:dyDescent="0.2">
      <c r="A348" s="8" t="s">
        <v>1949</v>
      </c>
      <c r="B348" s="8" t="s">
        <v>1950</v>
      </c>
      <c r="C348" s="8" t="s">
        <v>234</v>
      </c>
      <c r="D348" s="8" t="s">
        <v>235</v>
      </c>
      <c r="E348" s="8" t="s">
        <v>236</v>
      </c>
      <c r="F348" s="8" t="s">
        <v>237</v>
      </c>
      <c r="G348" s="8" t="s">
        <v>238</v>
      </c>
      <c r="I348" s="8" t="s">
        <v>239</v>
      </c>
      <c r="K348" s="8">
        <v>343</v>
      </c>
      <c r="L348" s="8" t="s">
        <v>241</v>
      </c>
      <c r="M348" s="8" t="s">
        <v>242</v>
      </c>
      <c r="N348" s="8">
        <v>34860090</v>
      </c>
      <c r="O348" s="12" t="s">
        <v>1951</v>
      </c>
      <c r="Q348" s="8" t="s">
        <v>235</v>
      </c>
      <c r="R348" s="8" t="s">
        <v>244</v>
      </c>
      <c r="S348" s="8" t="s">
        <v>245</v>
      </c>
      <c r="T348" s="8">
        <v>6</v>
      </c>
      <c r="U348" s="8" t="s">
        <v>246</v>
      </c>
      <c r="V348" s="8" t="s">
        <v>247</v>
      </c>
      <c r="W348" s="8">
        <v>255</v>
      </c>
      <c r="X348" s="8" t="s">
        <v>1952</v>
      </c>
      <c r="AA348" s="8" t="s">
        <v>1951</v>
      </c>
      <c r="AC348" s="8" t="s">
        <v>134</v>
      </c>
      <c r="AD348" s="8" t="s">
        <v>137</v>
      </c>
      <c r="AF348" s="130" t="e">
        <f>INDEX(#REF!,MATCH(AA348,#REF!,0))</f>
        <v>#REF!</v>
      </c>
      <c r="AG348" s="128" t="str">
        <f t="shared" si="5"/>
        <v>.</v>
      </c>
    </row>
    <row r="349" spans="1:33" x14ac:dyDescent="0.2">
      <c r="A349" s="8" t="s">
        <v>1953</v>
      </c>
      <c r="B349" s="8" t="s">
        <v>1954</v>
      </c>
      <c r="C349" s="8" t="s">
        <v>234</v>
      </c>
      <c r="D349" s="8" t="s">
        <v>235</v>
      </c>
      <c r="E349" s="8" t="s">
        <v>236</v>
      </c>
      <c r="F349" s="8" t="s">
        <v>237</v>
      </c>
      <c r="G349" s="8" t="s">
        <v>238</v>
      </c>
      <c r="I349" s="8" t="s">
        <v>239</v>
      </c>
      <c r="K349" s="8" t="s">
        <v>1955</v>
      </c>
      <c r="L349" s="8" t="s">
        <v>241</v>
      </c>
      <c r="M349" s="8" t="s">
        <v>242</v>
      </c>
      <c r="N349" s="8">
        <v>35260150</v>
      </c>
      <c r="O349" s="12" t="s">
        <v>1956</v>
      </c>
      <c r="Q349" s="8" t="s">
        <v>235</v>
      </c>
      <c r="R349" s="8" t="s">
        <v>244</v>
      </c>
      <c r="S349" s="8" t="s">
        <v>245</v>
      </c>
      <c r="T349" s="8">
        <v>8</v>
      </c>
      <c r="U349" s="8" t="s">
        <v>246</v>
      </c>
      <c r="V349" s="8" t="s">
        <v>247</v>
      </c>
      <c r="W349" s="8">
        <v>255</v>
      </c>
      <c r="X349" s="8" t="s">
        <v>1618</v>
      </c>
      <c r="AA349" s="8" t="s">
        <v>1617</v>
      </c>
      <c r="AC349" s="8" t="s">
        <v>134</v>
      </c>
      <c r="AD349" s="8" t="s">
        <v>137</v>
      </c>
      <c r="AF349" s="130" t="e">
        <f>INDEX(#REF!,MATCH(AA349,#REF!,0))</f>
        <v>#REF!</v>
      </c>
      <c r="AG349" s="128" t="str">
        <f t="shared" si="5"/>
        <v>.</v>
      </c>
    </row>
    <row r="350" spans="1:33" x14ac:dyDescent="0.2">
      <c r="A350" s="8" t="s">
        <v>1957</v>
      </c>
      <c r="B350" s="8" t="s">
        <v>1958</v>
      </c>
      <c r="C350" s="8" t="s">
        <v>234</v>
      </c>
      <c r="D350" s="8" t="s">
        <v>235</v>
      </c>
      <c r="E350" s="8" t="s">
        <v>236</v>
      </c>
      <c r="F350" s="8" t="s">
        <v>237</v>
      </c>
      <c r="G350" s="8" t="s">
        <v>238</v>
      </c>
      <c r="I350" s="8" t="s">
        <v>239</v>
      </c>
      <c r="K350" s="8" t="s">
        <v>1959</v>
      </c>
      <c r="L350" s="8" t="s">
        <v>241</v>
      </c>
      <c r="M350" s="8" t="s">
        <v>242</v>
      </c>
      <c r="N350" s="8">
        <v>34760160</v>
      </c>
      <c r="O350" s="12" t="s">
        <v>1960</v>
      </c>
      <c r="Q350" s="8" t="s">
        <v>235</v>
      </c>
      <c r="R350" s="8" t="s">
        <v>244</v>
      </c>
      <c r="S350" s="8" t="s">
        <v>245</v>
      </c>
      <c r="T350" s="8">
        <v>3</v>
      </c>
      <c r="U350" s="8" t="s">
        <v>246</v>
      </c>
      <c r="V350" s="8" t="s">
        <v>247</v>
      </c>
      <c r="W350" s="8">
        <v>255</v>
      </c>
      <c r="X350" s="8" t="s">
        <v>1961</v>
      </c>
      <c r="AA350" s="8" t="s">
        <v>1960</v>
      </c>
      <c r="AC350" s="8" t="s">
        <v>134</v>
      </c>
      <c r="AD350" s="8" t="s">
        <v>137</v>
      </c>
      <c r="AF350" s="130" t="e">
        <f>INDEX(#REF!,MATCH(AA350,#REF!,0))</f>
        <v>#REF!</v>
      </c>
      <c r="AG350" s="128" t="str">
        <f t="shared" si="5"/>
        <v>.</v>
      </c>
    </row>
    <row r="351" spans="1:33" x14ac:dyDescent="0.2">
      <c r="A351" s="8" t="s">
        <v>1962</v>
      </c>
      <c r="B351" s="8" t="s">
        <v>1963</v>
      </c>
      <c r="C351" s="8" t="s">
        <v>234</v>
      </c>
      <c r="D351" s="8" t="s">
        <v>235</v>
      </c>
      <c r="E351" s="8" t="s">
        <v>236</v>
      </c>
      <c r="F351" s="8" t="s">
        <v>237</v>
      </c>
      <c r="G351" s="8" t="s">
        <v>238</v>
      </c>
      <c r="I351" s="8" t="s">
        <v>239</v>
      </c>
      <c r="K351" s="8" t="s">
        <v>1964</v>
      </c>
      <c r="L351" s="8" t="s">
        <v>241</v>
      </c>
      <c r="M351" s="8" t="s">
        <v>242</v>
      </c>
      <c r="N351" s="8">
        <v>38000330</v>
      </c>
      <c r="O351" s="12" t="s">
        <v>1965</v>
      </c>
      <c r="Q351" s="8" t="s">
        <v>235</v>
      </c>
      <c r="R351" s="8" t="s">
        <v>244</v>
      </c>
      <c r="S351" s="8" t="s">
        <v>245</v>
      </c>
      <c r="T351" s="8">
        <v>3</v>
      </c>
      <c r="U351" s="8" t="s">
        <v>246</v>
      </c>
      <c r="V351" s="8" t="s">
        <v>247</v>
      </c>
      <c r="W351" s="8">
        <v>255</v>
      </c>
      <c r="X351" s="8" t="s">
        <v>1966</v>
      </c>
      <c r="AA351" s="8" t="s">
        <v>1965</v>
      </c>
      <c r="AC351" s="8" t="s">
        <v>134</v>
      </c>
      <c r="AD351" s="8" t="s">
        <v>137</v>
      </c>
      <c r="AF351" s="130" t="e">
        <f>INDEX(#REF!,MATCH(AA351,#REF!,0))</f>
        <v>#REF!</v>
      </c>
      <c r="AG351" s="128" t="str">
        <f t="shared" si="5"/>
        <v>.</v>
      </c>
    </row>
    <row r="352" spans="1:33" x14ac:dyDescent="0.2">
      <c r="A352" s="8" t="s">
        <v>1967</v>
      </c>
      <c r="B352" s="8" t="s">
        <v>1968</v>
      </c>
      <c r="C352" s="8" t="s">
        <v>234</v>
      </c>
      <c r="D352" s="8" t="s">
        <v>235</v>
      </c>
      <c r="E352" s="8" t="s">
        <v>236</v>
      </c>
      <c r="F352" s="8" t="s">
        <v>246</v>
      </c>
      <c r="G352" s="8" t="s">
        <v>238</v>
      </c>
      <c r="I352" s="8" t="s">
        <v>239</v>
      </c>
      <c r="K352" s="8" t="s">
        <v>1969</v>
      </c>
      <c r="L352" s="8" t="s">
        <v>241</v>
      </c>
      <c r="M352" s="8" t="s">
        <v>242</v>
      </c>
      <c r="N352" s="8">
        <v>55101050</v>
      </c>
      <c r="O352" s="12" t="s">
        <v>1970</v>
      </c>
      <c r="Q352" s="8" t="s">
        <v>235</v>
      </c>
      <c r="R352" s="8" t="s">
        <v>244</v>
      </c>
      <c r="S352" s="8" t="s">
        <v>245</v>
      </c>
      <c r="T352" s="8">
        <v>0</v>
      </c>
      <c r="U352" s="8" t="s">
        <v>246</v>
      </c>
      <c r="V352" s="8" t="s">
        <v>247</v>
      </c>
      <c r="W352" s="8">
        <v>255</v>
      </c>
      <c r="X352" s="8" t="s">
        <v>1971</v>
      </c>
      <c r="AA352" s="8" t="s">
        <v>1970</v>
      </c>
      <c r="AC352" s="8" t="s">
        <v>134</v>
      </c>
      <c r="AD352" s="8" t="s">
        <v>141</v>
      </c>
      <c r="AF352" s="130" t="e">
        <f>INDEX(#REF!,MATCH(AA352,#REF!,0))</f>
        <v>#REF!</v>
      </c>
      <c r="AG352" s="128" t="str">
        <f t="shared" si="5"/>
        <v>.</v>
      </c>
    </row>
    <row r="353" spans="1:33" x14ac:dyDescent="0.2">
      <c r="A353" s="8" t="s">
        <v>1972</v>
      </c>
      <c r="B353" s="8" t="s">
        <v>1973</v>
      </c>
      <c r="C353" s="8" t="s">
        <v>234</v>
      </c>
      <c r="D353" s="8" t="s">
        <v>235</v>
      </c>
      <c r="E353" s="8" t="s">
        <v>236</v>
      </c>
      <c r="F353" s="8" t="s">
        <v>237</v>
      </c>
      <c r="G353" s="8" t="s">
        <v>238</v>
      </c>
      <c r="I353" s="8" t="s">
        <v>239</v>
      </c>
      <c r="K353" s="8" t="s">
        <v>1974</v>
      </c>
      <c r="L353" s="8" t="s">
        <v>241</v>
      </c>
      <c r="M353" s="8" t="s">
        <v>242</v>
      </c>
      <c r="N353" s="8">
        <v>38000031</v>
      </c>
      <c r="O353" s="12" t="s">
        <v>1975</v>
      </c>
      <c r="Q353" s="8" t="s">
        <v>235</v>
      </c>
      <c r="R353" s="8" t="s">
        <v>244</v>
      </c>
      <c r="S353" s="8" t="s">
        <v>245</v>
      </c>
      <c r="T353" s="8">
        <v>3</v>
      </c>
      <c r="U353" s="8" t="s">
        <v>246</v>
      </c>
      <c r="V353" s="8" t="s">
        <v>247</v>
      </c>
      <c r="W353" s="8">
        <v>255</v>
      </c>
      <c r="X353" s="8" t="s">
        <v>1976</v>
      </c>
      <c r="AA353" s="8" t="s">
        <v>1975</v>
      </c>
      <c r="AC353" s="8" t="s">
        <v>134</v>
      </c>
      <c r="AD353" s="8" t="s">
        <v>137</v>
      </c>
      <c r="AF353" s="130" t="e">
        <f>INDEX(#REF!,MATCH(AA353,#REF!,0))</f>
        <v>#REF!</v>
      </c>
      <c r="AG353" s="128" t="str">
        <f t="shared" si="5"/>
        <v>.</v>
      </c>
    </row>
    <row r="354" spans="1:33" x14ac:dyDescent="0.2">
      <c r="A354" s="8" t="s">
        <v>1977</v>
      </c>
      <c r="B354" s="8" t="s">
        <v>1978</v>
      </c>
      <c r="C354" s="8" t="s">
        <v>234</v>
      </c>
      <c r="D354" s="8" t="s">
        <v>235</v>
      </c>
      <c r="E354" s="8" t="s">
        <v>236</v>
      </c>
      <c r="F354" s="8" t="s">
        <v>246</v>
      </c>
      <c r="G354" s="8" t="s">
        <v>238</v>
      </c>
      <c r="I354" s="8" t="s">
        <v>239</v>
      </c>
      <c r="K354" s="8" t="s">
        <v>1979</v>
      </c>
      <c r="L354" s="8" t="s">
        <v>241</v>
      </c>
      <c r="M354" s="8" t="s">
        <v>242</v>
      </c>
      <c r="N354" s="8">
        <v>38270120</v>
      </c>
      <c r="O354" s="12" t="s">
        <v>1980</v>
      </c>
      <c r="Q354" s="8" t="s">
        <v>235</v>
      </c>
      <c r="R354" s="8" t="s">
        <v>244</v>
      </c>
      <c r="S354" s="8" t="s">
        <v>245</v>
      </c>
      <c r="T354" s="8">
        <v>0</v>
      </c>
      <c r="U354" s="8" t="s">
        <v>246</v>
      </c>
      <c r="V354" s="8" t="s">
        <v>247</v>
      </c>
      <c r="W354" s="8">
        <v>255</v>
      </c>
      <c r="X354" s="8" t="s">
        <v>1981</v>
      </c>
      <c r="AA354" s="8" t="s">
        <v>1980</v>
      </c>
      <c r="AC354" s="8" t="s">
        <v>134</v>
      </c>
      <c r="AD354" s="8" t="s">
        <v>137</v>
      </c>
      <c r="AF354" s="130" t="e">
        <f>INDEX(#REF!,MATCH(AA354,#REF!,0))</f>
        <v>#REF!</v>
      </c>
      <c r="AG354" s="128" t="str">
        <f t="shared" si="5"/>
        <v>.</v>
      </c>
    </row>
    <row r="355" spans="1:33" x14ac:dyDescent="0.2">
      <c r="A355" s="8" t="s">
        <v>1982</v>
      </c>
      <c r="B355" s="8" t="s">
        <v>1983</v>
      </c>
      <c r="C355" s="8" t="s">
        <v>234</v>
      </c>
      <c r="D355" s="8" t="s">
        <v>235</v>
      </c>
      <c r="E355" s="8" t="s">
        <v>236</v>
      </c>
      <c r="F355" s="8" t="s">
        <v>246</v>
      </c>
      <c r="G355" s="8" t="s">
        <v>238</v>
      </c>
      <c r="I355" s="8" t="s">
        <v>239</v>
      </c>
      <c r="K355" s="8" t="s">
        <v>1984</v>
      </c>
      <c r="L355" s="8" t="s">
        <v>241</v>
      </c>
      <c r="M355" s="8" t="s">
        <v>242</v>
      </c>
      <c r="N355" s="8">
        <v>34200040</v>
      </c>
      <c r="O355" s="12" t="s">
        <v>1985</v>
      </c>
      <c r="Q355" s="8" t="s">
        <v>235</v>
      </c>
      <c r="R355" s="8" t="s">
        <v>244</v>
      </c>
      <c r="S355" s="8" t="s">
        <v>245</v>
      </c>
      <c r="T355" s="8">
        <v>0</v>
      </c>
      <c r="U355" s="8" t="s">
        <v>246</v>
      </c>
      <c r="V355" s="8" t="s">
        <v>247</v>
      </c>
      <c r="W355" s="8">
        <v>255</v>
      </c>
      <c r="X355" s="8" t="s">
        <v>1986</v>
      </c>
      <c r="AA355" s="8" t="s">
        <v>1985</v>
      </c>
      <c r="AC355" s="8" t="s">
        <v>134</v>
      </c>
      <c r="AD355" s="8" t="s">
        <v>137</v>
      </c>
      <c r="AF355" s="130" t="e">
        <f>INDEX(#REF!,MATCH(AA355,#REF!,0))</f>
        <v>#REF!</v>
      </c>
      <c r="AG355" s="128" t="str">
        <f t="shared" si="5"/>
        <v>.</v>
      </c>
    </row>
    <row r="356" spans="1:33" x14ac:dyDescent="0.2">
      <c r="A356" s="8" t="s">
        <v>1987</v>
      </c>
      <c r="B356" s="8" t="s">
        <v>1988</v>
      </c>
      <c r="C356" s="8" t="s">
        <v>234</v>
      </c>
      <c r="D356" s="8" t="s">
        <v>235</v>
      </c>
      <c r="E356" s="8" t="s">
        <v>236</v>
      </c>
      <c r="F356" s="8" t="s">
        <v>246</v>
      </c>
      <c r="G356" s="8" t="s">
        <v>238</v>
      </c>
      <c r="I356" s="8" t="s">
        <v>239</v>
      </c>
      <c r="K356" s="8" t="s">
        <v>1989</v>
      </c>
      <c r="L356" s="8" t="s">
        <v>241</v>
      </c>
      <c r="M356" s="8" t="s">
        <v>242</v>
      </c>
      <c r="N356" s="8">
        <v>55100010</v>
      </c>
      <c r="O356" s="12" t="s">
        <v>1990</v>
      </c>
      <c r="Q356" s="8" t="s">
        <v>235</v>
      </c>
      <c r="R356" s="8" t="s">
        <v>244</v>
      </c>
      <c r="S356" s="8" t="s">
        <v>245</v>
      </c>
      <c r="T356" s="8">
        <v>0</v>
      </c>
      <c r="U356" s="8" t="s">
        <v>246</v>
      </c>
      <c r="V356" s="8" t="s">
        <v>247</v>
      </c>
      <c r="W356" s="8">
        <v>255</v>
      </c>
      <c r="X356" s="8" t="s">
        <v>1991</v>
      </c>
      <c r="AA356" s="8" t="s">
        <v>1990</v>
      </c>
      <c r="AC356" s="8" t="s">
        <v>134</v>
      </c>
      <c r="AD356" s="8" t="s">
        <v>141</v>
      </c>
      <c r="AF356" s="130" t="e">
        <f>INDEX(#REF!,MATCH(AA356,#REF!,0))</f>
        <v>#REF!</v>
      </c>
      <c r="AG356" s="128" t="str">
        <f t="shared" si="5"/>
        <v>.</v>
      </c>
    </row>
    <row r="357" spans="1:33" x14ac:dyDescent="0.2">
      <c r="A357" s="8" t="s">
        <v>1992</v>
      </c>
      <c r="B357" s="8" t="s">
        <v>1993</v>
      </c>
      <c r="C357" s="8" t="s">
        <v>234</v>
      </c>
      <c r="D357" s="8" t="s">
        <v>235</v>
      </c>
      <c r="E357" s="8" t="s">
        <v>236</v>
      </c>
      <c r="F357" s="8" t="s">
        <v>237</v>
      </c>
      <c r="G357" s="8" t="s">
        <v>238</v>
      </c>
      <c r="I357" s="8" t="s">
        <v>239</v>
      </c>
      <c r="K357" s="8" t="s">
        <v>1994</v>
      </c>
      <c r="L357" s="8" t="s">
        <v>241</v>
      </c>
      <c r="M357" s="8" t="s">
        <v>242</v>
      </c>
      <c r="N357" s="8">
        <v>55100090</v>
      </c>
      <c r="O357" s="12" t="s">
        <v>1995</v>
      </c>
      <c r="Q357" s="8" t="s">
        <v>235</v>
      </c>
      <c r="R357" s="8" t="s">
        <v>244</v>
      </c>
      <c r="S357" s="8" t="s">
        <v>245</v>
      </c>
      <c r="T357" s="8">
        <v>1</v>
      </c>
      <c r="U357" s="8" t="s">
        <v>246</v>
      </c>
      <c r="V357" s="8" t="s">
        <v>247</v>
      </c>
      <c r="W357" s="8">
        <v>255</v>
      </c>
      <c r="X357" s="8" t="s">
        <v>1996</v>
      </c>
      <c r="AA357" s="8" t="s">
        <v>1995</v>
      </c>
      <c r="AC357" s="8" t="s">
        <v>134</v>
      </c>
      <c r="AD357" s="8" t="s">
        <v>141</v>
      </c>
      <c r="AF357" s="130" t="e">
        <f>INDEX(#REF!,MATCH(AA357,#REF!,0))</f>
        <v>#REF!</v>
      </c>
      <c r="AG357" s="128" t="str">
        <f t="shared" si="5"/>
        <v>.</v>
      </c>
    </row>
    <row r="358" spans="1:33" x14ac:dyDescent="0.2">
      <c r="A358" s="8" t="s">
        <v>1997</v>
      </c>
      <c r="B358" s="8" t="s">
        <v>1998</v>
      </c>
      <c r="C358" s="8" t="s">
        <v>234</v>
      </c>
      <c r="D358" s="8" t="s">
        <v>235</v>
      </c>
      <c r="E358" s="8" t="s">
        <v>236</v>
      </c>
      <c r="F358" s="8" t="s">
        <v>246</v>
      </c>
      <c r="G358" s="8" t="s">
        <v>238</v>
      </c>
      <c r="I358" s="8" t="s">
        <v>239</v>
      </c>
      <c r="K358" s="8" t="s">
        <v>1999</v>
      </c>
      <c r="L358" s="8" t="s">
        <v>241</v>
      </c>
      <c r="M358" s="8" t="s">
        <v>242</v>
      </c>
      <c r="N358" s="8">
        <v>36008120</v>
      </c>
      <c r="O358" s="12" t="s">
        <v>2000</v>
      </c>
      <c r="Q358" s="8" t="s">
        <v>235</v>
      </c>
      <c r="R358" s="8" t="s">
        <v>244</v>
      </c>
      <c r="S358" s="8" t="s">
        <v>245</v>
      </c>
      <c r="T358" s="8">
        <v>0</v>
      </c>
      <c r="U358" s="8" t="s">
        <v>246</v>
      </c>
      <c r="V358" s="8" t="s">
        <v>247</v>
      </c>
      <c r="W358" s="8">
        <v>255</v>
      </c>
      <c r="X358" s="8" t="s">
        <v>2001</v>
      </c>
      <c r="AA358" s="8" t="s">
        <v>2000</v>
      </c>
      <c r="AC358" s="8" t="s">
        <v>134</v>
      </c>
      <c r="AD358" s="8" t="s">
        <v>137</v>
      </c>
      <c r="AF358" s="130" t="e">
        <f>INDEX(#REF!,MATCH(AA358,#REF!,0))</f>
        <v>#REF!</v>
      </c>
      <c r="AG358" s="128" t="str">
        <f t="shared" si="5"/>
        <v>.</v>
      </c>
    </row>
    <row r="359" spans="1:33" x14ac:dyDescent="0.2">
      <c r="A359" s="8" t="s">
        <v>2002</v>
      </c>
      <c r="B359" s="8" t="s">
        <v>2003</v>
      </c>
      <c r="C359" s="8" t="s">
        <v>234</v>
      </c>
      <c r="D359" s="8" t="s">
        <v>235</v>
      </c>
      <c r="E359" s="8" t="s">
        <v>236</v>
      </c>
      <c r="F359" s="8" t="s">
        <v>246</v>
      </c>
      <c r="G359" s="8" t="s">
        <v>238</v>
      </c>
      <c r="I359" s="8" t="s">
        <v>239</v>
      </c>
      <c r="K359" s="8" t="s">
        <v>1678</v>
      </c>
      <c r="L359" s="8" t="s">
        <v>241</v>
      </c>
      <c r="M359" s="8" t="s">
        <v>242</v>
      </c>
      <c r="N359" s="8">
        <v>55101040</v>
      </c>
      <c r="O359" s="12" t="s">
        <v>2004</v>
      </c>
      <c r="Q359" s="8" t="s">
        <v>235</v>
      </c>
      <c r="R359" s="76" t="s">
        <v>244</v>
      </c>
      <c r="S359" s="8" t="s">
        <v>245</v>
      </c>
      <c r="T359" s="8">
        <v>0</v>
      </c>
      <c r="U359" s="8" t="s">
        <v>246</v>
      </c>
      <c r="V359" s="8" t="s">
        <v>246</v>
      </c>
      <c r="W359" s="8">
        <v>0</v>
      </c>
      <c r="X359" s="8" t="s">
        <v>2005</v>
      </c>
      <c r="AA359" s="8" t="s">
        <v>2004</v>
      </c>
      <c r="AC359" s="8" t="s">
        <v>134</v>
      </c>
      <c r="AD359" s="8" t="s">
        <v>141</v>
      </c>
      <c r="AF359" s="130" t="e">
        <f>INDEX(#REF!,MATCH(AA359,#REF!,0))</f>
        <v>#REF!</v>
      </c>
      <c r="AG359" s="128" t="str">
        <f t="shared" si="5"/>
        <v>.</v>
      </c>
    </row>
    <row r="360" spans="1:33" x14ac:dyDescent="0.2">
      <c r="A360" s="8" t="s">
        <v>2006</v>
      </c>
      <c r="B360" s="8" t="s">
        <v>2007</v>
      </c>
      <c r="C360" s="8" t="s">
        <v>234</v>
      </c>
      <c r="D360" s="8" t="s">
        <v>235</v>
      </c>
      <c r="E360" s="8" t="s">
        <v>236</v>
      </c>
      <c r="F360" s="8" t="s">
        <v>246</v>
      </c>
      <c r="G360" s="8" t="s">
        <v>238</v>
      </c>
      <c r="I360" s="8" t="s">
        <v>239</v>
      </c>
      <c r="K360" s="8" t="s">
        <v>2008</v>
      </c>
      <c r="L360" s="8" t="s">
        <v>241</v>
      </c>
      <c r="M360" s="8" t="s">
        <v>242</v>
      </c>
      <c r="N360" s="8">
        <v>38001131</v>
      </c>
      <c r="O360" s="12" t="s">
        <v>2009</v>
      </c>
      <c r="Q360" s="8" t="s">
        <v>235</v>
      </c>
      <c r="R360" s="8" t="s">
        <v>244</v>
      </c>
      <c r="S360" s="8" t="s">
        <v>245</v>
      </c>
      <c r="T360" s="8">
        <v>0</v>
      </c>
      <c r="U360" s="8" t="s">
        <v>246</v>
      </c>
      <c r="V360" s="8" t="s">
        <v>247</v>
      </c>
      <c r="W360" s="8">
        <v>255</v>
      </c>
      <c r="X360" s="8" t="s">
        <v>2010</v>
      </c>
      <c r="AA360" s="8" t="s">
        <v>2009</v>
      </c>
      <c r="AC360" s="8" t="s">
        <v>134</v>
      </c>
      <c r="AD360" s="8" t="s">
        <v>137</v>
      </c>
      <c r="AF360" s="130" t="e">
        <f>INDEX(#REF!,MATCH(AA360,#REF!,0))</f>
        <v>#REF!</v>
      </c>
      <c r="AG360" s="128" t="str">
        <f t="shared" si="5"/>
        <v>.</v>
      </c>
    </row>
    <row r="361" spans="1:33" x14ac:dyDescent="0.2">
      <c r="A361" s="8" t="s">
        <v>2011</v>
      </c>
      <c r="B361" s="8" t="s">
        <v>2012</v>
      </c>
      <c r="C361" s="8" t="s">
        <v>234</v>
      </c>
      <c r="D361" s="8" t="s">
        <v>235</v>
      </c>
      <c r="E361" s="8" t="s">
        <v>236</v>
      </c>
      <c r="F361" s="8" t="s">
        <v>246</v>
      </c>
      <c r="G361" s="8" t="s">
        <v>238</v>
      </c>
      <c r="I361" s="8" t="s">
        <v>239</v>
      </c>
      <c r="K361" s="8" t="s">
        <v>2013</v>
      </c>
      <c r="L361" s="8" t="s">
        <v>241</v>
      </c>
      <c r="M361" s="8" t="s">
        <v>242</v>
      </c>
      <c r="N361" s="8">
        <v>35220330</v>
      </c>
      <c r="O361" s="12" t="s">
        <v>2014</v>
      </c>
      <c r="Q361" s="8" t="s">
        <v>235</v>
      </c>
      <c r="R361" s="8" t="s">
        <v>244</v>
      </c>
      <c r="S361" s="8" t="s">
        <v>245</v>
      </c>
      <c r="T361" s="8">
        <v>0</v>
      </c>
      <c r="U361" s="8" t="s">
        <v>246</v>
      </c>
      <c r="V361" s="8" t="s">
        <v>247</v>
      </c>
      <c r="W361" s="8">
        <v>255</v>
      </c>
      <c r="X361" s="8" t="s">
        <v>2015</v>
      </c>
      <c r="AA361" s="8" t="s">
        <v>2014</v>
      </c>
      <c r="AC361" s="8" t="s">
        <v>134</v>
      </c>
      <c r="AD361" s="8" t="s">
        <v>137</v>
      </c>
      <c r="AF361" s="130" t="e">
        <f>INDEX(#REF!,MATCH(AA361,#REF!,0))</f>
        <v>#REF!</v>
      </c>
      <c r="AG361" s="128" t="str">
        <f t="shared" si="5"/>
        <v>.</v>
      </c>
    </row>
    <row r="362" spans="1:33" x14ac:dyDescent="0.2">
      <c r="A362" s="8" t="s">
        <v>2016</v>
      </c>
      <c r="B362" s="8" t="s">
        <v>2017</v>
      </c>
      <c r="C362" s="8" t="s">
        <v>234</v>
      </c>
      <c r="D362" s="8" t="s">
        <v>235</v>
      </c>
      <c r="E362" s="8" t="s">
        <v>236</v>
      </c>
      <c r="F362" s="8" t="s">
        <v>246</v>
      </c>
      <c r="G362" s="8" t="s">
        <v>238</v>
      </c>
      <c r="I362" s="8" t="s">
        <v>239</v>
      </c>
      <c r="K362" s="8" t="s">
        <v>2018</v>
      </c>
      <c r="L362" s="8" t="s">
        <v>241</v>
      </c>
      <c r="M362" s="8" t="s">
        <v>242</v>
      </c>
      <c r="N362" s="8">
        <v>34602030</v>
      </c>
      <c r="O362" s="12" t="s">
        <v>2019</v>
      </c>
      <c r="Q362" s="8" t="s">
        <v>235</v>
      </c>
      <c r="R362" s="8" t="s">
        <v>244</v>
      </c>
      <c r="S362" s="8" t="s">
        <v>245</v>
      </c>
      <c r="T362" s="8">
        <v>0</v>
      </c>
      <c r="U362" s="8" t="s">
        <v>246</v>
      </c>
      <c r="V362" s="8" t="s">
        <v>247</v>
      </c>
      <c r="W362" s="8">
        <v>255</v>
      </c>
      <c r="X362" s="8" t="s">
        <v>2020</v>
      </c>
      <c r="AA362" s="8" t="s">
        <v>2019</v>
      </c>
      <c r="AC362" s="8" t="s">
        <v>134</v>
      </c>
      <c r="AD362" s="8" t="s">
        <v>137</v>
      </c>
      <c r="AF362" s="130" t="e">
        <f>INDEX(#REF!,MATCH(AA362,#REF!,0))</f>
        <v>#REF!</v>
      </c>
      <c r="AG362" s="128" t="str">
        <f t="shared" si="5"/>
        <v>.</v>
      </c>
    </row>
    <row r="363" spans="1:33" x14ac:dyDescent="0.2">
      <c r="A363" s="8" t="s">
        <v>2021</v>
      </c>
      <c r="B363" s="8" t="s">
        <v>2022</v>
      </c>
      <c r="C363" s="8" t="s">
        <v>234</v>
      </c>
      <c r="D363" s="8" t="s">
        <v>235</v>
      </c>
      <c r="E363" s="8" t="s">
        <v>236</v>
      </c>
      <c r="F363" s="8" t="s">
        <v>237</v>
      </c>
      <c r="G363" s="8" t="s">
        <v>238</v>
      </c>
      <c r="I363" s="8" t="s">
        <v>239</v>
      </c>
      <c r="K363" s="8" t="s">
        <v>2023</v>
      </c>
      <c r="L363" s="8" t="s">
        <v>241</v>
      </c>
      <c r="M363" s="8" t="s">
        <v>242</v>
      </c>
      <c r="N363" s="8">
        <v>59400070</v>
      </c>
      <c r="O363" s="12" t="s">
        <v>2024</v>
      </c>
      <c r="Q363" s="8" t="s">
        <v>235</v>
      </c>
      <c r="R363" s="8" t="s">
        <v>244</v>
      </c>
      <c r="S363" s="8" t="s">
        <v>245</v>
      </c>
      <c r="T363" s="8">
        <v>9</v>
      </c>
      <c r="U363" s="8" t="s">
        <v>246</v>
      </c>
      <c r="V363" s="8" t="s">
        <v>247</v>
      </c>
      <c r="W363" s="8">
        <v>255</v>
      </c>
      <c r="X363" s="8" t="s">
        <v>2025</v>
      </c>
      <c r="AA363" s="8" t="s">
        <v>2024</v>
      </c>
      <c r="AC363" s="8" t="s">
        <v>134</v>
      </c>
      <c r="AD363" s="8" t="s">
        <v>143</v>
      </c>
      <c r="AF363" s="130" t="e">
        <f>INDEX(#REF!,MATCH(AA363,#REF!,0))</f>
        <v>#REF!</v>
      </c>
      <c r="AG363" s="128" t="str">
        <f t="shared" si="5"/>
        <v>.</v>
      </c>
    </row>
    <row r="364" spans="1:33" x14ac:dyDescent="0.2">
      <c r="A364" s="8" t="s">
        <v>2026</v>
      </c>
      <c r="B364" s="8" t="s">
        <v>2027</v>
      </c>
      <c r="C364" s="8" t="s">
        <v>234</v>
      </c>
      <c r="D364" s="8" t="s">
        <v>235</v>
      </c>
      <c r="E364" s="8" t="s">
        <v>236</v>
      </c>
      <c r="F364" s="8" t="s">
        <v>237</v>
      </c>
      <c r="G364" s="8" t="s">
        <v>238</v>
      </c>
      <c r="I364" s="8" t="s">
        <v>239</v>
      </c>
      <c r="K364" s="8" t="s">
        <v>2028</v>
      </c>
      <c r="L364" s="8" t="s">
        <v>241</v>
      </c>
      <c r="M364" s="8" t="s">
        <v>242</v>
      </c>
      <c r="N364" s="8">
        <v>55211010</v>
      </c>
      <c r="O364" s="12" t="s">
        <v>2029</v>
      </c>
      <c r="Q364" s="8" t="s">
        <v>235</v>
      </c>
      <c r="R364" s="8" t="s">
        <v>244</v>
      </c>
      <c r="S364" s="8" t="s">
        <v>245</v>
      </c>
      <c r="T364" s="8">
        <v>0</v>
      </c>
      <c r="U364" s="8" t="s">
        <v>246</v>
      </c>
      <c r="V364" s="8" t="s">
        <v>247</v>
      </c>
      <c r="W364" s="8">
        <v>255</v>
      </c>
      <c r="X364" s="8" t="s">
        <v>2030</v>
      </c>
      <c r="AA364" s="8" t="s">
        <v>2029</v>
      </c>
      <c r="AC364" s="8" t="s">
        <v>134</v>
      </c>
      <c r="AD364" s="8" t="s">
        <v>141</v>
      </c>
      <c r="AF364" s="130" t="e">
        <f>INDEX(#REF!,MATCH(AA364,#REF!,0))</f>
        <v>#REF!</v>
      </c>
      <c r="AG364" s="128" t="str">
        <f t="shared" si="5"/>
        <v>.</v>
      </c>
    </row>
    <row r="365" spans="1:33" x14ac:dyDescent="0.2">
      <c r="A365" s="8" t="s">
        <v>2031</v>
      </c>
      <c r="B365" s="8" t="s">
        <v>2032</v>
      </c>
      <c r="C365" s="8" t="s">
        <v>234</v>
      </c>
      <c r="D365" s="8" t="s">
        <v>235</v>
      </c>
      <c r="E365" s="8" t="s">
        <v>236</v>
      </c>
      <c r="F365" s="8" t="s">
        <v>246</v>
      </c>
      <c r="G365" s="8" t="s">
        <v>238</v>
      </c>
      <c r="I365" s="8" t="s">
        <v>239</v>
      </c>
      <c r="K365" s="8" t="s">
        <v>2033</v>
      </c>
      <c r="L365" s="8" t="s">
        <v>241</v>
      </c>
      <c r="M365" s="8" t="s">
        <v>242</v>
      </c>
      <c r="N365" s="8">
        <v>34770010</v>
      </c>
      <c r="O365" s="12" t="s">
        <v>2034</v>
      </c>
      <c r="Q365" s="8" t="s">
        <v>235</v>
      </c>
      <c r="R365" s="8" t="s">
        <v>244</v>
      </c>
      <c r="S365" s="8" t="s">
        <v>245</v>
      </c>
      <c r="T365" s="8">
        <v>0</v>
      </c>
      <c r="U365" s="8" t="s">
        <v>246</v>
      </c>
      <c r="V365" s="8" t="s">
        <v>247</v>
      </c>
      <c r="W365" s="8">
        <v>255</v>
      </c>
      <c r="X365" s="8" t="s">
        <v>2035</v>
      </c>
      <c r="AA365" s="8" t="s">
        <v>2034</v>
      </c>
      <c r="AC365" s="8" t="s">
        <v>134</v>
      </c>
      <c r="AD365" s="8" t="s">
        <v>137</v>
      </c>
      <c r="AF365" s="130" t="e">
        <f>INDEX(#REF!,MATCH(AA365,#REF!,0))</f>
        <v>#REF!</v>
      </c>
      <c r="AG365" s="128" t="str">
        <f t="shared" si="5"/>
        <v>.</v>
      </c>
    </row>
    <row r="366" spans="1:33" x14ac:dyDescent="0.2">
      <c r="A366" s="8" t="s">
        <v>2036</v>
      </c>
      <c r="B366" s="8" t="s">
        <v>2037</v>
      </c>
      <c r="C366" s="8" t="s">
        <v>234</v>
      </c>
      <c r="D366" s="8" t="s">
        <v>235</v>
      </c>
      <c r="E366" s="8" t="s">
        <v>236</v>
      </c>
      <c r="F366" s="8" t="s">
        <v>246</v>
      </c>
      <c r="G366" s="8" t="s">
        <v>238</v>
      </c>
      <c r="I366" s="8" t="s">
        <v>239</v>
      </c>
      <c r="K366" s="8" t="s">
        <v>941</v>
      </c>
      <c r="L366" s="8" t="s">
        <v>241</v>
      </c>
      <c r="M366" s="8" t="s">
        <v>242</v>
      </c>
      <c r="N366" s="8">
        <v>36000920</v>
      </c>
      <c r="O366" s="12" t="s">
        <v>2038</v>
      </c>
      <c r="Q366" s="8" t="s">
        <v>235</v>
      </c>
      <c r="R366" s="8" t="s">
        <v>244</v>
      </c>
      <c r="S366" s="8" t="s">
        <v>245</v>
      </c>
      <c r="T366" s="8">
        <v>0</v>
      </c>
      <c r="U366" s="8" t="s">
        <v>246</v>
      </c>
      <c r="V366" s="8" t="s">
        <v>247</v>
      </c>
      <c r="W366" s="8">
        <v>255</v>
      </c>
      <c r="X366" s="8" t="s">
        <v>2039</v>
      </c>
      <c r="AA366" s="8" t="s">
        <v>2038</v>
      </c>
      <c r="AC366" s="8" t="s">
        <v>134</v>
      </c>
      <c r="AD366" s="8" t="s">
        <v>137</v>
      </c>
      <c r="AF366" s="130" t="e">
        <f>INDEX(#REF!,MATCH(AA366,#REF!,0))</f>
        <v>#REF!</v>
      </c>
      <c r="AG366" s="128" t="str">
        <f t="shared" si="5"/>
        <v>.</v>
      </c>
    </row>
    <row r="367" spans="1:33" x14ac:dyDescent="0.2">
      <c r="A367" s="8" t="s">
        <v>2040</v>
      </c>
      <c r="B367" s="8" t="s">
        <v>2041</v>
      </c>
      <c r="C367" s="8" t="s">
        <v>234</v>
      </c>
      <c r="D367" s="8" t="s">
        <v>235</v>
      </c>
      <c r="E367" s="8" t="s">
        <v>236</v>
      </c>
      <c r="F367" s="8" t="s">
        <v>246</v>
      </c>
      <c r="G367" s="8" t="s">
        <v>238</v>
      </c>
      <c r="I367" s="8" t="s">
        <v>239</v>
      </c>
      <c r="K367" s="8" t="s">
        <v>2042</v>
      </c>
      <c r="L367" s="8" t="s">
        <v>241</v>
      </c>
      <c r="M367" s="8" t="s">
        <v>242</v>
      </c>
      <c r="N367" s="8">
        <v>35100020</v>
      </c>
      <c r="O367" s="12" t="s">
        <v>2043</v>
      </c>
      <c r="Q367" s="8" t="s">
        <v>235</v>
      </c>
      <c r="R367" s="8" t="s">
        <v>244</v>
      </c>
      <c r="S367" s="8" t="s">
        <v>245</v>
      </c>
      <c r="T367" s="8">
        <v>0</v>
      </c>
      <c r="U367" s="8" t="s">
        <v>246</v>
      </c>
      <c r="V367" s="8" t="s">
        <v>247</v>
      </c>
      <c r="W367" s="8">
        <v>255</v>
      </c>
      <c r="X367" s="8" t="s">
        <v>2044</v>
      </c>
      <c r="AA367" s="8" t="s">
        <v>2043</v>
      </c>
      <c r="AC367" s="8" t="s">
        <v>134</v>
      </c>
      <c r="AD367" s="8" t="s">
        <v>137</v>
      </c>
      <c r="AF367" s="130" t="e">
        <f>INDEX(#REF!,MATCH(AA367,#REF!,0))</f>
        <v>#REF!</v>
      </c>
      <c r="AG367" s="128" t="str">
        <f t="shared" si="5"/>
        <v>.</v>
      </c>
    </row>
    <row r="368" spans="1:33" x14ac:dyDescent="0.2">
      <c r="A368" s="8" t="s">
        <v>2045</v>
      </c>
      <c r="B368" s="8" t="s">
        <v>2046</v>
      </c>
      <c r="C368" s="8" t="s">
        <v>234</v>
      </c>
      <c r="D368" s="8" t="s">
        <v>235</v>
      </c>
      <c r="E368" s="8" t="s">
        <v>236</v>
      </c>
      <c r="F368" s="8" t="s">
        <v>237</v>
      </c>
      <c r="G368" s="8" t="s">
        <v>238</v>
      </c>
      <c r="I368" s="8" t="s">
        <v>239</v>
      </c>
      <c r="K368" s="8" t="s">
        <v>2047</v>
      </c>
      <c r="L368" s="8" t="s">
        <v>241</v>
      </c>
      <c r="M368" s="8" t="s">
        <v>242</v>
      </c>
      <c r="N368" s="8">
        <v>59400010</v>
      </c>
      <c r="O368" s="12" t="s">
        <v>2048</v>
      </c>
      <c r="Q368" s="8" t="s">
        <v>235</v>
      </c>
      <c r="R368" s="8" t="s">
        <v>244</v>
      </c>
      <c r="S368" s="8" t="s">
        <v>245</v>
      </c>
      <c r="T368" s="8">
        <v>9</v>
      </c>
      <c r="U368" s="8" t="s">
        <v>246</v>
      </c>
      <c r="V368" s="8" t="s">
        <v>247</v>
      </c>
      <c r="W368" s="8">
        <v>255</v>
      </c>
      <c r="X368" s="8" t="s">
        <v>2049</v>
      </c>
      <c r="AA368" s="8" t="s">
        <v>2048</v>
      </c>
      <c r="AC368" s="8" t="s">
        <v>134</v>
      </c>
      <c r="AD368" s="8" t="s">
        <v>143</v>
      </c>
      <c r="AF368" s="130" t="e">
        <f>INDEX(#REF!,MATCH(AA368,#REF!,0))</f>
        <v>#REF!</v>
      </c>
      <c r="AG368" s="128" t="str">
        <f t="shared" si="5"/>
        <v>.</v>
      </c>
    </row>
    <row r="369" spans="1:33" x14ac:dyDescent="0.2">
      <c r="A369" s="8" t="s">
        <v>2050</v>
      </c>
      <c r="B369" s="8" t="s">
        <v>2051</v>
      </c>
      <c r="C369" s="8" t="s">
        <v>234</v>
      </c>
      <c r="D369" s="8" t="s">
        <v>235</v>
      </c>
      <c r="E369" s="8" t="s">
        <v>236</v>
      </c>
      <c r="F369" s="8" t="s">
        <v>246</v>
      </c>
      <c r="G369" s="8" t="s">
        <v>238</v>
      </c>
      <c r="I369" s="8" t="s">
        <v>239</v>
      </c>
      <c r="K369" s="8" t="s">
        <v>2052</v>
      </c>
      <c r="L369" s="8" t="s">
        <v>241</v>
      </c>
      <c r="M369" s="8" t="s">
        <v>242</v>
      </c>
      <c r="N369" s="8">
        <v>34760220</v>
      </c>
      <c r="O369" s="12" t="s">
        <v>2053</v>
      </c>
      <c r="Q369" s="8" t="s">
        <v>235</v>
      </c>
      <c r="R369" s="8" t="s">
        <v>244</v>
      </c>
      <c r="S369" s="8" t="s">
        <v>245</v>
      </c>
      <c r="T369" s="8">
        <v>0</v>
      </c>
      <c r="U369" s="8" t="s">
        <v>246</v>
      </c>
      <c r="V369" s="8" t="s">
        <v>247</v>
      </c>
      <c r="W369" s="8">
        <v>255</v>
      </c>
      <c r="X369" s="8" t="s">
        <v>2054</v>
      </c>
      <c r="AA369" s="8" t="s">
        <v>2053</v>
      </c>
      <c r="AC369" s="8" t="s">
        <v>134</v>
      </c>
      <c r="AD369" s="8" t="s">
        <v>137</v>
      </c>
      <c r="AF369" s="130" t="e">
        <f>INDEX(#REF!,MATCH(AA369,#REF!,0))</f>
        <v>#REF!</v>
      </c>
      <c r="AG369" s="128" t="str">
        <f t="shared" si="5"/>
        <v>.</v>
      </c>
    </row>
    <row r="370" spans="1:33" x14ac:dyDescent="0.2">
      <c r="A370" s="8" t="s">
        <v>2055</v>
      </c>
      <c r="B370" s="8" t="s">
        <v>2056</v>
      </c>
      <c r="C370" s="8" t="s">
        <v>234</v>
      </c>
      <c r="D370" s="8" t="s">
        <v>235</v>
      </c>
      <c r="E370" s="8" t="s">
        <v>236</v>
      </c>
      <c r="F370" s="8" t="s">
        <v>246</v>
      </c>
      <c r="G370" s="8" t="s">
        <v>238</v>
      </c>
      <c r="I370" s="8" t="s">
        <v>239</v>
      </c>
      <c r="K370" s="8" t="s">
        <v>2057</v>
      </c>
      <c r="L370" s="8" t="s">
        <v>241</v>
      </c>
      <c r="M370" s="8" t="s">
        <v>242</v>
      </c>
      <c r="N370" s="8">
        <v>58500190</v>
      </c>
      <c r="O370" s="12" t="s">
        <v>2058</v>
      </c>
      <c r="Q370" s="8" t="s">
        <v>235</v>
      </c>
      <c r="R370" s="8" t="s">
        <v>244</v>
      </c>
      <c r="S370" s="8" t="s">
        <v>245</v>
      </c>
      <c r="T370" s="8">
        <v>0</v>
      </c>
      <c r="U370" s="8" t="s">
        <v>246</v>
      </c>
      <c r="V370" s="8" t="s">
        <v>247</v>
      </c>
      <c r="W370" s="8">
        <v>255</v>
      </c>
      <c r="X370" s="8" t="s">
        <v>2059</v>
      </c>
      <c r="AA370" s="8" t="s">
        <v>2058</v>
      </c>
      <c r="AC370" s="8" t="s">
        <v>134</v>
      </c>
      <c r="AD370" s="8" t="s">
        <v>143</v>
      </c>
      <c r="AF370" s="130" t="e">
        <f>INDEX(#REF!,MATCH(AA370,#REF!,0))</f>
        <v>#REF!</v>
      </c>
      <c r="AG370" s="128" t="str">
        <f t="shared" si="5"/>
        <v>.</v>
      </c>
    </row>
    <row r="371" spans="1:33" x14ac:dyDescent="0.2">
      <c r="A371" s="8" t="s">
        <v>2060</v>
      </c>
      <c r="B371" s="8" t="s">
        <v>2061</v>
      </c>
      <c r="C371" s="8" t="s">
        <v>234</v>
      </c>
      <c r="D371" s="8" t="s">
        <v>235</v>
      </c>
      <c r="E371" s="8" t="s">
        <v>236</v>
      </c>
      <c r="F371" s="8" t="s">
        <v>237</v>
      </c>
      <c r="G371" s="8" t="s">
        <v>238</v>
      </c>
      <c r="I371" s="8" t="s">
        <v>239</v>
      </c>
      <c r="K371" s="8" t="s">
        <v>2062</v>
      </c>
      <c r="L371" s="8" t="s">
        <v>241</v>
      </c>
      <c r="M371" s="8" t="s">
        <v>242</v>
      </c>
      <c r="N371" s="8">
        <v>55005510</v>
      </c>
      <c r="O371" s="12" t="s">
        <v>2063</v>
      </c>
      <c r="Q371" s="8" t="s">
        <v>235</v>
      </c>
      <c r="R371" s="8" t="s">
        <v>244</v>
      </c>
      <c r="S371" s="8" t="s">
        <v>245</v>
      </c>
      <c r="T371" s="8">
        <v>8</v>
      </c>
      <c r="U371" s="8" t="s">
        <v>246</v>
      </c>
      <c r="V371" s="8" t="s">
        <v>247</v>
      </c>
      <c r="W371" s="8">
        <v>255</v>
      </c>
      <c r="X371" s="8" t="s">
        <v>2064</v>
      </c>
      <c r="AA371" s="8" t="s">
        <v>2063</v>
      </c>
      <c r="AC371" s="8" t="s">
        <v>134</v>
      </c>
      <c r="AD371" s="8" t="s">
        <v>141</v>
      </c>
      <c r="AF371" s="130" t="e">
        <f>INDEX(#REF!,MATCH(AA371,#REF!,0))</f>
        <v>#REF!</v>
      </c>
      <c r="AG371" s="128" t="str">
        <f t="shared" si="5"/>
        <v>.</v>
      </c>
    </row>
    <row r="372" spans="1:33" x14ac:dyDescent="0.2">
      <c r="A372" s="8" t="s">
        <v>2065</v>
      </c>
      <c r="B372" s="8" t="s">
        <v>2066</v>
      </c>
      <c r="C372" s="8" t="s">
        <v>234</v>
      </c>
      <c r="D372" s="8" t="s">
        <v>235</v>
      </c>
      <c r="E372" s="8" t="s">
        <v>236</v>
      </c>
      <c r="F372" s="8" t="s">
        <v>237</v>
      </c>
      <c r="G372" s="8" t="s">
        <v>238</v>
      </c>
      <c r="I372" s="8" t="s">
        <v>239</v>
      </c>
      <c r="K372" s="8" t="s">
        <v>2067</v>
      </c>
      <c r="L372" s="8" t="s">
        <v>241</v>
      </c>
      <c r="M372" s="8" t="s">
        <v>242</v>
      </c>
      <c r="N372" s="8">
        <v>58500560</v>
      </c>
      <c r="O372" s="12" t="s">
        <v>2068</v>
      </c>
      <c r="Q372" s="8" t="s">
        <v>235</v>
      </c>
      <c r="R372" s="8" t="s">
        <v>244</v>
      </c>
      <c r="S372" s="8" t="s">
        <v>245</v>
      </c>
      <c r="T372" s="8">
        <v>8</v>
      </c>
      <c r="U372" s="8" t="s">
        <v>246</v>
      </c>
      <c r="V372" s="8" t="s">
        <v>247</v>
      </c>
      <c r="W372" s="8">
        <v>255</v>
      </c>
      <c r="X372" s="8" t="s">
        <v>2069</v>
      </c>
      <c r="AA372" s="8" t="s">
        <v>2068</v>
      </c>
      <c r="AC372" s="8" t="s">
        <v>134</v>
      </c>
      <c r="AD372" s="8" t="s">
        <v>143</v>
      </c>
      <c r="AF372" s="130" t="e">
        <f>INDEX(#REF!,MATCH(AA372,#REF!,0))</f>
        <v>#REF!</v>
      </c>
      <c r="AG372" s="128" t="str">
        <f t="shared" si="5"/>
        <v>.</v>
      </c>
    </row>
    <row r="373" spans="1:33" x14ac:dyDescent="0.2">
      <c r="A373" s="8" t="s">
        <v>2070</v>
      </c>
      <c r="B373" s="8" t="s">
        <v>2071</v>
      </c>
      <c r="C373" s="8" t="s">
        <v>234</v>
      </c>
      <c r="D373" s="8" t="s">
        <v>235</v>
      </c>
      <c r="E373" s="8" t="s">
        <v>236</v>
      </c>
      <c r="F373" s="8" t="s">
        <v>237</v>
      </c>
      <c r="G373" s="8" t="s">
        <v>238</v>
      </c>
      <c r="I373" s="8" t="s">
        <v>239</v>
      </c>
      <c r="K373" s="8" t="s">
        <v>2072</v>
      </c>
      <c r="L373" s="8" t="s">
        <v>241</v>
      </c>
      <c r="M373" s="8" t="s">
        <v>242</v>
      </c>
      <c r="N373" s="8">
        <v>35220010</v>
      </c>
      <c r="O373" s="12" t="s">
        <v>2073</v>
      </c>
      <c r="Q373" s="8" t="s">
        <v>235</v>
      </c>
      <c r="R373" s="8" t="s">
        <v>244</v>
      </c>
      <c r="S373" s="8" t="s">
        <v>245</v>
      </c>
      <c r="T373" s="8">
        <v>4</v>
      </c>
      <c r="U373" s="8" t="s">
        <v>246</v>
      </c>
      <c r="V373" s="8" t="s">
        <v>247</v>
      </c>
      <c r="W373" s="8">
        <v>255</v>
      </c>
      <c r="X373" s="8" t="s">
        <v>2074</v>
      </c>
      <c r="AA373" s="8" t="s">
        <v>2073</v>
      </c>
      <c r="AC373" s="8" t="s">
        <v>134</v>
      </c>
      <c r="AD373" s="8" t="s">
        <v>137</v>
      </c>
      <c r="AF373" s="130" t="e">
        <f>INDEX(#REF!,MATCH(AA373,#REF!,0))</f>
        <v>#REF!</v>
      </c>
      <c r="AG373" s="128" t="str">
        <f t="shared" si="5"/>
        <v>.</v>
      </c>
    </row>
    <row r="374" spans="1:33" x14ac:dyDescent="0.2">
      <c r="A374" s="8" t="s">
        <v>2075</v>
      </c>
      <c r="B374" s="8" t="s">
        <v>2076</v>
      </c>
      <c r="C374" s="8" t="s">
        <v>234</v>
      </c>
      <c r="D374" s="8" t="s">
        <v>235</v>
      </c>
      <c r="E374" s="8" t="s">
        <v>236</v>
      </c>
      <c r="F374" s="8" t="s">
        <v>246</v>
      </c>
      <c r="G374" s="8" t="s">
        <v>238</v>
      </c>
      <c r="I374" s="8" t="s">
        <v>239</v>
      </c>
      <c r="K374" s="8" t="s">
        <v>2077</v>
      </c>
      <c r="L374" s="8" t="s">
        <v>241</v>
      </c>
      <c r="M374" s="8" t="s">
        <v>242</v>
      </c>
      <c r="N374" s="8">
        <v>36000310</v>
      </c>
      <c r="O374" s="12" t="s">
        <v>2078</v>
      </c>
      <c r="Q374" s="8" t="s">
        <v>235</v>
      </c>
      <c r="R374" s="8" t="s">
        <v>244</v>
      </c>
      <c r="S374" s="8" t="s">
        <v>245</v>
      </c>
      <c r="T374" s="8">
        <v>0</v>
      </c>
      <c r="U374" s="8" t="s">
        <v>246</v>
      </c>
      <c r="V374" s="8" t="s">
        <v>247</v>
      </c>
      <c r="W374" s="8">
        <v>255</v>
      </c>
      <c r="X374" s="8" t="s">
        <v>2079</v>
      </c>
      <c r="AA374" s="8" t="s">
        <v>2078</v>
      </c>
      <c r="AC374" s="8" t="s">
        <v>134</v>
      </c>
      <c r="AD374" s="8" t="s">
        <v>137</v>
      </c>
      <c r="AF374" s="130" t="e">
        <f>INDEX(#REF!,MATCH(AA374,#REF!,0))</f>
        <v>#REF!</v>
      </c>
      <c r="AG374" s="128" t="str">
        <f t="shared" si="5"/>
        <v>.</v>
      </c>
    </row>
    <row r="375" spans="1:33" x14ac:dyDescent="0.2">
      <c r="A375" s="8" t="s">
        <v>2080</v>
      </c>
      <c r="B375" s="8" t="s">
        <v>2081</v>
      </c>
      <c r="C375" s="8" t="s">
        <v>234</v>
      </c>
      <c r="D375" s="8" t="s">
        <v>235</v>
      </c>
      <c r="E375" s="8" t="s">
        <v>236</v>
      </c>
      <c r="F375" s="8" t="s">
        <v>246</v>
      </c>
      <c r="G375" s="8" t="s">
        <v>238</v>
      </c>
      <c r="I375" s="8" t="s">
        <v>239</v>
      </c>
      <c r="K375" s="8" t="s">
        <v>1432</v>
      </c>
      <c r="L375" s="8" t="s">
        <v>241</v>
      </c>
      <c r="M375" s="8" t="s">
        <v>242</v>
      </c>
      <c r="N375" s="8">
        <v>55040520</v>
      </c>
      <c r="O375" s="12" t="s">
        <v>2082</v>
      </c>
      <c r="Q375" s="8" t="s">
        <v>235</v>
      </c>
      <c r="R375" s="8" t="s">
        <v>244</v>
      </c>
      <c r="S375" s="8" t="s">
        <v>245</v>
      </c>
      <c r="T375" s="8">
        <v>0</v>
      </c>
      <c r="U375" s="8" t="s">
        <v>246</v>
      </c>
      <c r="V375" s="8" t="s">
        <v>247</v>
      </c>
      <c r="W375" s="8">
        <v>255</v>
      </c>
      <c r="X375" s="8" t="s">
        <v>2083</v>
      </c>
      <c r="AA375" s="8" t="s">
        <v>2082</v>
      </c>
      <c r="AC375" s="8" t="s">
        <v>134</v>
      </c>
      <c r="AD375" s="8" t="s">
        <v>141</v>
      </c>
      <c r="AF375" s="130" t="e">
        <f>INDEX(#REF!,MATCH(AA375,#REF!,0))</f>
        <v>#REF!</v>
      </c>
      <c r="AG375" s="128" t="str">
        <f t="shared" si="5"/>
        <v>.</v>
      </c>
    </row>
    <row r="376" spans="1:33" x14ac:dyDescent="0.2">
      <c r="A376" s="8" t="s">
        <v>2084</v>
      </c>
      <c r="B376" s="8" t="s">
        <v>2085</v>
      </c>
      <c r="C376" s="8" t="s">
        <v>234</v>
      </c>
      <c r="D376" s="8" t="s">
        <v>235</v>
      </c>
      <c r="E376" s="8" t="s">
        <v>236</v>
      </c>
      <c r="F376" s="8" t="s">
        <v>246</v>
      </c>
      <c r="G376" s="8" t="s">
        <v>238</v>
      </c>
      <c r="I376" s="8" t="s">
        <v>239</v>
      </c>
      <c r="K376" s="8" t="s">
        <v>2086</v>
      </c>
      <c r="L376" s="8" t="s">
        <v>241</v>
      </c>
      <c r="M376" s="8" t="s">
        <v>242</v>
      </c>
      <c r="N376" s="8">
        <v>36270060</v>
      </c>
      <c r="O376" s="12" t="s">
        <v>2087</v>
      </c>
      <c r="Q376" s="8" t="s">
        <v>235</v>
      </c>
      <c r="R376" s="8" t="s">
        <v>244</v>
      </c>
      <c r="S376" s="8" t="s">
        <v>245</v>
      </c>
      <c r="T376" s="8">
        <v>0</v>
      </c>
      <c r="U376" s="8" t="s">
        <v>246</v>
      </c>
      <c r="V376" s="8" t="s">
        <v>247</v>
      </c>
      <c r="W376" s="8">
        <v>255</v>
      </c>
      <c r="X376" s="8" t="s">
        <v>2088</v>
      </c>
      <c r="AA376" s="8" t="s">
        <v>2087</v>
      </c>
      <c r="AC376" s="8" t="s">
        <v>134</v>
      </c>
      <c r="AD376" s="8" t="s">
        <v>137</v>
      </c>
      <c r="AF376" s="130" t="e">
        <f>INDEX(#REF!,MATCH(AA376,#REF!,0))</f>
        <v>#REF!</v>
      </c>
      <c r="AG376" s="128" t="str">
        <f t="shared" si="5"/>
        <v>.</v>
      </c>
    </row>
    <row r="377" spans="1:33" x14ac:dyDescent="0.2">
      <c r="A377" s="8" t="s">
        <v>2089</v>
      </c>
      <c r="B377" s="8" t="s">
        <v>2090</v>
      </c>
      <c r="C377" s="8" t="s">
        <v>234</v>
      </c>
      <c r="D377" s="8" t="s">
        <v>235</v>
      </c>
      <c r="E377" s="8" t="s">
        <v>236</v>
      </c>
      <c r="F377" s="8" t="s">
        <v>246</v>
      </c>
      <c r="G377" s="8" t="s">
        <v>238</v>
      </c>
      <c r="I377" s="8" t="s">
        <v>239</v>
      </c>
      <c r="K377" s="8" t="s">
        <v>2091</v>
      </c>
      <c r="L377" s="8" t="s">
        <v>241</v>
      </c>
      <c r="M377" s="8" t="s">
        <v>242</v>
      </c>
      <c r="N377" s="8">
        <v>56200210</v>
      </c>
      <c r="O377" s="12" t="s">
        <v>2092</v>
      </c>
      <c r="Q377" s="8" t="s">
        <v>235</v>
      </c>
      <c r="R377" s="8" t="s">
        <v>244</v>
      </c>
      <c r="S377" s="8" t="s">
        <v>245</v>
      </c>
      <c r="T377" s="8">
        <v>0</v>
      </c>
      <c r="U377" s="8" t="s">
        <v>246</v>
      </c>
      <c r="V377" s="8" t="s">
        <v>247</v>
      </c>
      <c r="W377" s="8">
        <v>255</v>
      </c>
      <c r="X377" s="8" t="s">
        <v>2093</v>
      </c>
      <c r="AA377" s="8" t="s">
        <v>2092</v>
      </c>
      <c r="AC377" s="8" t="s">
        <v>134</v>
      </c>
      <c r="AD377" s="8" t="s">
        <v>141</v>
      </c>
      <c r="AF377" s="130" t="e">
        <f>INDEX(#REF!,MATCH(AA377,#REF!,0))</f>
        <v>#REF!</v>
      </c>
      <c r="AG377" s="128" t="str">
        <f t="shared" si="5"/>
        <v>.</v>
      </c>
    </row>
    <row r="378" spans="1:33" x14ac:dyDescent="0.2">
      <c r="A378" s="8" t="s">
        <v>2094</v>
      </c>
      <c r="B378" s="8" t="s">
        <v>2095</v>
      </c>
      <c r="C378" s="8" t="s">
        <v>234</v>
      </c>
      <c r="D378" s="8" t="s">
        <v>235</v>
      </c>
      <c r="E378" s="8" t="s">
        <v>236</v>
      </c>
      <c r="F378" s="8" t="s">
        <v>237</v>
      </c>
      <c r="G378" s="8" t="s">
        <v>238</v>
      </c>
      <c r="I378" s="8" t="s">
        <v>239</v>
      </c>
      <c r="K378" s="8" t="s">
        <v>1732</v>
      </c>
      <c r="L378" s="8" t="s">
        <v>241</v>
      </c>
      <c r="M378" s="8" t="s">
        <v>242</v>
      </c>
      <c r="N378" s="9">
        <v>55144030</v>
      </c>
      <c r="O378" s="12" t="s">
        <v>2096</v>
      </c>
      <c r="Q378" s="8" t="s">
        <v>235</v>
      </c>
      <c r="R378" s="8" t="s">
        <v>244</v>
      </c>
      <c r="S378" s="8" t="s">
        <v>245</v>
      </c>
      <c r="T378" s="8">
        <v>1</v>
      </c>
      <c r="U378" s="8" t="s">
        <v>246</v>
      </c>
      <c r="V378" s="8" t="s">
        <v>247</v>
      </c>
      <c r="W378" s="8">
        <v>255</v>
      </c>
      <c r="X378" s="8" t="s">
        <v>2097</v>
      </c>
      <c r="AA378" s="8" t="s">
        <v>2096</v>
      </c>
      <c r="AC378" s="8" t="s">
        <v>134</v>
      </c>
      <c r="AD378" s="8" t="s">
        <v>141</v>
      </c>
      <c r="AF378" s="130" t="e">
        <f>INDEX(#REF!,MATCH(AA378,#REF!,0))</f>
        <v>#REF!</v>
      </c>
      <c r="AG378" s="128" t="str">
        <f t="shared" si="5"/>
        <v>.</v>
      </c>
    </row>
    <row r="379" spans="1:33" x14ac:dyDescent="0.2">
      <c r="A379" s="8" t="s">
        <v>2098</v>
      </c>
      <c r="B379" s="8" t="s">
        <v>2099</v>
      </c>
      <c r="C379" s="8" t="s">
        <v>234</v>
      </c>
      <c r="D379" s="8" t="s">
        <v>235</v>
      </c>
      <c r="E379" s="8" t="s">
        <v>236</v>
      </c>
      <c r="F379" s="8" t="s">
        <v>246</v>
      </c>
      <c r="G379" s="8" t="s">
        <v>238</v>
      </c>
      <c r="I379" s="8" t="s">
        <v>239</v>
      </c>
      <c r="K379" s="8" t="s">
        <v>2100</v>
      </c>
      <c r="L379" s="8" t="s">
        <v>241</v>
      </c>
      <c r="M379" s="8" t="s">
        <v>242</v>
      </c>
      <c r="N379" s="8">
        <v>34570240</v>
      </c>
      <c r="O379" s="12" t="s">
        <v>2101</v>
      </c>
      <c r="Q379" s="8" t="s">
        <v>235</v>
      </c>
      <c r="R379" s="8" t="s">
        <v>244</v>
      </c>
      <c r="S379" s="8" t="s">
        <v>245</v>
      </c>
      <c r="T379" s="8">
        <v>0</v>
      </c>
      <c r="U379" s="8" t="s">
        <v>246</v>
      </c>
      <c r="V379" s="8" t="s">
        <v>247</v>
      </c>
      <c r="W379" s="8">
        <v>255</v>
      </c>
      <c r="X379" s="8" t="s">
        <v>2102</v>
      </c>
      <c r="AA379" s="8" t="s">
        <v>2101</v>
      </c>
      <c r="AC379" s="8" t="s">
        <v>134</v>
      </c>
      <c r="AD379" s="8" t="s">
        <v>137</v>
      </c>
      <c r="AF379" s="130" t="e">
        <f>INDEX(#REF!,MATCH(AA379,#REF!,0))</f>
        <v>#REF!</v>
      </c>
      <c r="AG379" s="128" t="str">
        <f t="shared" si="5"/>
        <v>.</v>
      </c>
    </row>
    <row r="380" spans="1:33" x14ac:dyDescent="0.2">
      <c r="A380" s="8" t="s">
        <v>2103</v>
      </c>
      <c r="B380" s="8" t="s">
        <v>2104</v>
      </c>
      <c r="C380" s="8" t="s">
        <v>234</v>
      </c>
      <c r="D380" s="8" t="s">
        <v>235</v>
      </c>
      <c r="E380" s="8" t="s">
        <v>236</v>
      </c>
      <c r="F380" s="8" t="s">
        <v>237</v>
      </c>
      <c r="G380" s="8" t="s">
        <v>238</v>
      </c>
      <c r="I380" s="8" t="s">
        <v>239</v>
      </c>
      <c r="K380" s="8" t="s">
        <v>2105</v>
      </c>
      <c r="L380" s="8" t="s">
        <v>241</v>
      </c>
      <c r="M380" s="8" t="s">
        <v>242</v>
      </c>
      <c r="N380" s="8">
        <v>35260110</v>
      </c>
      <c r="O380" s="12" t="s">
        <v>2106</v>
      </c>
      <c r="Q380" s="8" t="s">
        <v>235</v>
      </c>
      <c r="R380" s="8" t="s">
        <v>244</v>
      </c>
      <c r="S380" s="8" t="s">
        <v>245</v>
      </c>
      <c r="T380" s="8">
        <v>9</v>
      </c>
      <c r="U380" s="8" t="s">
        <v>246</v>
      </c>
      <c r="V380" s="8" t="s">
        <v>247</v>
      </c>
      <c r="W380" s="8">
        <v>255</v>
      </c>
      <c r="X380" s="8" t="s">
        <v>2107</v>
      </c>
      <c r="AA380" s="8" t="s">
        <v>2106</v>
      </c>
      <c r="AC380" s="8" t="s">
        <v>134</v>
      </c>
      <c r="AD380" s="8" t="s">
        <v>137</v>
      </c>
      <c r="AF380" s="130" t="e">
        <f>INDEX(#REF!,MATCH(AA380,#REF!,0))</f>
        <v>#REF!</v>
      </c>
      <c r="AG380" s="128" t="str">
        <f t="shared" si="5"/>
        <v>.</v>
      </c>
    </row>
    <row r="381" spans="1:33" x14ac:dyDescent="0.2">
      <c r="A381" s="8" t="s">
        <v>2108</v>
      </c>
      <c r="B381" s="8" t="s">
        <v>2109</v>
      </c>
      <c r="C381" s="8" t="s">
        <v>234</v>
      </c>
      <c r="D381" s="8" t="s">
        <v>235</v>
      </c>
      <c r="E381" s="8" t="s">
        <v>236</v>
      </c>
      <c r="F381" s="8" t="s">
        <v>237</v>
      </c>
      <c r="G381" s="8" t="s">
        <v>238</v>
      </c>
      <c r="I381" s="8" t="s">
        <v>239</v>
      </c>
      <c r="K381" s="8" t="s">
        <v>2110</v>
      </c>
      <c r="L381" s="8" t="s">
        <v>241</v>
      </c>
      <c r="M381" s="8" t="s">
        <v>242</v>
      </c>
      <c r="N381" s="8">
        <v>55101110</v>
      </c>
      <c r="O381" s="12" t="s">
        <v>2111</v>
      </c>
      <c r="Q381" s="8" t="s">
        <v>235</v>
      </c>
      <c r="R381" s="8" t="s">
        <v>244</v>
      </c>
      <c r="S381" s="8" t="s">
        <v>245</v>
      </c>
      <c r="T381" s="8">
        <v>6</v>
      </c>
      <c r="U381" s="8" t="s">
        <v>246</v>
      </c>
      <c r="V381" s="8" t="s">
        <v>247</v>
      </c>
      <c r="W381" s="8">
        <v>255</v>
      </c>
      <c r="X381" s="8" t="s">
        <v>2112</v>
      </c>
      <c r="AA381" s="8" t="s">
        <v>2111</v>
      </c>
      <c r="AC381" s="8" t="s">
        <v>134</v>
      </c>
      <c r="AD381" s="8" t="s">
        <v>141</v>
      </c>
      <c r="AF381" s="130" t="e">
        <f>INDEX(#REF!,MATCH(AA381,#REF!,0))</f>
        <v>#REF!</v>
      </c>
      <c r="AG381" s="128" t="str">
        <f t="shared" si="5"/>
        <v>.</v>
      </c>
    </row>
    <row r="382" spans="1:33" x14ac:dyDescent="0.2">
      <c r="A382" s="8" t="s">
        <v>2113</v>
      </c>
      <c r="B382" s="8" t="s">
        <v>2114</v>
      </c>
      <c r="C382" s="8" t="s">
        <v>234</v>
      </c>
      <c r="D382" s="8" t="s">
        <v>235</v>
      </c>
      <c r="E382" s="8" t="s">
        <v>236</v>
      </c>
      <c r="F382" s="8" t="s">
        <v>237</v>
      </c>
      <c r="G382" s="8" t="s">
        <v>238</v>
      </c>
      <c r="I382" s="8" t="s">
        <v>239</v>
      </c>
      <c r="K382" s="8" t="s">
        <v>2115</v>
      </c>
      <c r="L382" s="8" t="s">
        <v>241</v>
      </c>
      <c r="M382" s="8" t="s">
        <v>242</v>
      </c>
      <c r="N382" s="8">
        <v>55230040</v>
      </c>
      <c r="O382" s="12" t="s">
        <v>2116</v>
      </c>
      <c r="Q382" s="8" t="s">
        <v>235</v>
      </c>
      <c r="R382" s="8" t="s">
        <v>244</v>
      </c>
      <c r="S382" s="8" t="s">
        <v>245</v>
      </c>
      <c r="T382" s="8">
        <v>8</v>
      </c>
      <c r="U382" s="8" t="s">
        <v>246</v>
      </c>
      <c r="V382" s="8" t="s">
        <v>247</v>
      </c>
      <c r="W382" s="8">
        <v>255</v>
      </c>
      <c r="X382" s="8" t="s">
        <v>2117</v>
      </c>
      <c r="AA382" s="8" t="s">
        <v>2116</v>
      </c>
      <c r="AC382" s="8" t="s">
        <v>134</v>
      </c>
      <c r="AD382" s="8" t="s">
        <v>141</v>
      </c>
      <c r="AF382" s="130" t="e">
        <f>INDEX(#REF!,MATCH(AA382,#REF!,0))</f>
        <v>#REF!</v>
      </c>
      <c r="AG382" s="128" t="str">
        <f t="shared" si="5"/>
        <v>.</v>
      </c>
    </row>
    <row r="383" spans="1:33" x14ac:dyDescent="0.2">
      <c r="A383" s="8" t="s">
        <v>2118</v>
      </c>
      <c r="B383" s="8" t="s">
        <v>1460</v>
      </c>
      <c r="C383" s="8" t="s">
        <v>234</v>
      </c>
      <c r="D383" s="8" t="s">
        <v>235</v>
      </c>
      <c r="E383" s="8" t="s">
        <v>236</v>
      </c>
      <c r="F383" s="8" t="s">
        <v>246</v>
      </c>
      <c r="G383" s="8" t="s">
        <v>238</v>
      </c>
      <c r="I383" s="8" t="s">
        <v>239</v>
      </c>
      <c r="K383" s="8" t="s">
        <v>863</v>
      </c>
      <c r="L383" s="8" t="s">
        <v>241</v>
      </c>
      <c r="M383" s="8" t="s">
        <v>242</v>
      </c>
      <c r="N383" s="8">
        <v>36000370</v>
      </c>
      <c r="O383" s="12" t="s">
        <v>2119</v>
      </c>
      <c r="Q383" s="8" t="s">
        <v>235</v>
      </c>
      <c r="R383" s="8" t="s">
        <v>244</v>
      </c>
      <c r="S383" s="8" t="s">
        <v>245</v>
      </c>
      <c r="T383" s="8">
        <v>0</v>
      </c>
      <c r="U383" s="8" t="s">
        <v>246</v>
      </c>
      <c r="V383" s="8" t="s">
        <v>247</v>
      </c>
      <c r="W383" s="8">
        <v>255</v>
      </c>
      <c r="X383" s="8" t="s">
        <v>2120</v>
      </c>
      <c r="AA383" s="8" t="s">
        <v>2119</v>
      </c>
      <c r="AC383" s="8" t="s">
        <v>134</v>
      </c>
      <c r="AD383" s="8" t="s">
        <v>137</v>
      </c>
      <c r="AF383" s="130" t="e">
        <f>INDEX(#REF!,MATCH(AA383,#REF!,0))</f>
        <v>#REF!</v>
      </c>
      <c r="AG383" s="128" t="str">
        <f t="shared" si="5"/>
        <v>.</v>
      </c>
    </row>
    <row r="384" spans="1:33" x14ac:dyDescent="0.2">
      <c r="A384" s="8" t="s">
        <v>2121</v>
      </c>
      <c r="B384" s="8" t="s">
        <v>2122</v>
      </c>
      <c r="C384" s="8" t="s">
        <v>234</v>
      </c>
      <c r="D384" s="8" t="s">
        <v>235</v>
      </c>
      <c r="E384" s="8" t="s">
        <v>236</v>
      </c>
      <c r="F384" s="8" t="s">
        <v>237</v>
      </c>
      <c r="G384" s="8" t="s">
        <v>238</v>
      </c>
      <c r="I384" s="8" t="s">
        <v>239</v>
      </c>
      <c r="K384" s="8" t="s">
        <v>1562</v>
      </c>
      <c r="L384" s="8" t="s">
        <v>679</v>
      </c>
      <c r="M384" s="8" t="s">
        <v>242</v>
      </c>
      <c r="N384" s="8">
        <v>38004220</v>
      </c>
      <c r="O384" s="12" t="s">
        <v>2123</v>
      </c>
      <c r="Q384" s="8" t="s">
        <v>235</v>
      </c>
      <c r="R384" s="8" t="s">
        <v>244</v>
      </c>
      <c r="S384" s="8" t="s">
        <v>245</v>
      </c>
      <c r="T384" s="8">
        <v>5</v>
      </c>
      <c r="U384" s="8" t="s">
        <v>246</v>
      </c>
      <c r="V384" s="8" t="s">
        <v>247</v>
      </c>
      <c r="W384" s="8">
        <v>255</v>
      </c>
      <c r="X384" s="8" t="s">
        <v>2124</v>
      </c>
      <c r="AA384" s="8" t="s">
        <v>2123</v>
      </c>
      <c r="AC384" s="8" t="s">
        <v>134</v>
      </c>
      <c r="AD384" s="8" t="s">
        <v>137</v>
      </c>
      <c r="AF384" s="130" t="e">
        <f>INDEX(#REF!,MATCH(AA384,#REF!,0))</f>
        <v>#REF!</v>
      </c>
      <c r="AG384" s="128" t="str">
        <f t="shared" si="5"/>
        <v>.</v>
      </c>
    </row>
    <row r="385" spans="1:33" x14ac:dyDescent="0.2">
      <c r="A385" s="8" t="s">
        <v>2125</v>
      </c>
      <c r="B385" s="8" t="s">
        <v>2126</v>
      </c>
      <c r="C385" s="8" t="s">
        <v>234</v>
      </c>
      <c r="D385" s="8" t="s">
        <v>235</v>
      </c>
      <c r="E385" s="8" t="s">
        <v>236</v>
      </c>
      <c r="F385" s="8" t="s">
        <v>246</v>
      </c>
      <c r="G385" s="8" t="s">
        <v>238</v>
      </c>
      <c r="I385" s="8" t="s">
        <v>239</v>
      </c>
      <c r="K385" s="8" t="s">
        <v>2127</v>
      </c>
      <c r="L385" s="8" t="s">
        <v>241</v>
      </c>
      <c r="M385" s="8" t="s">
        <v>242</v>
      </c>
      <c r="N385" s="9">
        <v>34770022</v>
      </c>
      <c r="O385" s="12" t="s">
        <v>2128</v>
      </c>
      <c r="Q385" s="8" t="s">
        <v>235</v>
      </c>
      <c r="R385" s="8" t="s">
        <v>244</v>
      </c>
      <c r="S385" s="8" t="s">
        <v>245</v>
      </c>
      <c r="T385" s="8">
        <v>0</v>
      </c>
      <c r="U385" s="8" t="s">
        <v>246</v>
      </c>
      <c r="V385" s="8" t="s">
        <v>247</v>
      </c>
      <c r="W385" s="8">
        <v>255</v>
      </c>
      <c r="X385" s="8" t="s">
        <v>2129</v>
      </c>
      <c r="AA385" s="8" t="s">
        <v>2128</v>
      </c>
      <c r="AC385" s="8" t="s">
        <v>134</v>
      </c>
      <c r="AD385" s="8" t="s">
        <v>137</v>
      </c>
      <c r="AF385" s="130" t="e">
        <f>INDEX(#REF!,MATCH(AA385,#REF!,0))</f>
        <v>#REF!</v>
      </c>
      <c r="AG385" s="128" t="str">
        <f t="shared" si="5"/>
        <v>.</v>
      </c>
    </row>
    <row r="386" spans="1:33" x14ac:dyDescent="0.2">
      <c r="A386" s="8" t="s">
        <v>2130</v>
      </c>
      <c r="B386" s="8" t="s">
        <v>2131</v>
      </c>
      <c r="C386" s="8" t="s">
        <v>234</v>
      </c>
      <c r="D386" s="8" t="s">
        <v>235</v>
      </c>
      <c r="E386" s="8" t="s">
        <v>236</v>
      </c>
      <c r="F386" s="8" t="s">
        <v>246</v>
      </c>
      <c r="G386" s="8" t="s">
        <v>238</v>
      </c>
      <c r="I386" s="8" t="s">
        <v>239</v>
      </c>
      <c r="K386" s="8" t="s">
        <v>2132</v>
      </c>
      <c r="L386" s="8" t="s">
        <v>241</v>
      </c>
      <c r="M386" s="8" t="s">
        <v>242</v>
      </c>
      <c r="N386" s="8">
        <v>55260030</v>
      </c>
      <c r="O386" s="12" t="s">
        <v>2133</v>
      </c>
      <c r="Q386" s="8" t="s">
        <v>235</v>
      </c>
      <c r="R386" s="8" t="s">
        <v>244</v>
      </c>
      <c r="S386" s="8" t="s">
        <v>245</v>
      </c>
      <c r="T386" s="8">
        <v>0</v>
      </c>
      <c r="U386" s="8" t="s">
        <v>246</v>
      </c>
      <c r="V386" s="8" t="s">
        <v>247</v>
      </c>
      <c r="W386" s="8">
        <v>255</v>
      </c>
      <c r="X386" s="8" t="s">
        <v>2134</v>
      </c>
      <c r="AA386" s="8" t="s">
        <v>2133</v>
      </c>
      <c r="AC386" s="8" t="s">
        <v>134</v>
      </c>
      <c r="AD386" s="8" t="s">
        <v>141</v>
      </c>
      <c r="AF386" s="130" t="e">
        <f>INDEX(#REF!,MATCH(AA386,#REF!,0))</f>
        <v>#REF!</v>
      </c>
      <c r="AG386" s="128" t="str">
        <f t="shared" ref="AG386:AG449" si="6">IF(ISNA(AF386),"ontbreekt in DRIS-lijst Surtronic",".")</f>
        <v>.</v>
      </c>
    </row>
    <row r="387" spans="1:33" x14ac:dyDescent="0.2">
      <c r="A387" s="8" t="s">
        <v>2135</v>
      </c>
      <c r="B387" s="8" t="s">
        <v>2136</v>
      </c>
      <c r="C387" s="8" t="s">
        <v>234</v>
      </c>
      <c r="D387" s="8" t="s">
        <v>235</v>
      </c>
      <c r="E387" s="8" t="s">
        <v>236</v>
      </c>
      <c r="F387" s="8" t="s">
        <v>237</v>
      </c>
      <c r="G387" s="8" t="s">
        <v>238</v>
      </c>
      <c r="I387" s="8" t="s">
        <v>239</v>
      </c>
      <c r="K387" s="8" t="s">
        <v>2137</v>
      </c>
      <c r="L387" s="8" t="s">
        <v>241</v>
      </c>
      <c r="M387" s="8" t="s">
        <v>242</v>
      </c>
      <c r="N387" s="8">
        <v>59500110</v>
      </c>
      <c r="O387" s="12" t="s">
        <v>2138</v>
      </c>
      <c r="Q387" s="8" t="s">
        <v>235</v>
      </c>
      <c r="R387" s="8" t="s">
        <v>244</v>
      </c>
      <c r="S387" s="8" t="s">
        <v>245</v>
      </c>
      <c r="T387" s="8">
        <v>3</v>
      </c>
      <c r="U387" s="8" t="s">
        <v>246</v>
      </c>
      <c r="V387" s="8" t="s">
        <v>247</v>
      </c>
      <c r="W387" s="8">
        <v>255</v>
      </c>
      <c r="X387" s="8" t="s">
        <v>2139</v>
      </c>
      <c r="AA387" s="8" t="s">
        <v>2138</v>
      </c>
      <c r="AC387" s="8" t="s">
        <v>134</v>
      </c>
      <c r="AD387" s="8" t="s">
        <v>143</v>
      </c>
      <c r="AF387" s="130" t="e">
        <f>INDEX(#REF!,MATCH(AA387,#REF!,0))</f>
        <v>#REF!</v>
      </c>
      <c r="AG387" s="128" t="str">
        <f t="shared" si="6"/>
        <v>.</v>
      </c>
    </row>
    <row r="388" spans="1:33" x14ac:dyDescent="0.2">
      <c r="A388" s="8" t="s">
        <v>2140</v>
      </c>
      <c r="B388" s="8" t="s">
        <v>2141</v>
      </c>
      <c r="C388" s="8" t="s">
        <v>234</v>
      </c>
      <c r="D388" s="8" t="s">
        <v>235</v>
      </c>
      <c r="E388" s="8" t="s">
        <v>236</v>
      </c>
      <c r="F388" s="8" t="s">
        <v>237</v>
      </c>
      <c r="G388" s="8" t="s">
        <v>238</v>
      </c>
      <c r="I388" s="8" t="s">
        <v>239</v>
      </c>
      <c r="K388" s="8" t="s">
        <v>2142</v>
      </c>
      <c r="L388" s="8" t="s">
        <v>241</v>
      </c>
      <c r="M388" s="8" t="s">
        <v>242</v>
      </c>
      <c r="N388" s="8">
        <v>38261530</v>
      </c>
      <c r="O388" s="12" t="s">
        <v>2143</v>
      </c>
      <c r="Q388" s="8" t="s">
        <v>235</v>
      </c>
      <c r="R388" s="8" t="s">
        <v>244</v>
      </c>
      <c r="S388" s="8" t="s">
        <v>245</v>
      </c>
      <c r="T388" s="8">
        <v>0</v>
      </c>
      <c r="U388" s="8" t="s">
        <v>246</v>
      </c>
      <c r="V388" s="8" t="s">
        <v>247</v>
      </c>
      <c r="W388" s="8">
        <v>255</v>
      </c>
      <c r="X388" s="8" t="s">
        <v>2144</v>
      </c>
      <c r="AA388" s="8" t="s">
        <v>2143</v>
      </c>
      <c r="AC388" s="8" t="s">
        <v>134</v>
      </c>
      <c r="AD388" s="8" t="s">
        <v>137</v>
      </c>
      <c r="AF388" s="130" t="e">
        <f>INDEX(#REF!,MATCH(AA388,#REF!,0))</f>
        <v>#REF!</v>
      </c>
      <c r="AG388" s="128" t="str">
        <f t="shared" si="6"/>
        <v>.</v>
      </c>
    </row>
    <row r="389" spans="1:33" x14ac:dyDescent="0.2">
      <c r="A389" s="8" t="s">
        <v>2145</v>
      </c>
      <c r="B389" s="8" t="s">
        <v>2146</v>
      </c>
      <c r="C389" s="8" t="s">
        <v>234</v>
      </c>
      <c r="D389" s="8" t="s">
        <v>235</v>
      </c>
      <c r="E389" s="8" t="s">
        <v>236</v>
      </c>
      <c r="F389" s="8" t="s">
        <v>237</v>
      </c>
      <c r="G389" s="8" t="s">
        <v>238</v>
      </c>
      <c r="I389" s="8" t="s">
        <v>239</v>
      </c>
      <c r="K389" s="8" t="s">
        <v>2147</v>
      </c>
      <c r="L389" s="8" t="s">
        <v>241</v>
      </c>
      <c r="M389" s="8" t="s">
        <v>242</v>
      </c>
      <c r="N389" s="8">
        <v>55002660</v>
      </c>
      <c r="O389" s="12" t="s">
        <v>2148</v>
      </c>
      <c r="Q389" s="8" t="s">
        <v>235</v>
      </c>
      <c r="R389" s="8" t="s">
        <v>244</v>
      </c>
      <c r="S389" s="8" t="s">
        <v>245</v>
      </c>
      <c r="T389" s="8">
        <v>2</v>
      </c>
      <c r="U389" s="8" t="s">
        <v>246</v>
      </c>
      <c r="V389" s="8" t="s">
        <v>247</v>
      </c>
      <c r="W389" s="8">
        <v>255</v>
      </c>
      <c r="X389" s="8" t="s">
        <v>2149</v>
      </c>
      <c r="AA389" s="8" t="s">
        <v>2148</v>
      </c>
      <c r="AC389" s="8" t="s">
        <v>134</v>
      </c>
      <c r="AD389" s="8" t="s">
        <v>141</v>
      </c>
      <c r="AF389" s="130" t="e">
        <f>INDEX(#REF!,MATCH(AA389,#REF!,0))</f>
        <v>#REF!</v>
      </c>
      <c r="AG389" s="128" t="str">
        <f t="shared" si="6"/>
        <v>.</v>
      </c>
    </row>
    <row r="390" spans="1:33" x14ac:dyDescent="0.2">
      <c r="A390" s="8" t="s">
        <v>2150</v>
      </c>
      <c r="B390" s="8" t="s">
        <v>2151</v>
      </c>
      <c r="C390" s="8" t="s">
        <v>234</v>
      </c>
      <c r="D390" s="8" t="s">
        <v>235</v>
      </c>
      <c r="E390" s="8" t="s">
        <v>236</v>
      </c>
      <c r="F390" s="8" t="s">
        <v>246</v>
      </c>
      <c r="G390" s="8" t="s">
        <v>238</v>
      </c>
      <c r="I390" s="8" t="s">
        <v>239</v>
      </c>
      <c r="K390" s="8" t="s">
        <v>2152</v>
      </c>
      <c r="L390" s="8" t="s">
        <v>241</v>
      </c>
      <c r="M390" s="8" t="s">
        <v>242</v>
      </c>
      <c r="N390" s="8">
        <v>36321130</v>
      </c>
      <c r="O390" s="12" t="s">
        <v>2153</v>
      </c>
      <c r="Q390" s="8" t="s">
        <v>235</v>
      </c>
      <c r="R390" s="8" t="s">
        <v>244</v>
      </c>
      <c r="S390" s="8" t="s">
        <v>245</v>
      </c>
      <c r="T390" s="8">
        <v>0</v>
      </c>
      <c r="U390" s="8" t="s">
        <v>246</v>
      </c>
      <c r="V390" s="8" t="s">
        <v>247</v>
      </c>
      <c r="W390" s="8">
        <v>255</v>
      </c>
      <c r="X390" s="8" t="s">
        <v>2154</v>
      </c>
      <c r="AA390" s="8" t="s">
        <v>2153</v>
      </c>
      <c r="AC390" s="8" t="s">
        <v>134</v>
      </c>
      <c r="AD390" s="8" t="s">
        <v>137</v>
      </c>
      <c r="AF390" s="130" t="e">
        <f>INDEX(#REF!,MATCH(AA390,#REF!,0))</f>
        <v>#REF!</v>
      </c>
      <c r="AG390" s="128" t="str">
        <f t="shared" si="6"/>
        <v>.</v>
      </c>
    </row>
    <row r="391" spans="1:33" x14ac:dyDescent="0.2">
      <c r="A391" s="8" t="s">
        <v>2155</v>
      </c>
      <c r="B391" s="8" t="s">
        <v>2156</v>
      </c>
      <c r="C391" s="8" t="s">
        <v>234</v>
      </c>
      <c r="D391" s="8" t="s">
        <v>235</v>
      </c>
      <c r="E391" s="8" t="s">
        <v>236</v>
      </c>
      <c r="F391" s="8" t="s">
        <v>246</v>
      </c>
      <c r="G391" s="8" t="s">
        <v>238</v>
      </c>
      <c r="I391" s="8" t="s">
        <v>239</v>
      </c>
      <c r="K391" s="8" t="s">
        <v>2157</v>
      </c>
      <c r="L391" s="8" t="s">
        <v>241</v>
      </c>
      <c r="M391" s="8" t="s">
        <v>242</v>
      </c>
      <c r="N391" s="8">
        <v>38113090</v>
      </c>
      <c r="O391" s="12" t="s">
        <v>2158</v>
      </c>
      <c r="Q391" s="8" t="s">
        <v>235</v>
      </c>
      <c r="R391" s="8" t="s">
        <v>244</v>
      </c>
      <c r="S391" s="8" t="s">
        <v>245</v>
      </c>
      <c r="T391" s="8">
        <v>0</v>
      </c>
      <c r="U391" s="8" t="s">
        <v>246</v>
      </c>
      <c r="V391" s="8" t="s">
        <v>247</v>
      </c>
      <c r="W391" s="8">
        <v>255</v>
      </c>
      <c r="X391" s="8" t="s">
        <v>2159</v>
      </c>
      <c r="AA391" s="8" t="s">
        <v>2158</v>
      </c>
      <c r="AC391" s="8" t="s">
        <v>134</v>
      </c>
      <c r="AD391" s="8" t="s">
        <v>137</v>
      </c>
      <c r="AF391" s="130" t="e">
        <f>INDEX(#REF!,MATCH(AA391,#REF!,0))</f>
        <v>#REF!</v>
      </c>
      <c r="AG391" s="128" t="str">
        <f t="shared" si="6"/>
        <v>.</v>
      </c>
    </row>
    <row r="392" spans="1:33" x14ac:dyDescent="0.2">
      <c r="A392" s="8" t="s">
        <v>2160</v>
      </c>
      <c r="B392" s="8" t="s">
        <v>2161</v>
      </c>
      <c r="C392" s="8" t="s">
        <v>234</v>
      </c>
      <c r="D392" s="8" t="s">
        <v>235</v>
      </c>
      <c r="E392" s="8" t="s">
        <v>236</v>
      </c>
      <c r="F392" s="8" t="s">
        <v>246</v>
      </c>
      <c r="G392" s="8" t="s">
        <v>238</v>
      </c>
      <c r="I392" s="8" t="s">
        <v>239</v>
      </c>
      <c r="K392" s="8" t="s">
        <v>2162</v>
      </c>
      <c r="L392" s="8" t="s">
        <v>241</v>
      </c>
      <c r="M392" s="8" t="s">
        <v>242</v>
      </c>
      <c r="N392" s="8">
        <v>55040500</v>
      </c>
      <c r="O392" s="12" t="s">
        <v>2163</v>
      </c>
      <c r="Q392" s="8" t="s">
        <v>235</v>
      </c>
      <c r="R392" s="8" t="s">
        <v>244</v>
      </c>
      <c r="S392" s="8" t="s">
        <v>245</v>
      </c>
      <c r="T392" s="8">
        <v>0</v>
      </c>
      <c r="U392" s="8" t="s">
        <v>246</v>
      </c>
      <c r="V392" s="8" t="s">
        <v>247</v>
      </c>
      <c r="W392" s="8">
        <v>255</v>
      </c>
      <c r="X392" s="8" t="s">
        <v>2164</v>
      </c>
      <c r="AA392" s="8" t="s">
        <v>2163</v>
      </c>
      <c r="AC392" s="8" t="s">
        <v>134</v>
      </c>
      <c r="AD392" s="8" t="s">
        <v>141</v>
      </c>
      <c r="AF392" s="130" t="e">
        <f>INDEX(#REF!,MATCH(AA392,#REF!,0))</f>
        <v>#REF!</v>
      </c>
      <c r="AG392" s="128" t="str">
        <f t="shared" si="6"/>
        <v>.</v>
      </c>
    </row>
    <row r="393" spans="1:33" x14ac:dyDescent="0.2">
      <c r="A393" s="8" t="s">
        <v>2165</v>
      </c>
      <c r="B393" s="8" t="s">
        <v>2166</v>
      </c>
      <c r="C393" s="8" t="s">
        <v>234</v>
      </c>
      <c r="D393" s="8" t="s">
        <v>235</v>
      </c>
      <c r="E393" s="8" t="s">
        <v>236</v>
      </c>
      <c r="F393" s="8" t="s">
        <v>237</v>
      </c>
      <c r="G393" s="8" t="s">
        <v>238</v>
      </c>
      <c r="I393" s="8" t="s">
        <v>239</v>
      </c>
      <c r="K393" s="8" t="s">
        <v>2162</v>
      </c>
      <c r="L393" s="8" t="s">
        <v>241</v>
      </c>
      <c r="M393" s="8" t="s">
        <v>242</v>
      </c>
      <c r="N393" s="8">
        <v>35320160</v>
      </c>
      <c r="O393" s="12" t="s">
        <v>2167</v>
      </c>
      <c r="Q393" s="8" t="s">
        <v>235</v>
      </c>
      <c r="R393" s="8" t="s">
        <v>244</v>
      </c>
      <c r="S393" s="8" t="s">
        <v>245</v>
      </c>
      <c r="T393" s="8">
        <v>2</v>
      </c>
      <c r="U393" s="8" t="s">
        <v>246</v>
      </c>
      <c r="V393" s="8" t="s">
        <v>247</v>
      </c>
      <c r="W393" s="8">
        <v>255</v>
      </c>
      <c r="X393" s="8" t="s">
        <v>2168</v>
      </c>
      <c r="AA393" s="8" t="s">
        <v>2167</v>
      </c>
      <c r="AC393" s="8" t="s">
        <v>134</v>
      </c>
      <c r="AD393" s="8" t="s">
        <v>137</v>
      </c>
      <c r="AF393" s="130" t="e">
        <f>INDEX(#REF!,MATCH(AA393,#REF!,0))</f>
        <v>#REF!</v>
      </c>
      <c r="AG393" s="128" t="str">
        <f t="shared" si="6"/>
        <v>.</v>
      </c>
    </row>
    <row r="394" spans="1:33" x14ac:dyDescent="0.2">
      <c r="A394" s="8" t="s">
        <v>2169</v>
      </c>
      <c r="B394" s="8" t="s">
        <v>2170</v>
      </c>
      <c r="C394" s="8" t="s">
        <v>234</v>
      </c>
      <c r="D394" s="8" t="s">
        <v>235</v>
      </c>
      <c r="E394" s="8" t="s">
        <v>236</v>
      </c>
      <c r="F394" s="8" t="s">
        <v>237</v>
      </c>
      <c r="G394" s="8" t="s">
        <v>238</v>
      </c>
      <c r="I394" s="8" t="s">
        <v>239</v>
      </c>
      <c r="K394" s="8" t="s">
        <v>2171</v>
      </c>
      <c r="L394" s="8" t="s">
        <v>241</v>
      </c>
      <c r="M394" s="8" t="s">
        <v>242</v>
      </c>
      <c r="N394" s="8">
        <v>56200330</v>
      </c>
      <c r="O394" s="12" t="s">
        <v>2172</v>
      </c>
      <c r="Q394" s="8" t="s">
        <v>235</v>
      </c>
      <c r="R394" s="8" t="s">
        <v>244</v>
      </c>
      <c r="S394" s="8" t="s">
        <v>245</v>
      </c>
      <c r="T394" s="8">
        <v>1</v>
      </c>
      <c r="U394" s="8" t="s">
        <v>246</v>
      </c>
      <c r="V394" s="8" t="s">
        <v>247</v>
      </c>
      <c r="W394" s="8">
        <v>255</v>
      </c>
      <c r="X394" s="8" t="s">
        <v>2173</v>
      </c>
      <c r="AA394" s="8" t="s">
        <v>2172</v>
      </c>
      <c r="AC394" s="8" t="s">
        <v>134</v>
      </c>
      <c r="AD394" s="8" t="s">
        <v>141</v>
      </c>
      <c r="AF394" s="130" t="e">
        <f>INDEX(#REF!,MATCH(AA394,#REF!,0))</f>
        <v>#REF!</v>
      </c>
      <c r="AG394" s="128" t="str">
        <f t="shared" si="6"/>
        <v>.</v>
      </c>
    </row>
    <row r="395" spans="1:33" x14ac:dyDescent="0.2">
      <c r="A395" s="8" t="s">
        <v>2174</v>
      </c>
      <c r="B395" s="8" t="s">
        <v>2175</v>
      </c>
      <c r="C395" s="8" t="s">
        <v>234</v>
      </c>
      <c r="D395" s="8" t="s">
        <v>235</v>
      </c>
      <c r="E395" s="8" t="s">
        <v>236</v>
      </c>
      <c r="F395" s="8" t="s">
        <v>237</v>
      </c>
      <c r="G395" s="8" t="s">
        <v>238</v>
      </c>
      <c r="I395" s="8" t="s">
        <v>239</v>
      </c>
      <c r="K395" s="8" t="s">
        <v>2176</v>
      </c>
      <c r="L395" s="8" t="s">
        <v>241</v>
      </c>
      <c r="M395" s="8" t="s">
        <v>242</v>
      </c>
      <c r="N395" s="8">
        <v>56301210</v>
      </c>
      <c r="O395" s="12" t="s">
        <v>2177</v>
      </c>
      <c r="Q395" s="8" t="s">
        <v>235</v>
      </c>
      <c r="R395" s="8" t="s">
        <v>244</v>
      </c>
      <c r="S395" s="8" t="s">
        <v>245</v>
      </c>
      <c r="T395" s="8">
        <v>5</v>
      </c>
      <c r="U395" s="8" t="s">
        <v>246</v>
      </c>
      <c r="V395" s="8" t="s">
        <v>247</v>
      </c>
      <c r="W395" s="8">
        <v>255</v>
      </c>
      <c r="X395" s="8" t="s">
        <v>2178</v>
      </c>
      <c r="AA395" s="8" t="s">
        <v>2177</v>
      </c>
      <c r="AC395" s="8" t="s">
        <v>134</v>
      </c>
      <c r="AD395" s="8" t="s">
        <v>141</v>
      </c>
      <c r="AF395" s="130" t="e">
        <f>INDEX(#REF!,MATCH(AA395,#REF!,0))</f>
        <v>#REF!</v>
      </c>
      <c r="AG395" s="128" t="str">
        <f t="shared" si="6"/>
        <v>.</v>
      </c>
    </row>
    <row r="396" spans="1:33" x14ac:dyDescent="0.2">
      <c r="A396" s="8" t="s">
        <v>2179</v>
      </c>
      <c r="B396" s="8" t="s">
        <v>2180</v>
      </c>
      <c r="C396" s="8" t="s">
        <v>234</v>
      </c>
      <c r="D396" s="8" t="s">
        <v>235</v>
      </c>
      <c r="E396" s="8" t="s">
        <v>236</v>
      </c>
      <c r="F396" s="8" t="s">
        <v>246</v>
      </c>
      <c r="G396" s="8" t="s">
        <v>238</v>
      </c>
      <c r="I396" s="8" t="s">
        <v>239</v>
      </c>
      <c r="K396" s="8" t="s">
        <v>1294</v>
      </c>
      <c r="L396" s="8" t="s">
        <v>241</v>
      </c>
      <c r="M396" s="8" t="s">
        <v>242</v>
      </c>
      <c r="N396" s="8">
        <v>34200060</v>
      </c>
      <c r="O396" s="12" t="s">
        <v>2181</v>
      </c>
      <c r="Q396" s="8" t="s">
        <v>235</v>
      </c>
      <c r="R396" s="8" t="s">
        <v>244</v>
      </c>
      <c r="S396" s="8" t="s">
        <v>245</v>
      </c>
      <c r="T396" s="8">
        <v>0</v>
      </c>
      <c r="U396" s="8" t="s">
        <v>246</v>
      </c>
      <c r="V396" s="8" t="s">
        <v>247</v>
      </c>
      <c r="W396" s="8">
        <v>255</v>
      </c>
      <c r="X396" s="8" t="s">
        <v>2182</v>
      </c>
      <c r="AA396" s="8" t="s">
        <v>2181</v>
      </c>
      <c r="AC396" s="8" t="s">
        <v>134</v>
      </c>
      <c r="AD396" s="8" t="s">
        <v>137</v>
      </c>
      <c r="AF396" s="130" t="e">
        <f>INDEX(#REF!,MATCH(AA396,#REF!,0))</f>
        <v>#REF!</v>
      </c>
      <c r="AG396" s="128" t="str">
        <f t="shared" si="6"/>
        <v>.</v>
      </c>
    </row>
    <row r="397" spans="1:33" x14ac:dyDescent="0.2">
      <c r="A397" s="8" t="s">
        <v>2183</v>
      </c>
      <c r="B397" s="8" t="s">
        <v>2184</v>
      </c>
      <c r="C397" s="8" t="s">
        <v>234</v>
      </c>
      <c r="D397" s="8" t="s">
        <v>235</v>
      </c>
      <c r="E397" s="8" t="s">
        <v>236</v>
      </c>
      <c r="F397" s="8" t="s">
        <v>246</v>
      </c>
      <c r="G397" s="8" t="s">
        <v>238</v>
      </c>
      <c r="I397" s="8" t="s">
        <v>239</v>
      </c>
      <c r="K397" s="8" t="s">
        <v>2185</v>
      </c>
      <c r="L397" s="8" t="s">
        <v>241</v>
      </c>
      <c r="M397" s="8" t="s">
        <v>242</v>
      </c>
      <c r="N397" s="8">
        <v>55100040</v>
      </c>
      <c r="O397" s="12" t="s">
        <v>2186</v>
      </c>
      <c r="Q397" s="8" t="s">
        <v>235</v>
      </c>
      <c r="R397" s="8" t="s">
        <v>244</v>
      </c>
      <c r="S397" s="8" t="s">
        <v>245</v>
      </c>
      <c r="T397" s="8">
        <v>0</v>
      </c>
      <c r="U397" s="8" t="s">
        <v>246</v>
      </c>
      <c r="V397" s="8" t="s">
        <v>247</v>
      </c>
      <c r="W397" s="8">
        <v>255</v>
      </c>
      <c r="X397" s="8" t="s">
        <v>2187</v>
      </c>
      <c r="AA397" s="8" t="s">
        <v>2186</v>
      </c>
      <c r="AC397" s="8" t="s">
        <v>134</v>
      </c>
      <c r="AD397" s="8" t="s">
        <v>141</v>
      </c>
      <c r="AF397" s="130" t="e">
        <f>INDEX(#REF!,MATCH(AA397,#REF!,0))</f>
        <v>#REF!</v>
      </c>
      <c r="AG397" s="128" t="str">
        <f t="shared" si="6"/>
        <v>.</v>
      </c>
    </row>
    <row r="398" spans="1:33" x14ac:dyDescent="0.2">
      <c r="A398" s="8" t="s">
        <v>2188</v>
      </c>
      <c r="B398" s="8" t="s">
        <v>2189</v>
      </c>
      <c r="C398" s="8" t="s">
        <v>234</v>
      </c>
      <c r="D398" s="8" t="s">
        <v>235</v>
      </c>
      <c r="E398" s="8" t="s">
        <v>236</v>
      </c>
      <c r="F398" s="8" t="s">
        <v>237</v>
      </c>
      <c r="G398" s="8" t="s">
        <v>238</v>
      </c>
      <c r="I398" s="8" t="s">
        <v>239</v>
      </c>
      <c r="K398" s="8" t="s">
        <v>2190</v>
      </c>
      <c r="L398" s="8" t="s">
        <v>241</v>
      </c>
      <c r="M398" s="8" t="s">
        <v>561</v>
      </c>
      <c r="N398" s="8">
        <v>56301510</v>
      </c>
      <c r="O398" s="12" t="s">
        <v>2191</v>
      </c>
      <c r="Q398" s="8" t="s">
        <v>235</v>
      </c>
      <c r="R398" s="8" t="s">
        <v>569</v>
      </c>
      <c r="S398" s="8" t="s">
        <v>2192</v>
      </c>
      <c r="T398" s="8">
        <v>4</v>
      </c>
      <c r="U398" s="8" t="s">
        <v>246</v>
      </c>
      <c r="V398" s="8" t="s">
        <v>570</v>
      </c>
      <c r="W398" s="8">
        <v>255</v>
      </c>
      <c r="X398" s="8" t="s">
        <v>2193</v>
      </c>
      <c r="AA398" s="8" t="s">
        <v>2191</v>
      </c>
      <c r="AC398" s="8" t="s">
        <v>134</v>
      </c>
      <c r="AD398" s="8" t="s">
        <v>141</v>
      </c>
      <c r="AF398" s="130" t="e">
        <f>INDEX(#REF!,MATCH(AA398,#REF!,0))</f>
        <v>#REF!</v>
      </c>
      <c r="AG398" s="128" t="str">
        <f t="shared" si="6"/>
        <v>.</v>
      </c>
    </row>
    <row r="399" spans="1:33" x14ac:dyDescent="0.2">
      <c r="A399" s="8" t="s">
        <v>2194</v>
      </c>
      <c r="B399" s="8" t="s">
        <v>2195</v>
      </c>
      <c r="C399" s="8" t="s">
        <v>234</v>
      </c>
      <c r="D399" s="8" t="s">
        <v>235</v>
      </c>
      <c r="E399" s="8" t="s">
        <v>236</v>
      </c>
      <c r="F399" s="8" t="s">
        <v>237</v>
      </c>
      <c r="G399" s="8" t="s">
        <v>238</v>
      </c>
      <c r="I399" s="8" t="s">
        <v>239</v>
      </c>
      <c r="K399" s="8" t="s">
        <v>2196</v>
      </c>
      <c r="L399" s="8" t="s">
        <v>241</v>
      </c>
      <c r="M399" s="8" t="s">
        <v>561</v>
      </c>
      <c r="N399" s="8">
        <v>55000120</v>
      </c>
      <c r="O399" s="12" t="s">
        <v>2197</v>
      </c>
      <c r="Q399" s="8" t="s">
        <v>235</v>
      </c>
      <c r="R399" s="8" t="s">
        <v>569</v>
      </c>
      <c r="S399" s="8" t="s">
        <v>2192</v>
      </c>
      <c r="T399" s="8">
        <v>4</v>
      </c>
      <c r="U399" s="8" t="s">
        <v>246</v>
      </c>
      <c r="V399" s="8" t="s">
        <v>570</v>
      </c>
      <c r="W399" s="8">
        <v>255</v>
      </c>
      <c r="X399" s="8" t="s">
        <v>2198</v>
      </c>
      <c r="AA399" s="8" t="s">
        <v>2197</v>
      </c>
      <c r="AC399" s="8" t="s">
        <v>134</v>
      </c>
      <c r="AD399" s="8" t="s">
        <v>141</v>
      </c>
      <c r="AF399" s="130" t="e">
        <f>INDEX(#REF!,MATCH(AA399,#REF!,0))</f>
        <v>#REF!</v>
      </c>
      <c r="AG399" s="128" t="str">
        <f t="shared" si="6"/>
        <v>.</v>
      </c>
    </row>
    <row r="400" spans="1:33" x14ac:dyDescent="0.2">
      <c r="A400" s="8" t="s">
        <v>2199</v>
      </c>
      <c r="B400" s="8" t="s">
        <v>2200</v>
      </c>
      <c r="C400" s="8" t="s">
        <v>234</v>
      </c>
      <c r="D400" s="8" t="s">
        <v>235</v>
      </c>
      <c r="E400" s="8" t="s">
        <v>236</v>
      </c>
      <c r="F400" s="8" t="s">
        <v>237</v>
      </c>
      <c r="G400" s="8" t="s">
        <v>238</v>
      </c>
      <c r="I400" s="8" t="s">
        <v>239</v>
      </c>
      <c r="K400" s="8" t="s">
        <v>2201</v>
      </c>
      <c r="L400" s="8" t="s">
        <v>241</v>
      </c>
      <c r="M400" s="8" t="s">
        <v>561</v>
      </c>
      <c r="N400" s="8">
        <v>55142280</v>
      </c>
      <c r="O400" s="12" t="s">
        <v>2202</v>
      </c>
      <c r="Q400" s="8" t="s">
        <v>235</v>
      </c>
      <c r="R400" s="8" t="s">
        <v>569</v>
      </c>
      <c r="S400" s="8" t="s">
        <v>2192</v>
      </c>
      <c r="T400" s="8">
        <v>4</v>
      </c>
      <c r="U400" s="8" t="s">
        <v>246</v>
      </c>
      <c r="V400" s="8" t="s">
        <v>570</v>
      </c>
      <c r="W400" s="8">
        <v>255</v>
      </c>
      <c r="X400" s="8" t="s">
        <v>2203</v>
      </c>
      <c r="AA400" s="8" t="s">
        <v>2202</v>
      </c>
      <c r="AC400" s="8" t="s">
        <v>134</v>
      </c>
      <c r="AD400" s="8" t="s">
        <v>141</v>
      </c>
      <c r="AF400" s="130" t="e">
        <f>INDEX(#REF!,MATCH(AA400,#REF!,0))</f>
        <v>#REF!</v>
      </c>
      <c r="AG400" s="128" t="str">
        <f t="shared" si="6"/>
        <v>.</v>
      </c>
    </row>
    <row r="401" spans="1:33" x14ac:dyDescent="0.2">
      <c r="A401" s="8" t="s">
        <v>2204</v>
      </c>
      <c r="B401" s="8" t="s">
        <v>2205</v>
      </c>
      <c r="C401" s="8" t="s">
        <v>234</v>
      </c>
      <c r="D401" s="8" t="s">
        <v>235</v>
      </c>
      <c r="E401" s="8" t="s">
        <v>236</v>
      </c>
      <c r="F401" s="8" t="s">
        <v>237</v>
      </c>
      <c r="G401" s="8" t="s">
        <v>238</v>
      </c>
      <c r="I401" s="8" t="s">
        <v>239</v>
      </c>
      <c r="K401" s="8" t="s">
        <v>2206</v>
      </c>
      <c r="L401" s="8" t="s">
        <v>241</v>
      </c>
      <c r="M401" s="8" t="s">
        <v>561</v>
      </c>
      <c r="N401" s="8">
        <v>55000253</v>
      </c>
      <c r="O401" s="12" t="s">
        <v>2207</v>
      </c>
      <c r="P401" s="8" t="s">
        <v>2208</v>
      </c>
      <c r="Q401" s="8" t="s">
        <v>235</v>
      </c>
      <c r="R401" s="8" t="s">
        <v>569</v>
      </c>
      <c r="S401" s="8" t="s">
        <v>2192</v>
      </c>
      <c r="T401" s="8">
        <v>0</v>
      </c>
      <c r="U401" s="8" t="s">
        <v>246</v>
      </c>
      <c r="V401" s="8" t="s">
        <v>570</v>
      </c>
      <c r="W401" s="8">
        <v>255</v>
      </c>
      <c r="X401" s="8" t="s">
        <v>2209</v>
      </c>
      <c r="AA401" s="8" t="s">
        <v>2207</v>
      </c>
      <c r="AC401" s="8" t="s">
        <v>134</v>
      </c>
      <c r="AD401" s="8" t="s">
        <v>141</v>
      </c>
      <c r="AF401" s="130" t="e">
        <f>INDEX(#REF!,MATCH(AA401,#REF!,0))</f>
        <v>#REF!</v>
      </c>
      <c r="AG401" s="128" t="str">
        <f t="shared" si="6"/>
        <v>.</v>
      </c>
    </row>
    <row r="402" spans="1:33" x14ac:dyDescent="0.2">
      <c r="A402" s="8" t="s">
        <v>2210</v>
      </c>
      <c r="B402" s="8" t="s">
        <v>2211</v>
      </c>
      <c r="C402" s="8" t="s">
        <v>234</v>
      </c>
      <c r="D402" s="8" t="s">
        <v>235</v>
      </c>
      <c r="E402" s="8" t="s">
        <v>236</v>
      </c>
      <c r="F402" s="8" t="s">
        <v>246</v>
      </c>
      <c r="G402" s="8" t="s">
        <v>238</v>
      </c>
      <c r="I402" s="8" t="s">
        <v>239</v>
      </c>
      <c r="K402" s="8" t="s">
        <v>2212</v>
      </c>
      <c r="L402" s="8" t="s">
        <v>241</v>
      </c>
      <c r="M402" s="8" t="s">
        <v>242</v>
      </c>
      <c r="N402" s="8">
        <v>35261440</v>
      </c>
      <c r="O402" s="12" t="s">
        <v>2213</v>
      </c>
      <c r="Q402" s="8" t="s">
        <v>235</v>
      </c>
      <c r="R402" s="8" t="s">
        <v>244</v>
      </c>
      <c r="S402" s="8" t="s">
        <v>2192</v>
      </c>
      <c r="T402" s="8">
        <v>0</v>
      </c>
      <c r="U402" s="8" t="s">
        <v>246</v>
      </c>
      <c r="V402" s="8" t="s">
        <v>570</v>
      </c>
      <c r="W402" s="8">
        <v>0</v>
      </c>
      <c r="X402" s="8" t="s">
        <v>2214</v>
      </c>
      <c r="AA402" s="8" t="s">
        <v>2213</v>
      </c>
      <c r="AC402" s="8" t="s">
        <v>134</v>
      </c>
      <c r="AD402" s="8" t="s">
        <v>137</v>
      </c>
      <c r="AF402" s="130" t="e">
        <f>INDEX(#REF!,MATCH(AA402,#REF!,0))</f>
        <v>#REF!</v>
      </c>
      <c r="AG402" s="128" t="str">
        <f t="shared" si="6"/>
        <v>.</v>
      </c>
    </row>
    <row r="403" spans="1:33" x14ac:dyDescent="0.2">
      <c r="A403" s="8" t="s">
        <v>2215</v>
      </c>
      <c r="B403" s="8" t="s">
        <v>2216</v>
      </c>
      <c r="C403" s="8" t="s">
        <v>234</v>
      </c>
      <c r="D403" s="8" t="s">
        <v>235</v>
      </c>
      <c r="E403" s="8" t="s">
        <v>236</v>
      </c>
      <c r="F403" s="8" t="s">
        <v>237</v>
      </c>
      <c r="G403" s="8" t="s">
        <v>238</v>
      </c>
      <c r="I403" s="8" t="s">
        <v>239</v>
      </c>
      <c r="K403" s="8" t="s">
        <v>2217</v>
      </c>
      <c r="L403" s="8" t="s">
        <v>241</v>
      </c>
      <c r="M403" s="8" t="s">
        <v>561</v>
      </c>
      <c r="N403" s="8">
        <v>56301100</v>
      </c>
      <c r="O403" s="12" t="s">
        <v>2218</v>
      </c>
      <c r="Q403" s="8" t="s">
        <v>235</v>
      </c>
      <c r="R403" s="8" t="s">
        <v>569</v>
      </c>
      <c r="S403" s="8" t="s">
        <v>2192</v>
      </c>
      <c r="T403" s="8">
        <v>4</v>
      </c>
      <c r="U403" s="8" t="s">
        <v>246</v>
      </c>
      <c r="V403" s="8" t="s">
        <v>570</v>
      </c>
      <c r="W403" s="8">
        <v>255</v>
      </c>
      <c r="X403" s="8" t="s">
        <v>2219</v>
      </c>
      <c r="AA403" s="8" t="s">
        <v>2218</v>
      </c>
      <c r="AC403" s="8" t="s">
        <v>134</v>
      </c>
      <c r="AD403" s="8" t="s">
        <v>141</v>
      </c>
      <c r="AF403" s="130" t="e">
        <f>INDEX(#REF!,MATCH(AA403,#REF!,0))</f>
        <v>#REF!</v>
      </c>
      <c r="AG403" s="128" t="str">
        <f t="shared" si="6"/>
        <v>.</v>
      </c>
    </row>
    <row r="404" spans="1:33" x14ac:dyDescent="0.2">
      <c r="A404" s="8" t="s">
        <v>2220</v>
      </c>
      <c r="B404" s="8" t="s">
        <v>2221</v>
      </c>
      <c r="C404" s="8" t="s">
        <v>234</v>
      </c>
      <c r="D404" s="8" t="s">
        <v>235</v>
      </c>
      <c r="E404" s="8" t="s">
        <v>236</v>
      </c>
      <c r="F404" s="8" t="s">
        <v>237</v>
      </c>
      <c r="G404" s="8" t="s">
        <v>238</v>
      </c>
      <c r="I404" s="8" t="s">
        <v>239</v>
      </c>
      <c r="K404" s="8" t="s">
        <v>2222</v>
      </c>
      <c r="L404" s="8" t="s">
        <v>241</v>
      </c>
      <c r="M404" s="8" t="s">
        <v>561</v>
      </c>
      <c r="N404" s="8">
        <v>55000226</v>
      </c>
      <c r="O404" s="12" t="s">
        <v>2223</v>
      </c>
      <c r="Q404" s="8" t="s">
        <v>235</v>
      </c>
      <c r="R404" s="8" t="s">
        <v>569</v>
      </c>
      <c r="S404" s="8" t="s">
        <v>2192</v>
      </c>
      <c r="T404" s="8">
        <v>0</v>
      </c>
      <c r="U404" s="8" t="s">
        <v>246</v>
      </c>
      <c r="V404" s="8" t="s">
        <v>570</v>
      </c>
      <c r="W404" s="8">
        <v>255</v>
      </c>
      <c r="X404" s="8" t="s">
        <v>2224</v>
      </c>
      <c r="AA404" s="8" t="s">
        <v>2223</v>
      </c>
      <c r="AC404" s="8" t="s">
        <v>134</v>
      </c>
      <c r="AD404" s="8" t="s">
        <v>141</v>
      </c>
      <c r="AF404" s="130" t="e">
        <f>INDEX(#REF!,MATCH(AA404,#REF!,0))</f>
        <v>#REF!</v>
      </c>
      <c r="AG404" s="128" t="str">
        <f t="shared" si="6"/>
        <v>.</v>
      </c>
    </row>
    <row r="405" spans="1:33" x14ac:dyDescent="0.2">
      <c r="A405" s="8" t="s">
        <v>2225</v>
      </c>
      <c r="B405" s="8" t="s">
        <v>2226</v>
      </c>
      <c r="C405" s="8" t="s">
        <v>234</v>
      </c>
      <c r="D405" s="8" t="s">
        <v>235</v>
      </c>
      <c r="E405" s="8" t="s">
        <v>559</v>
      </c>
      <c r="F405" s="8" t="s">
        <v>246</v>
      </c>
      <c r="G405" s="8" t="s">
        <v>238</v>
      </c>
      <c r="H405" s="8" t="s">
        <v>2227</v>
      </c>
      <c r="I405" s="8" t="s">
        <v>239</v>
      </c>
      <c r="K405" s="8" t="s">
        <v>2228</v>
      </c>
      <c r="L405" s="8" t="s">
        <v>241</v>
      </c>
      <c r="M405" s="8" t="s">
        <v>561</v>
      </c>
      <c r="N405" s="8">
        <v>56300350</v>
      </c>
      <c r="O405" s="12" t="s">
        <v>2229</v>
      </c>
      <c r="P405" s="8" t="s">
        <v>2230</v>
      </c>
      <c r="Q405" s="8" t="s">
        <v>235</v>
      </c>
      <c r="R405" s="76" t="s">
        <v>559</v>
      </c>
      <c r="S405" s="8" t="s">
        <v>2192</v>
      </c>
      <c r="T405" s="8">
        <v>16</v>
      </c>
      <c r="U405" s="8" t="s">
        <v>246</v>
      </c>
      <c r="V405" s="8" t="s">
        <v>246</v>
      </c>
      <c r="W405" s="8">
        <v>255</v>
      </c>
      <c r="X405" s="8" t="s">
        <v>2231</v>
      </c>
      <c r="AA405" s="8" t="s">
        <v>2229</v>
      </c>
      <c r="AC405" s="8" t="s">
        <v>134</v>
      </c>
      <c r="AD405" s="8" t="s">
        <v>141</v>
      </c>
      <c r="AF405" s="130" t="e">
        <f>INDEX(#REF!,MATCH(AA405,#REF!,0))</f>
        <v>#REF!</v>
      </c>
      <c r="AG405" s="128" t="str">
        <f t="shared" si="6"/>
        <v>.</v>
      </c>
    </row>
    <row r="406" spans="1:33" x14ac:dyDescent="0.2">
      <c r="A406" s="8" t="s">
        <v>2232</v>
      </c>
      <c r="B406" s="8" t="s">
        <v>2233</v>
      </c>
      <c r="C406" s="8" t="s">
        <v>234</v>
      </c>
      <c r="D406" s="8" t="s">
        <v>235</v>
      </c>
      <c r="E406" s="8" t="s">
        <v>236</v>
      </c>
      <c r="F406" s="8" t="s">
        <v>237</v>
      </c>
      <c r="G406" s="8" t="s">
        <v>238</v>
      </c>
      <c r="I406" s="8" t="s">
        <v>239</v>
      </c>
      <c r="K406" s="8" t="s">
        <v>2234</v>
      </c>
      <c r="L406" s="8" t="s">
        <v>241</v>
      </c>
      <c r="M406" s="8" t="s">
        <v>561</v>
      </c>
      <c r="N406" s="8">
        <v>56200220</v>
      </c>
      <c r="O406" s="12" t="s">
        <v>2235</v>
      </c>
      <c r="Q406" s="8" t="s">
        <v>235</v>
      </c>
      <c r="R406" s="8" t="s">
        <v>569</v>
      </c>
      <c r="S406" s="8" t="s">
        <v>2192</v>
      </c>
      <c r="T406" s="8">
        <v>4</v>
      </c>
      <c r="U406" s="8" t="s">
        <v>246</v>
      </c>
      <c r="V406" s="8" t="s">
        <v>570</v>
      </c>
      <c r="W406" s="8">
        <v>255</v>
      </c>
      <c r="X406" s="8" t="s">
        <v>2236</v>
      </c>
      <c r="AA406" s="8" t="s">
        <v>2235</v>
      </c>
      <c r="AC406" s="8" t="s">
        <v>134</v>
      </c>
      <c r="AD406" s="8" t="s">
        <v>141</v>
      </c>
      <c r="AF406" s="130" t="e">
        <f>INDEX(#REF!,MATCH(AA406,#REF!,0))</f>
        <v>#REF!</v>
      </c>
      <c r="AG406" s="128" t="str">
        <f t="shared" si="6"/>
        <v>.</v>
      </c>
    </row>
    <row r="407" spans="1:33" x14ac:dyDescent="0.2">
      <c r="A407" s="8" t="s">
        <v>2237</v>
      </c>
      <c r="B407" s="8" t="s">
        <v>2238</v>
      </c>
      <c r="C407" s="8" t="s">
        <v>234</v>
      </c>
      <c r="D407" s="8" t="s">
        <v>235</v>
      </c>
      <c r="E407" s="8" t="s">
        <v>236</v>
      </c>
      <c r="F407" s="8" t="s">
        <v>237</v>
      </c>
      <c r="G407" s="8" t="s">
        <v>238</v>
      </c>
      <c r="I407" s="8" t="s">
        <v>239</v>
      </c>
      <c r="K407" s="8" t="s">
        <v>2239</v>
      </c>
      <c r="L407" s="8" t="s">
        <v>241</v>
      </c>
      <c r="M407" s="8" t="s">
        <v>561</v>
      </c>
      <c r="N407" s="8">
        <v>55145010</v>
      </c>
      <c r="O407" s="12" t="s">
        <v>2240</v>
      </c>
      <c r="Q407" s="8" t="s">
        <v>235</v>
      </c>
      <c r="R407" s="8" t="s">
        <v>569</v>
      </c>
      <c r="S407" s="8" t="s">
        <v>2192</v>
      </c>
      <c r="T407" s="8">
        <v>4</v>
      </c>
      <c r="U407" s="8" t="s">
        <v>246</v>
      </c>
      <c r="V407" s="8" t="s">
        <v>570</v>
      </c>
      <c r="W407" s="8">
        <v>255</v>
      </c>
      <c r="X407" s="8" t="s">
        <v>2241</v>
      </c>
      <c r="AA407" s="8" t="s">
        <v>2240</v>
      </c>
      <c r="AC407" s="8" t="s">
        <v>134</v>
      </c>
      <c r="AD407" s="8" t="s">
        <v>141</v>
      </c>
      <c r="AF407" s="130" t="e">
        <f>INDEX(#REF!,MATCH(AA407,#REF!,0))</f>
        <v>#REF!</v>
      </c>
      <c r="AG407" s="128" t="str">
        <f t="shared" si="6"/>
        <v>.</v>
      </c>
    </row>
    <row r="408" spans="1:33" x14ac:dyDescent="0.2">
      <c r="A408" s="8" t="s">
        <v>2242</v>
      </c>
      <c r="B408" s="8" t="s">
        <v>2243</v>
      </c>
      <c r="C408" s="8" t="s">
        <v>234</v>
      </c>
      <c r="D408" s="8" t="s">
        <v>235</v>
      </c>
      <c r="E408" s="8" t="s">
        <v>236</v>
      </c>
      <c r="F408" s="8" t="s">
        <v>246</v>
      </c>
      <c r="G408" s="8" t="s">
        <v>238</v>
      </c>
      <c r="I408" s="8" t="s">
        <v>239</v>
      </c>
      <c r="K408" s="8" t="s">
        <v>2244</v>
      </c>
      <c r="L408" s="8" t="s">
        <v>241</v>
      </c>
      <c r="M408" s="8" t="s">
        <v>561</v>
      </c>
      <c r="N408" s="8">
        <v>58500650</v>
      </c>
      <c r="O408" s="12" t="s">
        <v>2245</v>
      </c>
      <c r="Q408" s="8" t="s">
        <v>235</v>
      </c>
      <c r="R408" s="8" t="s">
        <v>569</v>
      </c>
      <c r="S408" s="8" t="s">
        <v>2192</v>
      </c>
      <c r="T408" s="8">
        <v>0</v>
      </c>
      <c r="U408" s="8" t="s">
        <v>246</v>
      </c>
      <c r="V408" s="8" t="s">
        <v>570</v>
      </c>
      <c r="W408" s="8">
        <v>255</v>
      </c>
      <c r="X408" s="8" t="s">
        <v>2246</v>
      </c>
      <c r="AA408" s="8" t="s">
        <v>2245</v>
      </c>
      <c r="AC408" s="8" t="s">
        <v>134</v>
      </c>
      <c r="AD408" s="8" t="s">
        <v>143</v>
      </c>
      <c r="AF408" s="130" t="e">
        <f>INDEX(#REF!,MATCH(AA408,#REF!,0))</f>
        <v>#REF!</v>
      </c>
      <c r="AG408" s="128" t="str">
        <f t="shared" si="6"/>
        <v>.</v>
      </c>
    </row>
    <row r="409" spans="1:33" x14ac:dyDescent="0.2">
      <c r="A409" s="8" t="s">
        <v>2247</v>
      </c>
      <c r="B409" s="8" t="s">
        <v>2248</v>
      </c>
      <c r="C409" s="8" t="s">
        <v>234</v>
      </c>
      <c r="D409" s="8" t="s">
        <v>235</v>
      </c>
      <c r="E409" s="8" t="s">
        <v>236</v>
      </c>
      <c r="F409" s="8" t="s">
        <v>237</v>
      </c>
      <c r="G409" s="8" t="s">
        <v>238</v>
      </c>
      <c r="I409" s="8" t="s">
        <v>239</v>
      </c>
      <c r="K409" s="8" t="s">
        <v>2249</v>
      </c>
      <c r="L409" s="8" t="s">
        <v>241</v>
      </c>
      <c r="M409" s="8" t="s">
        <v>561</v>
      </c>
      <c r="N409" s="8">
        <v>55004470</v>
      </c>
      <c r="O409" s="12" t="s">
        <v>2250</v>
      </c>
      <c r="Q409" s="8" t="s">
        <v>235</v>
      </c>
      <c r="R409" s="8" t="s">
        <v>569</v>
      </c>
      <c r="S409" s="8" t="s">
        <v>2192</v>
      </c>
      <c r="T409" s="8">
        <v>4</v>
      </c>
      <c r="U409" s="8" t="s">
        <v>246</v>
      </c>
      <c r="V409" s="8" t="s">
        <v>570</v>
      </c>
      <c r="W409" s="8">
        <v>255</v>
      </c>
      <c r="X409" s="8" t="s">
        <v>2251</v>
      </c>
      <c r="AA409" s="8" t="s">
        <v>2250</v>
      </c>
      <c r="AC409" s="8" t="s">
        <v>134</v>
      </c>
      <c r="AD409" s="8" t="s">
        <v>141</v>
      </c>
      <c r="AF409" s="130" t="e">
        <f>INDEX(#REF!,MATCH(AA409,#REF!,0))</f>
        <v>#REF!</v>
      </c>
      <c r="AG409" s="128" t="str">
        <f t="shared" si="6"/>
        <v>.</v>
      </c>
    </row>
    <row r="410" spans="1:33" x14ac:dyDescent="0.2">
      <c r="A410" s="8" t="s">
        <v>2252</v>
      </c>
      <c r="B410" s="8" t="s">
        <v>2253</v>
      </c>
      <c r="C410" s="8" t="s">
        <v>234</v>
      </c>
      <c r="D410" s="8" t="s">
        <v>235</v>
      </c>
      <c r="E410" s="8" t="s">
        <v>236</v>
      </c>
      <c r="F410" s="8" t="s">
        <v>237</v>
      </c>
      <c r="G410" s="8" t="s">
        <v>238</v>
      </c>
      <c r="I410" s="8" t="s">
        <v>239</v>
      </c>
      <c r="K410" s="8" t="s">
        <v>2254</v>
      </c>
      <c r="L410" s="8" t="s">
        <v>241</v>
      </c>
      <c r="M410" s="8" t="s">
        <v>561</v>
      </c>
      <c r="N410" s="8">
        <v>55145030</v>
      </c>
      <c r="O410" s="12" t="s">
        <v>2255</v>
      </c>
      <c r="Q410" s="8" t="s">
        <v>235</v>
      </c>
      <c r="R410" s="8" t="s">
        <v>569</v>
      </c>
      <c r="S410" s="8" t="s">
        <v>2192</v>
      </c>
      <c r="T410" s="8">
        <v>4</v>
      </c>
      <c r="U410" s="8" t="s">
        <v>246</v>
      </c>
      <c r="V410" s="8" t="s">
        <v>570</v>
      </c>
      <c r="W410" s="8">
        <v>255</v>
      </c>
      <c r="X410" s="8" t="s">
        <v>2256</v>
      </c>
      <c r="AA410" s="8" t="s">
        <v>2255</v>
      </c>
      <c r="AC410" s="8" t="s">
        <v>134</v>
      </c>
      <c r="AD410" s="8" t="s">
        <v>141</v>
      </c>
      <c r="AF410" s="130" t="e">
        <f>INDEX(#REF!,MATCH(AA410,#REF!,0))</f>
        <v>#REF!</v>
      </c>
      <c r="AG410" s="128" t="str">
        <f t="shared" si="6"/>
        <v>.</v>
      </c>
    </row>
    <row r="411" spans="1:33" x14ac:dyDescent="0.2">
      <c r="A411" s="8" t="s">
        <v>2257</v>
      </c>
      <c r="B411" s="8" t="s">
        <v>2258</v>
      </c>
      <c r="C411" s="8" t="s">
        <v>234</v>
      </c>
      <c r="D411" s="8" t="s">
        <v>235</v>
      </c>
      <c r="E411" s="8" t="s">
        <v>236</v>
      </c>
      <c r="F411" s="8" t="s">
        <v>237</v>
      </c>
      <c r="G411" s="8" t="s">
        <v>238</v>
      </c>
      <c r="I411" s="8" t="s">
        <v>239</v>
      </c>
      <c r="K411" s="8" t="s">
        <v>2259</v>
      </c>
      <c r="L411" s="8" t="s">
        <v>241</v>
      </c>
      <c r="M411" s="8" t="s">
        <v>561</v>
      </c>
      <c r="N411" s="8">
        <v>56320140</v>
      </c>
      <c r="O411" s="12" t="s">
        <v>2260</v>
      </c>
      <c r="Q411" s="8" t="s">
        <v>235</v>
      </c>
      <c r="R411" s="8" t="s">
        <v>569</v>
      </c>
      <c r="S411" s="8" t="s">
        <v>2192</v>
      </c>
      <c r="T411" s="8">
        <v>6</v>
      </c>
      <c r="U411" s="8" t="s">
        <v>246</v>
      </c>
      <c r="V411" s="8" t="s">
        <v>570</v>
      </c>
      <c r="W411" s="8">
        <v>255</v>
      </c>
      <c r="X411" s="8" t="s">
        <v>2261</v>
      </c>
      <c r="AA411" s="8" t="s">
        <v>2260</v>
      </c>
      <c r="AC411" s="8" t="s">
        <v>134</v>
      </c>
      <c r="AD411" s="8" t="s">
        <v>141</v>
      </c>
      <c r="AF411" s="130" t="e">
        <f>INDEX(#REF!,MATCH(AA411,#REF!,0))</f>
        <v>#REF!</v>
      </c>
      <c r="AG411" s="128" t="str">
        <f t="shared" si="6"/>
        <v>.</v>
      </c>
    </row>
    <row r="412" spans="1:33" x14ac:dyDescent="0.2">
      <c r="A412" s="8" t="s">
        <v>2262</v>
      </c>
      <c r="B412" s="8" t="s">
        <v>2263</v>
      </c>
      <c r="C412" s="8" t="s">
        <v>234</v>
      </c>
      <c r="D412" s="8" t="s">
        <v>235</v>
      </c>
      <c r="E412" s="8" t="s">
        <v>236</v>
      </c>
      <c r="F412" s="8" t="s">
        <v>237</v>
      </c>
      <c r="G412" s="8" t="s">
        <v>238</v>
      </c>
      <c r="I412" s="8" t="s">
        <v>239</v>
      </c>
      <c r="K412" s="8" t="s">
        <v>2264</v>
      </c>
      <c r="L412" s="8" t="s">
        <v>241</v>
      </c>
      <c r="M412" s="8" t="s">
        <v>561</v>
      </c>
      <c r="N412" s="8">
        <v>58500510</v>
      </c>
      <c r="O412" s="12" t="s">
        <v>2265</v>
      </c>
      <c r="Q412" s="8" t="s">
        <v>235</v>
      </c>
      <c r="R412" s="8" t="s">
        <v>569</v>
      </c>
      <c r="S412" s="8" t="s">
        <v>2192</v>
      </c>
      <c r="T412" s="8">
        <v>9</v>
      </c>
      <c r="U412" s="8" t="s">
        <v>246</v>
      </c>
      <c r="V412" s="8" t="s">
        <v>570</v>
      </c>
      <c r="W412" s="8">
        <v>255</v>
      </c>
      <c r="X412" s="8" t="s">
        <v>2266</v>
      </c>
      <c r="AA412" s="8" t="s">
        <v>2265</v>
      </c>
      <c r="AC412" s="8" t="s">
        <v>134</v>
      </c>
      <c r="AD412" s="8" t="s">
        <v>143</v>
      </c>
      <c r="AF412" s="130" t="e">
        <f>INDEX(#REF!,MATCH(AA412,#REF!,0))</f>
        <v>#REF!</v>
      </c>
      <c r="AG412" s="128" t="str">
        <f t="shared" si="6"/>
        <v>.</v>
      </c>
    </row>
    <row r="413" spans="1:33" x14ac:dyDescent="0.2">
      <c r="A413" s="8" t="s">
        <v>2267</v>
      </c>
      <c r="B413" s="8" t="s">
        <v>2268</v>
      </c>
      <c r="C413" s="8" t="s">
        <v>234</v>
      </c>
      <c r="D413" s="8" t="s">
        <v>235</v>
      </c>
      <c r="E413" s="8" t="s">
        <v>236</v>
      </c>
      <c r="F413" s="8" t="s">
        <v>237</v>
      </c>
      <c r="G413" s="8" t="s">
        <v>238</v>
      </c>
      <c r="I413" s="8" t="s">
        <v>239</v>
      </c>
      <c r="K413" s="8" t="s">
        <v>2269</v>
      </c>
      <c r="L413" s="8" t="s">
        <v>241</v>
      </c>
      <c r="M413" s="8" t="s">
        <v>561</v>
      </c>
      <c r="N413" s="8">
        <v>55002180</v>
      </c>
      <c r="O413" s="12" t="s">
        <v>2270</v>
      </c>
      <c r="Q413" s="8" t="s">
        <v>235</v>
      </c>
      <c r="R413" s="8" t="s">
        <v>569</v>
      </c>
      <c r="S413" s="8" t="s">
        <v>2192</v>
      </c>
      <c r="T413" s="8">
        <v>4</v>
      </c>
      <c r="U413" s="8" t="s">
        <v>246</v>
      </c>
      <c r="V413" s="8" t="s">
        <v>570</v>
      </c>
      <c r="W413" s="8">
        <v>255</v>
      </c>
      <c r="X413" s="8" t="s">
        <v>2271</v>
      </c>
      <c r="AA413" s="8" t="s">
        <v>2270</v>
      </c>
      <c r="AC413" s="8" t="s">
        <v>134</v>
      </c>
      <c r="AD413" s="8" t="s">
        <v>141</v>
      </c>
      <c r="AF413" s="130" t="e">
        <f>INDEX(#REF!,MATCH(AA413,#REF!,0))</f>
        <v>#REF!</v>
      </c>
      <c r="AG413" s="128" t="str">
        <f t="shared" si="6"/>
        <v>.</v>
      </c>
    </row>
    <row r="414" spans="1:33" x14ac:dyDescent="0.2">
      <c r="A414" s="8" t="s">
        <v>2272</v>
      </c>
      <c r="B414" s="8" t="s">
        <v>2273</v>
      </c>
      <c r="C414" s="8" t="s">
        <v>234</v>
      </c>
      <c r="D414" s="8" t="s">
        <v>235</v>
      </c>
      <c r="E414" s="8" t="s">
        <v>236</v>
      </c>
      <c r="F414" s="8" t="s">
        <v>237</v>
      </c>
      <c r="G414" s="8" t="s">
        <v>238</v>
      </c>
      <c r="I414" s="8" t="s">
        <v>239</v>
      </c>
      <c r="K414" s="8" t="s">
        <v>2274</v>
      </c>
      <c r="L414" s="8" t="s">
        <v>241</v>
      </c>
      <c r="M414" s="8" t="s">
        <v>561</v>
      </c>
      <c r="N414" s="8">
        <v>55040680</v>
      </c>
      <c r="O414" s="12" t="s">
        <v>2275</v>
      </c>
      <c r="Q414" s="8" t="s">
        <v>235</v>
      </c>
      <c r="R414" s="8" t="s">
        <v>569</v>
      </c>
      <c r="S414" s="8" t="s">
        <v>2192</v>
      </c>
      <c r="T414" s="8">
        <v>4</v>
      </c>
      <c r="U414" s="8" t="s">
        <v>246</v>
      </c>
      <c r="V414" s="8" t="s">
        <v>570</v>
      </c>
      <c r="W414" s="8">
        <v>255</v>
      </c>
      <c r="X414" s="8" t="s">
        <v>2276</v>
      </c>
      <c r="AA414" s="8" t="s">
        <v>2275</v>
      </c>
      <c r="AC414" s="8" t="s">
        <v>134</v>
      </c>
      <c r="AD414" s="8" t="s">
        <v>141</v>
      </c>
      <c r="AF414" s="130" t="e">
        <f>INDEX(#REF!,MATCH(AA414,#REF!,0))</f>
        <v>#REF!</v>
      </c>
      <c r="AG414" s="128" t="str">
        <f t="shared" si="6"/>
        <v>.</v>
      </c>
    </row>
    <row r="415" spans="1:33" x14ac:dyDescent="0.2">
      <c r="A415" s="8" t="s">
        <v>2277</v>
      </c>
      <c r="B415" s="8" t="s">
        <v>2278</v>
      </c>
      <c r="C415" s="8" t="s">
        <v>234</v>
      </c>
      <c r="D415" s="8" t="s">
        <v>235</v>
      </c>
      <c r="E415" s="8" t="s">
        <v>236</v>
      </c>
      <c r="F415" s="8" t="s">
        <v>246</v>
      </c>
      <c r="G415" s="8" t="s">
        <v>238</v>
      </c>
      <c r="I415" s="8" t="s">
        <v>239</v>
      </c>
      <c r="K415" s="8" t="s">
        <v>2279</v>
      </c>
      <c r="L415" s="8" t="s">
        <v>241</v>
      </c>
      <c r="M415" s="8" t="s">
        <v>561</v>
      </c>
      <c r="N415" s="8">
        <v>58200310</v>
      </c>
      <c r="O415" s="12" t="s">
        <v>2280</v>
      </c>
      <c r="Q415" s="8" t="s">
        <v>235</v>
      </c>
      <c r="R415" s="8" t="s">
        <v>569</v>
      </c>
      <c r="S415" s="8" t="s">
        <v>2192</v>
      </c>
      <c r="T415" s="8">
        <v>4</v>
      </c>
      <c r="U415" s="8" t="s">
        <v>246</v>
      </c>
      <c r="V415" s="8" t="s">
        <v>570</v>
      </c>
      <c r="W415" s="8">
        <v>255</v>
      </c>
      <c r="X415" s="8" t="s">
        <v>2281</v>
      </c>
      <c r="AA415" s="8" t="s">
        <v>2280</v>
      </c>
      <c r="AC415" s="8" t="s">
        <v>134</v>
      </c>
      <c r="AD415" s="8" t="s">
        <v>143</v>
      </c>
      <c r="AF415" s="130" t="e">
        <f>INDEX(#REF!,MATCH(AA415,#REF!,0))</f>
        <v>#REF!</v>
      </c>
      <c r="AG415" s="128" t="str">
        <f t="shared" si="6"/>
        <v>.</v>
      </c>
    </row>
    <row r="416" spans="1:33" x14ac:dyDescent="0.2">
      <c r="A416" s="8" t="s">
        <v>2282</v>
      </c>
      <c r="B416" s="8" t="s">
        <v>2283</v>
      </c>
      <c r="C416" s="8" t="s">
        <v>234</v>
      </c>
      <c r="D416" s="8" t="s">
        <v>235</v>
      </c>
      <c r="E416" s="8" t="s">
        <v>236</v>
      </c>
      <c r="F416" s="8" t="s">
        <v>237</v>
      </c>
      <c r="G416" s="8" t="s">
        <v>238</v>
      </c>
      <c r="I416" s="8" t="s">
        <v>239</v>
      </c>
      <c r="K416" s="8" t="s">
        <v>2284</v>
      </c>
      <c r="L416" s="8" t="s">
        <v>241</v>
      </c>
      <c r="M416" s="8" t="s">
        <v>561</v>
      </c>
      <c r="N416" s="8">
        <v>55004180</v>
      </c>
      <c r="O416" s="12" t="s">
        <v>2285</v>
      </c>
      <c r="Q416" s="8" t="s">
        <v>235</v>
      </c>
      <c r="R416" s="8" t="s">
        <v>569</v>
      </c>
      <c r="S416" s="8" t="s">
        <v>2192</v>
      </c>
      <c r="T416" s="8">
        <v>4</v>
      </c>
      <c r="U416" s="8" t="s">
        <v>246</v>
      </c>
      <c r="V416" s="8" t="s">
        <v>570</v>
      </c>
      <c r="W416" s="8">
        <v>255</v>
      </c>
      <c r="X416" s="8" t="s">
        <v>2286</v>
      </c>
      <c r="AA416" s="8" t="s">
        <v>2285</v>
      </c>
      <c r="AC416" s="8" t="s">
        <v>134</v>
      </c>
      <c r="AD416" s="8" t="s">
        <v>141</v>
      </c>
      <c r="AF416" s="130" t="e">
        <f>INDEX(#REF!,MATCH(AA416,#REF!,0))</f>
        <v>#REF!</v>
      </c>
      <c r="AG416" s="128" t="str">
        <f t="shared" si="6"/>
        <v>.</v>
      </c>
    </row>
    <row r="417" spans="1:33" x14ac:dyDescent="0.2">
      <c r="A417" s="8" t="s">
        <v>2287</v>
      </c>
      <c r="B417" s="8" t="s">
        <v>2288</v>
      </c>
      <c r="C417" s="8" t="s">
        <v>234</v>
      </c>
      <c r="D417" s="8" t="s">
        <v>235</v>
      </c>
      <c r="E417" s="8" t="s">
        <v>236</v>
      </c>
      <c r="F417" s="8" t="s">
        <v>237</v>
      </c>
      <c r="G417" s="8" t="s">
        <v>238</v>
      </c>
      <c r="I417" s="8" t="s">
        <v>239</v>
      </c>
      <c r="K417" s="8" t="s">
        <v>2289</v>
      </c>
      <c r="L417" s="8" t="s">
        <v>241</v>
      </c>
      <c r="M417" s="8" t="s">
        <v>561</v>
      </c>
      <c r="N417" s="8">
        <v>56301290</v>
      </c>
      <c r="O417" s="12" t="s">
        <v>2290</v>
      </c>
      <c r="Q417" s="8" t="s">
        <v>235</v>
      </c>
      <c r="R417" s="8" t="s">
        <v>569</v>
      </c>
      <c r="S417" s="8" t="s">
        <v>2192</v>
      </c>
      <c r="T417" s="8">
        <v>4</v>
      </c>
      <c r="U417" s="8" t="s">
        <v>246</v>
      </c>
      <c r="V417" s="8" t="s">
        <v>570</v>
      </c>
      <c r="W417" s="8">
        <v>255</v>
      </c>
      <c r="X417" s="8" t="s">
        <v>2291</v>
      </c>
      <c r="AA417" s="8" t="s">
        <v>2290</v>
      </c>
      <c r="AC417" s="8" t="s">
        <v>134</v>
      </c>
      <c r="AD417" s="8" t="s">
        <v>141</v>
      </c>
      <c r="AF417" s="130" t="e">
        <f>INDEX(#REF!,MATCH(AA417,#REF!,0))</f>
        <v>#REF!</v>
      </c>
      <c r="AG417" s="128" t="str">
        <f t="shared" si="6"/>
        <v>.</v>
      </c>
    </row>
    <row r="418" spans="1:33" x14ac:dyDescent="0.2">
      <c r="A418" s="8" t="s">
        <v>2292</v>
      </c>
      <c r="B418" s="8" t="s">
        <v>2293</v>
      </c>
      <c r="C418" s="8" t="s">
        <v>234</v>
      </c>
      <c r="D418" s="8" t="s">
        <v>235</v>
      </c>
      <c r="E418" s="8" t="s">
        <v>236</v>
      </c>
      <c r="F418" s="8" t="s">
        <v>237</v>
      </c>
      <c r="G418" s="8" t="s">
        <v>238</v>
      </c>
      <c r="I418" s="8" t="s">
        <v>239</v>
      </c>
      <c r="K418" s="8" t="s">
        <v>2294</v>
      </c>
      <c r="L418" s="8" t="s">
        <v>241</v>
      </c>
      <c r="M418" s="8" t="s">
        <v>561</v>
      </c>
      <c r="N418" s="8">
        <v>55000600</v>
      </c>
      <c r="O418" s="12" t="s">
        <v>2295</v>
      </c>
      <c r="Q418" s="8" t="s">
        <v>2296</v>
      </c>
      <c r="R418" s="8" t="s">
        <v>569</v>
      </c>
      <c r="S418" s="8" t="s">
        <v>2192</v>
      </c>
      <c r="T418" s="8">
        <v>4</v>
      </c>
      <c r="U418" s="8" t="s">
        <v>246</v>
      </c>
      <c r="V418" s="8" t="s">
        <v>570</v>
      </c>
      <c r="W418" s="8">
        <v>255</v>
      </c>
      <c r="X418" s="8" t="s">
        <v>2297</v>
      </c>
      <c r="AA418" s="8" t="s">
        <v>2295</v>
      </c>
      <c r="AC418" s="8" t="s">
        <v>134</v>
      </c>
      <c r="AD418" s="8" t="s">
        <v>141</v>
      </c>
      <c r="AF418" s="130" t="e">
        <f>INDEX(#REF!,MATCH(AA418,#REF!,0))</f>
        <v>#REF!</v>
      </c>
      <c r="AG418" s="128" t="str">
        <f t="shared" si="6"/>
        <v>.</v>
      </c>
    </row>
    <row r="419" spans="1:33" x14ac:dyDescent="0.2">
      <c r="A419" s="8" t="s">
        <v>2298</v>
      </c>
      <c r="B419" s="8" t="s">
        <v>2299</v>
      </c>
      <c r="C419" s="8" t="s">
        <v>234</v>
      </c>
      <c r="D419" s="8" t="s">
        <v>235</v>
      </c>
      <c r="E419" s="8" t="s">
        <v>236</v>
      </c>
      <c r="F419" s="8" t="s">
        <v>246</v>
      </c>
      <c r="G419" s="8" t="s">
        <v>238</v>
      </c>
      <c r="I419" s="8" t="s">
        <v>239</v>
      </c>
      <c r="K419" s="8" t="s">
        <v>2300</v>
      </c>
      <c r="L419" s="8" t="s">
        <v>241</v>
      </c>
      <c r="M419" s="8" t="s">
        <v>561</v>
      </c>
      <c r="N419" s="8">
        <v>56320500</v>
      </c>
      <c r="O419" s="12" t="s">
        <v>2301</v>
      </c>
      <c r="P419" s="8">
        <v>56301520</v>
      </c>
      <c r="Q419" s="8" t="s">
        <v>235</v>
      </c>
      <c r="R419" s="8" t="s">
        <v>569</v>
      </c>
      <c r="S419" s="8" t="s">
        <v>2192</v>
      </c>
      <c r="T419" s="8">
        <v>0</v>
      </c>
      <c r="U419" s="8" t="s">
        <v>246</v>
      </c>
      <c r="V419" s="8" t="s">
        <v>570</v>
      </c>
      <c r="W419" s="8">
        <v>255</v>
      </c>
      <c r="X419" s="8" t="s">
        <v>2302</v>
      </c>
      <c r="AA419" s="8" t="s">
        <v>2301</v>
      </c>
      <c r="AC419" s="8" t="s">
        <v>134</v>
      </c>
      <c r="AD419" s="8" t="s">
        <v>141</v>
      </c>
      <c r="AF419" s="130" t="e">
        <f>INDEX(#REF!,MATCH(AA419,#REF!,0))</f>
        <v>#REF!</v>
      </c>
      <c r="AG419" s="128" t="str">
        <f t="shared" si="6"/>
        <v>.</v>
      </c>
    </row>
    <row r="420" spans="1:33" x14ac:dyDescent="0.2">
      <c r="A420" s="8" t="s">
        <v>2303</v>
      </c>
      <c r="B420" s="8" t="s">
        <v>2304</v>
      </c>
      <c r="C420" s="8" t="s">
        <v>234</v>
      </c>
      <c r="D420" s="8" t="s">
        <v>235</v>
      </c>
      <c r="E420" s="8" t="s">
        <v>236</v>
      </c>
      <c r="F420" s="8" t="s">
        <v>237</v>
      </c>
      <c r="G420" s="8" t="s">
        <v>238</v>
      </c>
      <c r="I420" s="8" t="s">
        <v>239</v>
      </c>
      <c r="K420" s="8" t="s">
        <v>396</v>
      </c>
      <c r="L420" s="8" t="s">
        <v>241</v>
      </c>
      <c r="M420" s="8" t="s">
        <v>242</v>
      </c>
      <c r="N420" s="8">
        <v>35121030</v>
      </c>
      <c r="O420" s="12" t="s">
        <v>2305</v>
      </c>
      <c r="Q420" s="8" t="s">
        <v>235</v>
      </c>
      <c r="R420" s="8" t="s">
        <v>244</v>
      </c>
      <c r="S420" s="8" t="s">
        <v>2192</v>
      </c>
      <c r="T420" s="8">
        <v>5</v>
      </c>
      <c r="U420" s="8" t="s">
        <v>246</v>
      </c>
      <c r="V420" s="8" t="s">
        <v>247</v>
      </c>
      <c r="W420" s="8">
        <v>0</v>
      </c>
      <c r="X420" s="8" t="s">
        <v>2306</v>
      </c>
      <c r="AA420" s="8" t="s">
        <v>2305</v>
      </c>
      <c r="AC420" s="8" t="s">
        <v>134</v>
      </c>
      <c r="AD420" s="8" t="s">
        <v>137</v>
      </c>
      <c r="AF420" s="130" t="e">
        <f>INDEX(#REF!,MATCH(AA420,#REF!,0))</f>
        <v>#REF!</v>
      </c>
      <c r="AG420" s="128" t="str">
        <f t="shared" si="6"/>
        <v>.</v>
      </c>
    </row>
    <row r="421" spans="1:33" x14ac:dyDescent="0.2">
      <c r="A421" s="8" t="s">
        <v>2307</v>
      </c>
      <c r="B421" s="8" t="s">
        <v>2226</v>
      </c>
      <c r="C421" s="8" t="s">
        <v>234</v>
      </c>
      <c r="D421" s="8" t="s">
        <v>235</v>
      </c>
      <c r="E421" s="8" t="s">
        <v>559</v>
      </c>
      <c r="F421" s="8" t="s">
        <v>246</v>
      </c>
      <c r="G421" s="8" t="s">
        <v>238</v>
      </c>
      <c r="H421" s="8" t="s">
        <v>2227</v>
      </c>
      <c r="I421" s="8" t="s">
        <v>239</v>
      </c>
      <c r="K421" s="8" t="s">
        <v>2308</v>
      </c>
      <c r="L421" s="8" t="s">
        <v>241</v>
      </c>
      <c r="M421" s="8" t="s">
        <v>561</v>
      </c>
      <c r="N421" s="8">
        <v>56300350</v>
      </c>
      <c r="O421" s="12" t="s">
        <v>2229</v>
      </c>
      <c r="P421" s="8" t="s">
        <v>2230</v>
      </c>
      <c r="Q421" s="8" t="s">
        <v>235</v>
      </c>
      <c r="R421" s="76" t="s">
        <v>559</v>
      </c>
      <c r="S421" s="8" t="s">
        <v>2192</v>
      </c>
      <c r="T421" s="8">
        <v>16</v>
      </c>
      <c r="U421" s="8" t="s">
        <v>246</v>
      </c>
      <c r="V421" s="8" t="s">
        <v>246</v>
      </c>
      <c r="W421" s="8">
        <v>255</v>
      </c>
      <c r="X421" s="8" t="s">
        <v>2231</v>
      </c>
      <c r="AA421" s="8" t="s">
        <v>2229</v>
      </c>
      <c r="AC421" s="8" t="s">
        <v>134</v>
      </c>
      <c r="AD421" s="8" t="s">
        <v>141</v>
      </c>
      <c r="AF421" s="130" t="e">
        <f>INDEX(#REF!,MATCH(AA421,#REF!,0))</f>
        <v>#REF!</v>
      </c>
      <c r="AG421" s="128" t="str">
        <f t="shared" si="6"/>
        <v>.</v>
      </c>
    </row>
    <row r="422" spans="1:33" x14ac:dyDescent="0.2">
      <c r="A422" s="8" t="s">
        <v>2309</v>
      </c>
      <c r="B422" s="8" t="s">
        <v>2310</v>
      </c>
      <c r="C422" s="8" t="s">
        <v>234</v>
      </c>
      <c r="D422" s="8" t="s">
        <v>235</v>
      </c>
      <c r="E422" s="8" t="s">
        <v>236</v>
      </c>
      <c r="F422" s="8" t="s">
        <v>237</v>
      </c>
      <c r="G422" s="8" t="s">
        <v>238</v>
      </c>
      <c r="I422" s="8" t="s">
        <v>239</v>
      </c>
      <c r="K422" s="8" t="s">
        <v>2311</v>
      </c>
      <c r="L422" s="8" t="s">
        <v>241</v>
      </c>
      <c r="M422" s="8" t="s">
        <v>561</v>
      </c>
      <c r="N422" s="8">
        <v>56200770</v>
      </c>
      <c r="O422" s="12" t="s">
        <v>2312</v>
      </c>
      <c r="Q422" s="8" t="s">
        <v>235</v>
      </c>
      <c r="R422" s="8" t="s">
        <v>569</v>
      </c>
      <c r="S422" s="8" t="s">
        <v>2192</v>
      </c>
      <c r="T422" s="8">
        <v>4</v>
      </c>
      <c r="U422" s="8" t="s">
        <v>246</v>
      </c>
      <c r="V422" s="8" t="s">
        <v>570</v>
      </c>
      <c r="W422" s="8">
        <v>255</v>
      </c>
      <c r="X422" s="8" t="s">
        <v>2313</v>
      </c>
      <c r="AA422" s="8" t="s">
        <v>2312</v>
      </c>
      <c r="AC422" s="8" t="s">
        <v>134</v>
      </c>
      <c r="AD422" s="8" t="s">
        <v>141</v>
      </c>
      <c r="AF422" s="130" t="e">
        <f>INDEX(#REF!,MATCH(AA422,#REF!,0))</f>
        <v>#REF!</v>
      </c>
      <c r="AG422" s="128" t="str">
        <f t="shared" si="6"/>
        <v>.</v>
      </c>
    </row>
    <row r="423" spans="1:33" x14ac:dyDescent="0.2">
      <c r="A423" s="8" t="s">
        <v>2314</v>
      </c>
      <c r="B423" s="8" t="s">
        <v>2315</v>
      </c>
      <c r="C423" s="8" t="s">
        <v>234</v>
      </c>
      <c r="D423" s="8" t="s">
        <v>235</v>
      </c>
      <c r="E423" s="8" t="s">
        <v>236</v>
      </c>
      <c r="F423" s="8" t="s">
        <v>246</v>
      </c>
      <c r="G423" s="8" t="s">
        <v>238</v>
      </c>
      <c r="I423" s="8" t="s">
        <v>239</v>
      </c>
      <c r="K423" s="8" t="s">
        <v>2316</v>
      </c>
      <c r="L423" s="8" t="s">
        <v>241</v>
      </c>
      <c r="M423" s="8" t="s">
        <v>561</v>
      </c>
      <c r="N423" s="8">
        <v>36002090</v>
      </c>
      <c r="O423" s="12" t="s">
        <v>2317</v>
      </c>
      <c r="Q423" s="8" t="s">
        <v>235</v>
      </c>
      <c r="R423" s="8" t="s">
        <v>569</v>
      </c>
      <c r="S423" s="8" t="s">
        <v>2192</v>
      </c>
      <c r="T423" s="8">
        <v>0</v>
      </c>
      <c r="U423" s="8" t="s">
        <v>246</v>
      </c>
      <c r="V423" s="8" t="s">
        <v>570</v>
      </c>
      <c r="W423" s="8">
        <v>255</v>
      </c>
      <c r="X423" s="8" t="s">
        <v>2318</v>
      </c>
      <c r="AA423" s="8" t="s">
        <v>2317</v>
      </c>
      <c r="AC423" s="8" t="s">
        <v>134</v>
      </c>
      <c r="AD423" s="8" t="s">
        <v>137</v>
      </c>
      <c r="AF423" s="130" t="e">
        <f>INDEX(#REF!,MATCH(AA423,#REF!,0))</f>
        <v>#REF!</v>
      </c>
      <c r="AG423" s="128" t="str">
        <f t="shared" si="6"/>
        <v>.</v>
      </c>
    </row>
    <row r="424" spans="1:33" x14ac:dyDescent="0.2">
      <c r="A424" s="8" t="s">
        <v>2319</v>
      </c>
      <c r="B424" s="8" t="s">
        <v>2320</v>
      </c>
      <c r="C424" s="8" t="s">
        <v>234</v>
      </c>
      <c r="D424" s="8" t="s">
        <v>235</v>
      </c>
      <c r="E424" s="8" t="s">
        <v>236</v>
      </c>
      <c r="F424" s="8" t="s">
        <v>246</v>
      </c>
      <c r="G424" s="8" t="s">
        <v>238</v>
      </c>
      <c r="I424" s="8" t="s">
        <v>239</v>
      </c>
      <c r="K424" s="8" t="s">
        <v>2321</v>
      </c>
      <c r="L424" s="8" t="s">
        <v>241</v>
      </c>
      <c r="M424" s="8" t="s">
        <v>561</v>
      </c>
      <c r="N424" s="8">
        <v>59400310</v>
      </c>
      <c r="O424" s="12" t="s">
        <v>2322</v>
      </c>
      <c r="Q424" s="8" t="s">
        <v>235</v>
      </c>
      <c r="R424" s="8" t="s">
        <v>569</v>
      </c>
      <c r="S424" s="8" t="s">
        <v>2192</v>
      </c>
      <c r="T424" s="8">
        <v>0</v>
      </c>
      <c r="U424" s="8" t="s">
        <v>246</v>
      </c>
      <c r="V424" s="8" t="s">
        <v>570</v>
      </c>
      <c r="W424" s="8">
        <v>255</v>
      </c>
      <c r="X424" s="8" t="s">
        <v>2323</v>
      </c>
      <c r="AA424" s="8" t="s">
        <v>2322</v>
      </c>
      <c r="AC424" s="8" t="s">
        <v>134</v>
      </c>
      <c r="AD424" s="8" t="s">
        <v>143</v>
      </c>
      <c r="AF424" s="130" t="e">
        <f>INDEX(#REF!,MATCH(AA424,#REF!,0))</f>
        <v>#REF!</v>
      </c>
      <c r="AG424" s="128" t="str">
        <f t="shared" si="6"/>
        <v>.</v>
      </c>
    </row>
    <row r="425" spans="1:33" x14ac:dyDescent="0.2">
      <c r="A425" s="8" t="s">
        <v>2324</v>
      </c>
      <c r="B425" s="8" t="s">
        <v>2325</v>
      </c>
      <c r="C425" s="8" t="s">
        <v>234</v>
      </c>
      <c r="D425" s="8" t="s">
        <v>235</v>
      </c>
      <c r="E425" s="8" t="s">
        <v>236</v>
      </c>
      <c r="F425" s="8" t="s">
        <v>237</v>
      </c>
      <c r="G425" s="8" t="s">
        <v>238</v>
      </c>
      <c r="I425" s="8" t="s">
        <v>239</v>
      </c>
      <c r="K425" s="8" t="s">
        <v>2326</v>
      </c>
      <c r="L425" s="8" t="s">
        <v>241</v>
      </c>
      <c r="M425" s="8" t="s">
        <v>561</v>
      </c>
      <c r="N425" s="8">
        <v>55100170</v>
      </c>
      <c r="O425" s="12" t="s">
        <v>2327</v>
      </c>
      <c r="Q425" s="8" t="s">
        <v>235</v>
      </c>
      <c r="R425" s="8" t="s">
        <v>569</v>
      </c>
      <c r="S425" s="8" t="s">
        <v>2192</v>
      </c>
      <c r="T425" s="8">
        <v>4</v>
      </c>
      <c r="U425" s="8" t="s">
        <v>246</v>
      </c>
      <c r="V425" s="8" t="s">
        <v>570</v>
      </c>
      <c r="W425" s="8">
        <v>255</v>
      </c>
      <c r="X425" s="8" t="s">
        <v>2328</v>
      </c>
      <c r="AA425" s="8" t="s">
        <v>2327</v>
      </c>
      <c r="AC425" s="8" t="s">
        <v>134</v>
      </c>
      <c r="AD425" s="8" t="s">
        <v>141</v>
      </c>
      <c r="AF425" s="130" t="e">
        <f>INDEX(#REF!,MATCH(AA425,#REF!,0))</f>
        <v>#REF!</v>
      </c>
      <c r="AG425" s="128" t="str">
        <f t="shared" si="6"/>
        <v>.</v>
      </c>
    </row>
    <row r="426" spans="1:33" x14ac:dyDescent="0.2">
      <c r="A426" s="8" t="s">
        <v>2329</v>
      </c>
      <c r="B426" s="8" t="s">
        <v>2330</v>
      </c>
      <c r="C426" s="8" t="s">
        <v>234</v>
      </c>
      <c r="D426" s="8" t="s">
        <v>235</v>
      </c>
      <c r="E426" s="8" t="s">
        <v>236</v>
      </c>
      <c r="F426" s="8" t="s">
        <v>246</v>
      </c>
      <c r="G426" s="8" t="s">
        <v>238</v>
      </c>
      <c r="I426" s="8" t="s">
        <v>239</v>
      </c>
      <c r="K426" s="8" t="s">
        <v>916</v>
      </c>
      <c r="L426" s="8" t="s">
        <v>241</v>
      </c>
      <c r="M426" s="8" t="s">
        <v>242</v>
      </c>
      <c r="N426" s="8">
        <v>35262340</v>
      </c>
      <c r="O426" s="12" t="s">
        <v>2331</v>
      </c>
      <c r="Q426" s="8" t="s">
        <v>235</v>
      </c>
      <c r="R426" s="8" t="s">
        <v>244</v>
      </c>
      <c r="S426" s="8" t="s">
        <v>2192</v>
      </c>
      <c r="T426" s="8">
        <v>0</v>
      </c>
      <c r="U426" s="8" t="s">
        <v>246</v>
      </c>
      <c r="V426" s="8" t="s">
        <v>246</v>
      </c>
      <c r="W426" s="8">
        <v>0</v>
      </c>
      <c r="X426" s="8" t="s">
        <v>2332</v>
      </c>
      <c r="AA426" s="8" t="s">
        <v>2331</v>
      </c>
      <c r="AC426" s="8" t="s">
        <v>134</v>
      </c>
      <c r="AD426" s="8" t="s">
        <v>137</v>
      </c>
      <c r="AF426" s="130" t="e">
        <f>INDEX(#REF!,MATCH(AA426,#REF!,0))</f>
        <v>#REF!</v>
      </c>
      <c r="AG426" s="128" t="str">
        <f t="shared" si="6"/>
        <v>.</v>
      </c>
    </row>
    <row r="427" spans="1:33" x14ac:dyDescent="0.2">
      <c r="A427" s="8" t="s">
        <v>2333</v>
      </c>
      <c r="B427" s="8" t="s">
        <v>2334</v>
      </c>
      <c r="C427" s="8" t="s">
        <v>234</v>
      </c>
      <c r="D427" s="8" t="s">
        <v>235</v>
      </c>
      <c r="E427" s="8" t="s">
        <v>236</v>
      </c>
      <c r="F427" s="8" t="s">
        <v>246</v>
      </c>
      <c r="G427" s="8" t="s">
        <v>238</v>
      </c>
      <c r="I427" s="8" t="s">
        <v>239</v>
      </c>
      <c r="K427" s="8" t="s">
        <v>2335</v>
      </c>
      <c r="L427" s="8" t="s">
        <v>241</v>
      </c>
      <c r="M427" s="8" t="s">
        <v>561</v>
      </c>
      <c r="N427" s="8">
        <v>59400960</v>
      </c>
      <c r="O427" s="12" t="s">
        <v>2336</v>
      </c>
      <c r="Q427" s="8" t="s">
        <v>235</v>
      </c>
      <c r="R427" s="8" t="s">
        <v>569</v>
      </c>
      <c r="S427" s="8" t="s">
        <v>2192</v>
      </c>
      <c r="T427" s="8">
        <v>0</v>
      </c>
      <c r="U427" s="8" t="s">
        <v>246</v>
      </c>
      <c r="V427" s="8" t="s">
        <v>570</v>
      </c>
      <c r="W427" s="8">
        <v>255</v>
      </c>
      <c r="X427" s="8" t="s">
        <v>2337</v>
      </c>
      <c r="AA427" s="8" t="s">
        <v>2336</v>
      </c>
      <c r="AC427" s="8" t="s">
        <v>134</v>
      </c>
      <c r="AD427" s="8" t="s">
        <v>143</v>
      </c>
      <c r="AF427" s="130" t="e">
        <f>INDEX(#REF!,MATCH(AA427,#REF!,0))</f>
        <v>#REF!</v>
      </c>
      <c r="AG427" s="128" t="str">
        <f t="shared" si="6"/>
        <v>.</v>
      </c>
    </row>
    <row r="428" spans="1:33" x14ac:dyDescent="0.2">
      <c r="A428" s="8" t="s">
        <v>2338</v>
      </c>
      <c r="B428" s="8" t="s">
        <v>2339</v>
      </c>
      <c r="C428" s="8" t="s">
        <v>234</v>
      </c>
      <c r="D428" s="8" t="s">
        <v>235</v>
      </c>
      <c r="E428" s="8" t="s">
        <v>236</v>
      </c>
      <c r="F428" s="8" t="s">
        <v>246</v>
      </c>
      <c r="G428" s="8" t="s">
        <v>238</v>
      </c>
      <c r="I428" s="8" t="s">
        <v>239</v>
      </c>
      <c r="K428" s="8" t="s">
        <v>2340</v>
      </c>
      <c r="L428" s="8" t="s">
        <v>241</v>
      </c>
      <c r="M428" s="8" t="s">
        <v>561</v>
      </c>
      <c r="N428" s="8">
        <v>59405020</v>
      </c>
      <c r="O428" s="12" t="s">
        <v>2341</v>
      </c>
      <c r="Q428" s="8" t="s">
        <v>235</v>
      </c>
      <c r="R428" s="8" t="s">
        <v>569</v>
      </c>
      <c r="S428" s="8" t="s">
        <v>2192</v>
      </c>
      <c r="T428" s="8">
        <v>4</v>
      </c>
      <c r="U428" s="8" t="s">
        <v>246</v>
      </c>
      <c r="V428" s="8" t="s">
        <v>570</v>
      </c>
      <c r="W428" s="8">
        <v>255</v>
      </c>
      <c r="X428" s="8" t="s">
        <v>2342</v>
      </c>
      <c r="AA428" s="8" t="s">
        <v>2341</v>
      </c>
      <c r="AC428" s="8" t="s">
        <v>134</v>
      </c>
      <c r="AD428" s="8" t="s">
        <v>143</v>
      </c>
      <c r="AF428" s="130" t="e">
        <f>INDEX(#REF!,MATCH(AA428,#REF!,0))</f>
        <v>#REF!</v>
      </c>
      <c r="AG428" s="128" t="str">
        <f t="shared" si="6"/>
        <v>.</v>
      </c>
    </row>
    <row r="429" spans="1:33" x14ac:dyDescent="0.2">
      <c r="A429" s="8" t="s">
        <v>2343</v>
      </c>
      <c r="B429" s="8" t="s">
        <v>2344</v>
      </c>
      <c r="C429" s="8" t="s">
        <v>234</v>
      </c>
      <c r="D429" s="8" t="s">
        <v>235</v>
      </c>
      <c r="E429" s="8" t="s">
        <v>236</v>
      </c>
      <c r="F429" s="8" t="s">
        <v>246</v>
      </c>
      <c r="G429" s="8" t="s">
        <v>238</v>
      </c>
      <c r="I429" s="8" t="s">
        <v>239</v>
      </c>
      <c r="K429" s="8" t="s">
        <v>2345</v>
      </c>
      <c r="L429" s="8" t="s">
        <v>241</v>
      </c>
      <c r="M429" s="8" t="s">
        <v>561</v>
      </c>
      <c r="N429" s="8">
        <v>58500200</v>
      </c>
      <c r="O429" s="12" t="s">
        <v>2346</v>
      </c>
      <c r="Q429" s="8" t="s">
        <v>235</v>
      </c>
      <c r="R429" s="8" t="s">
        <v>569</v>
      </c>
      <c r="S429" s="8" t="s">
        <v>2192</v>
      </c>
      <c r="T429" s="8">
        <v>0</v>
      </c>
      <c r="U429" s="8" t="s">
        <v>246</v>
      </c>
      <c r="V429" s="8" t="s">
        <v>570</v>
      </c>
      <c r="W429" s="8">
        <v>255</v>
      </c>
      <c r="X429" s="8" t="s">
        <v>2347</v>
      </c>
      <c r="AA429" s="8" t="s">
        <v>2346</v>
      </c>
      <c r="AC429" s="8" t="s">
        <v>134</v>
      </c>
      <c r="AD429" s="8" t="s">
        <v>143</v>
      </c>
      <c r="AF429" s="130" t="e">
        <f>INDEX(#REF!,MATCH(AA429,#REF!,0))</f>
        <v>#REF!</v>
      </c>
      <c r="AG429" s="128" t="str">
        <f t="shared" si="6"/>
        <v>.</v>
      </c>
    </row>
    <row r="430" spans="1:33" x14ac:dyDescent="0.2">
      <c r="A430" s="8" t="s">
        <v>2348</v>
      </c>
      <c r="B430" s="8" t="s">
        <v>2349</v>
      </c>
      <c r="C430" s="8" t="s">
        <v>234</v>
      </c>
      <c r="D430" s="8" t="s">
        <v>235</v>
      </c>
      <c r="E430" s="8" t="s">
        <v>236</v>
      </c>
      <c r="F430" s="8" t="s">
        <v>237</v>
      </c>
      <c r="G430" s="8" t="s">
        <v>238</v>
      </c>
      <c r="I430" s="8" t="s">
        <v>239</v>
      </c>
      <c r="K430" s="8" t="s">
        <v>2350</v>
      </c>
      <c r="L430" s="8" t="s">
        <v>241</v>
      </c>
      <c r="M430" s="8" t="s">
        <v>561</v>
      </c>
      <c r="N430" s="8">
        <v>56301330</v>
      </c>
      <c r="O430" s="12" t="s">
        <v>2351</v>
      </c>
      <c r="Q430" s="8" t="s">
        <v>235</v>
      </c>
      <c r="R430" s="8" t="s">
        <v>569</v>
      </c>
      <c r="S430" s="8" t="s">
        <v>2192</v>
      </c>
      <c r="T430" s="8">
        <v>4</v>
      </c>
      <c r="U430" s="8" t="s">
        <v>246</v>
      </c>
      <c r="V430" s="8" t="s">
        <v>570</v>
      </c>
      <c r="W430" s="8">
        <v>255</v>
      </c>
      <c r="X430" s="8" t="s">
        <v>2352</v>
      </c>
      <c r="AA430" s="8" t="s">
        <v>2351</v>
      </c>
      <c r="AC430" s="8" t="s">
        <v>134</v>
      </c>
      <c r="AD430" s="8" t="s">
        <v>141</v>
      </c>
      <c r="AF430" s="130" t="e">
        <f>INDEX(#REF!,MATCH(AA430,#REF!,0))</f>
        <v>#REF!</v>
      </c>
      <c r="AG430" s="128" t="str">
        <f t="shared" si="6"/>
        <v>.</v>
      </c>
    </row>
    <row r="431" spans="1:33" x14ac:dyDescent="0.2">
      <c r="A431" s="8" t="s">
        <v>2353</v>
      </c>
      <c r="B431" s="8" t="s">
        <v>2354</v>
      </c>
      <c r="C431" s="8" t="s">
        <v>234</v>
      </c>
      <c r="D431" s="8" t="s">
        <v>235</v>
      </c>
      <c r="E431" s="8" t="s">
        <v>236</v>
      </c>
      <c r="F431" s="8" t="s">
        <v>237</v>
      </c>
      <c r="G431" s="8" t="s">
        <v>238</v>
      </c>
      <c r="I431" s="8" t="s">
        <v>239</v>
      </c>
      <c r="K431" s="8" t="s">
        <v>2355</v>
      </c>
      <c r="L431" s="8" t="s">
        <v>241</v>
      </c>
      <c r="M431" s="8" t="s">
        <v>561</v>
      </c>
      <c r="N431" s="8">
        <v>55211020</v>
      </c>
      <c r="O431" s="12" t="s">
        <v>2356</v>
      </c>
      <c r="Q431" s="8" t="s">
        <v>235</v>
      </c>
      <c r="R431" s="8" t="s">
        <v>569</v>
      </c>
      <c r="S431" s="8" t="s">
        <v>2192</v>
      </c>
      <c r="T431" s="8">
        <v>4</v>
      </c>
      <c r="U431" s="8" t="s">
        <v>246</v>
      </c>
      <c r="V431" s="8" t="s">
        <v>570</v>
      </c>
      <c r="W431" s="8">
        <v>255</v>
      </c>
      <c r="X431" s="8" t="s">
        <v>2357</v>
      </c>
      <c r="AA431" s="8" t="s">
        <v>2356</v>
      </c>
      <c r="AC431" s="8" t="s">
        <v>134</v>
      </c>
      <c r="AD431" s="8" t="s">
        <v>141</v>
      </c>
      <c r="AF431" s="130" t="e">
        <f>INDEX(#REF!,MATCH(AA431,#REF!,0))</f>
        <v>#REF!</v>
      </c>
      <c r="AG431" s="128" t="str">
        <f t="shared" si="6"/>
        <v>.</v>
      </c>
    </row>
    <row r="432" spans="1:33" x14ac:dyDescent="0.2">
      <c r="A432" s="8" t="s">
        <v>2358</v>
      </c>
      <c r="B432" s="8" t="s">
        <v>2359</v>
      </c>
      <c r="C432" s="8" t="s">
        <v>234</v>
      </c>
      <c r="D432" s="8" t="s">
        <v>235</v>
      </c>
      <c r="E432" s="8" t="s">
        <v>236</v>
      </c>
      <c r="F432" s="8" t="s">
        <v>237</v>
      </c>
      <c r="G432" s="8" t="s">
        <v>238</v>
      </c>
      <c r="I432" s="8" t="s">
        <v>239</v>
      </c>
      <c r="K432" s="8" t="s">
        <v>2360</v>
      </c>
      <c r="L432" s="8" t="s">
        <v>241</v>
      </c>
      <c r="M432" s="8" t="s">
        <v>561</v>
      </c>
      <c r="N432" s="8">
        <v>55000150</v>
      </c>
      <c r="O432" s="12" t="s">
        <v>2361</v>
      </c>
      <c r="Q432" s="8" t="s">
        <v>235</v>
      </c>
      <c r="R432" s="8" t="s">
        <v>569</v>
      </c>
      <c r="S432" s="8" t="s">
        <v>2192</v>
      </c>
      <c r="T432" s="8">
        <v>4</v>
      </c>
      <c r="U432" s="8" t="s">
        <v>246</v>
      </c>
      <c r="V432" s="8" t="s">
        <v>570</v>
      </c>
      <c r="W432" s="8">
        <v>255</v>
      </c>
      <c r="X432" s="8" t="s">
        <v>2362</v>
      </c>
      <c r="AA432" s="8" t="s">
        <v>2361</v>
      </c>
      <c r="AC432" s="8" t="s">
        <v>134</v>
      </c>
      <c r="AD432" s="8" t="s">
        <v>141</v>
      </c>
      <c r="AF432" s="130" t="e">
        <f>INDEX(#REF!,MATCH(AA432,#REF!,0))</f>
        <v>#REF!</v>
      </c>
      <c r="AG432" s="128" t="str">
        <f t="shared" si="6"/>
        <v>.</v>
      </c>
    </row>
    <row r="433" spans="1:33" x14ac:dyDescent="0.2">
      <c r="A433" s="8" t="s">
        <v>2363</v>
      </c>
      <c r="B433" s="8" t="s">
        <v>2364</v>
      </c>
      <c r="C433" s="8" t="s">
        <v>234</v>
      </c>
      <c r="D433" s="8" t="s">
        <v>235</v>
      </c>
      <c r="E433" s="8" t="s">
        <v>236</v>
      </c>
      <c r="F433" s="8" t="s">
        <v>237</v>
      </c>
      <c r="G433" s="8" t="s">
        <v>238</v>
      </c>
      <c r="I433" s="8" t="s">
        <v>239</v>
      </c>
      <c r="K433" s="8" t="s">
        <v>2365</v>
      </c>
      <c r="L433" s="8" t="s">
        <v>241</v>
      </c>
      <c r="M433" s="8" t="s">
        <v>561</v>
      </c>
      <c r="N433" s="8">
        <v>58500660</v>
      </c>
      <c r="O433" s="12" t="s">
        <v>2366</v>
      </c>
      <c r="Q433" s="8" t="s">
        <v>235</v>
      </c>
      <c r="R433" s="8" t="s">
        <v>569</v>
      </c>
      <c r="S433" s="8" t="s">
        <v>2192</v>
      </c>
      <c r="T433" s="8">
        <v>2</v>
      </c>
      <c r="U433" s="8" t="s">
        <v>246</v>
      </c>
      <c r="V433" s="8" t="s">
        <v>570</v>
      </c>
      <c r="W433" s="8">
        <v>255</v>
      </c>
      <c r="X433" s="8" t="s">
        <v>2367</v>
      </c>
      <c r="AA433" s="8" t="s">
        <v>2366</v>
      </c>
      <c r="AC433" s="8" t="s">
        <v>134</v>
      </c>
      <c r="AD433" s="8" t="s">
        <v>143</v>
      </c>
      <c r="AF433" s="130" t="e">
        <f>INDEX(#REF!,MATCH(AA433,#REF!,0))</f>
        <v>#REF!</v>
      </c>
      <c r="AG433" s="128" t="str">
        <f t="shared" si="6"/>
        <v>.</v>
      </c>
    </row>
    <row r="434" spans="1:33" x14ac:dyDescent="0.2">
      <c r="A434" s="8" t="s">
        <v>2368</v>
      </c>
      <c r="B434" s="8" t="s">
        <v>2369</v>
      </c>
      <c r="C434" s="8" t="s">
        <v>234</v>
      </c>
      <c r="D434" s="8" t="s">
        <v>235</v>
      </c>
      <c r="E434" s="8" t="s">
        <v>236</v>
      </c>
      <c r="F434" s="8" t="s">
        <v>237</v>
      </c>
      <c r="G434" s="8" t="s">
        <v>238</v>
      </c>
      <c r="I434" s="8" t="s">
        <v>239</v>
      </c>
      <c r="K434" s="8" t="s">
        <v>2370</v>
      </c>
      <c r="L434" s="8" t="s">
        <v>241</v>
      </c>
      <c r="M434" s="8" t="s">
        <v>561</v>
      </c>
      <c r="N434" s="8">
        <v>56301030</v>
      </c>
      <c r="O434" s="12" t="s">
        <v>2371</v>
      </c>
      <c r="Q434" s="8" t="s">
        <v>235</v>
      </c>
      <c r="R434" s="8" t="s">
        <v>569</v>
      </c>
      <c r="S434" s="8" t="s">
        <v>2192</v>
      </c>
      <c r="T434" s="8">
        <v>4</v>
      </c>
      <c r="U434" s="8" t="s">
        <v>246</v>
      </c>
      <c r="V434" s="8" t="s">
        <v>570</v>
      </c>
      <c r="W434" s="8">
        <v>255</v>
      </c>
      <c r="X434" s="8" t="s">
        <v>2372</v>
      </c>
      <c r="AA434" s="8" t="s">
        <v>2371</v>
      </c>
      <c r="AC434" s="8" t="s">
        <v>134</v>
      </c>
      <c r="AD434" s="8" t="s">
        <v>141</v>
      </c>
      <c r="AF434" s="130" t="e">
        <f>INDEX(#REF!,MATCH(AA434,#REF!,0))</f>
        <v>#REF!</v>
      </c>
      <c r="AG434" s="128" t="str">
        <f t="shared" si="6"/>
        <v>.</v>
      </c>
    </row>
    <row r="435" spans="1:33" x14ac:dyDescent="0.2">
      <c r="A435" s="8" t="s">
        <v>2373</v>
      </c>
      <c r="B435" s="8" t="s">
        <v>2374</v>
      </c>
      <c r="C435" s="8" t="s">
        <v>234</v>
      </c>
      <c r="D435" s="8" t="s">
        <v>235</v>
      </c>
      <c r="E435" s="8" t="s">
        <v>236</v>
      </c>
      <c r="F435" s="8" t="s">
        <v>237</v>
      </c>
      <c r="G435" s="8" t="s">
        <v>238</v>
      </c>
      <c r="I435" s="8" t="s">
        <v>239</v>
      </c>
      <c r="K435" s="8" t="s">
        <v>2375</v>
      </c>
      <c r="L435" s="8" t="s">
        <v>241</v>
      </c>
      <c r="M435" s="8" t="s">
        <v>561</v>
      </c>
      <c r="N435" s="8">
        <v>55002350</v>
      </c>
      <c r="O435" s="12" t="s">
        <v>2376</v>
      </c>
      <c r="Q435" s="8" t="s">
        <v>235</v>
      </c>
      <c r="R435" s="8" t="s">
        <v>569</v>
      </c>
      <c r="S435" s="8" t="s">
        <v>2192</v>
      </c>
      <c r="T435" s="8">
        <v>6</v>
      </c>
      <c r="U435" s="8" t="s">
        <v>246</v>
      </c>
      <c r="V435" s="8" t="s">
        <v>570</v>
      </c>
      <c r="W435" s="8">
        <v>255</v>
      </c>
      <c r="X435" s="8" t="s">
        <v>2377</v>
      </c>
      <c r="AA435" s="8" t="s">
        <v>2376</v>
      </c>
      <c r="AC435" s="8" t="s">
        <v>134</v>
      </c>
      <c r="AD435" s="8" t="s">
        <v>141</v>
      </c>
      <c r="AF435" s="130" t="e">
        <f>INDEX(#REF!,MATCH(AA435,#REF!,0))</f>
        <v>#REF!</v>
      </c>
      <c r="AG435" s="128" t="str">
        <f t="shared" si="6"/>
        <v>.</v>
      </c>
    </row>
    <row r="436" spans="1:33" x14ac:dyDescent="0.2">
      <c r="A436" s="8" t="s">
        <v>2378</v>
      </c>
      <c r="B436" s="8" t="s">
        <v>2379</v>
      </c>
      <c r="C436" s="8" t="s">
        <v>234</v>
      </c>
      <c r="D436" s="8" t="s">
        <v>235</v>
      </c>
      <c r="E436" s="8" t="s">
        <v>236</v>
      </c>
      <c r="F436" s="8" t="s">
        <v>246</v>
      </c>
      <c r="G436" s="8" t="s">
        <v>238</v>
      </c>
      <c r="H436" s="8" t="s">
        <v>2380</v>
      </c>
      <c r="I436" s="8" t="s">
        <v>239</v>
      </c>
      <c r="K436" s="8" t="s">
        <v>2381</v>
      </c>
      <c r="L436" s="8" t="s">
        <v>241</v>
      </c>
      <c r="M436" s="8" t="s">
        <v>561</v>
      </c>
      <c r="N436" s="8">
        <v>36001210</v>
      </c>
      <c r="O436" s="12" t="s">
        <v>2382</v>
      </c>
      <c r="Q436" s="8" t="s">
        <v>235</v>
      </c>
      <c r="R436" s="8" t="s">
        <v>569</v>
      </c>
      <c r="S436" s="8" t="s">
        <v>2192</v>
      </c>
      <c r="T436" s="8">
        <v>0</v>
      </c>
      <c r="U436" s="8" t="s">
        <v>246</v>
      </c>
      <c r="V436" s="8" t="s">
        <v>570</v>
      </c>
      <c r="W436" s="8">
        <v>255</v>
      </c>
      <c r="X436" s="8" t="s">
        <v>2383</v>
      </c>
      <c r="AA436" s="8" t="s">
        <v>2382</v>
      </c>
      <c r="AC436" s="8" t="s">
        <v>134</v>
      </c>
      <c r="AD436" s="8" t="s">
        <v>137</v>
      </c>
      <c r="AF436" s="130" t="e">
        <f>INDEX(#REF!,MATCH(AA436,#REF!,0))</f>
        <v>#REF!</v>
      </c>
      <c r="AG436" s="128" t="str">
        <f t="shared" si="6"/>
        <v>.</v>
      </c>
    </row>
    <row r="437" spans="1:33" x14ac:dyDescent="0.2">
      <c r="A437" s="8" t="s">
        <v>2384</v>
      </c>
      <c r="B437" s="8" t="s">
        <v>2385</v>
      </c>
      <c r="C437" s="8" t="s">
        <v>234</v>
      </c>
      <c r="D437" s="8" t="s">
        <v>235</v>
      </c>
      <c r="E437" s="8" t="s">
        <v>236</v>
      </c>
      <c r="F437" s="8" t="s">
        <v>237</v>
      </c>
      <c r="G437" s="8" t="s">
        <v>238</v>
      </c>
      <c r="I437" s="8" t="s">
        <v>239</v>
      </c>
      <c r="K437" s="8" t="s">
        <v>2386</v>
      </c>
      <c r="L437" s="8" t="s">
        <v>241</v>
      </c>
      <c r="M437" s="8" t="s">
        <v>561</v>
      </c>
      <c r="N437" s="8">
        <v>55000160</v>
      </c>
      <c r="O437" s="12" t="s">
        <v>2387</v>
      </c>
      <c r="Q437" s="8" t="s">
        <v>235</v>
      </c>
      <c r="R437" s="8" t="s">
        <v>569</v>
      </c>
      <c r="S437" s="8" t="s">
        <v>2192</v>
      </c>
      <c r="T437" s="8">
        <v>6</v>
      </c>
      <c r="U437" s="8" t="s">
        <v>246</v>
      </c>
      <c r="V437" s="8" t="s">
        <v>570</v>
      </c>
      <c r="W437" s="8">
        <v>255</v>
      </c>
      <c r="X437" s="8" t="s">
        <v>2388</v>
      </c>
      <c r="AA437" s="8" t="s">
        <v>2387</v>
      </c>
      <c r="AC437" s="8" t="s">
        <v>134</v>
      </c>
      <c r="AD437" s="8" t="s">
        <v>141</v>
      </c>
      <c r="AF437" s="130" t="e">
        <f>INDEX(#REF!,MATCH(AA437,#REF!,0))</f>
        <v>#REF!</v>
      </c>
      <c r="AG437" s="128" t="str">
        <f t="shared" si="6"/>
        <v>.</v>
      </c>
    </row>
    <row r="438" spans="1:33" x14ac:dyDescent="0.2">
      <c r="A438" s="8" t="s">
        <v>2389</v>
      </c>
      <c r="B438" s="8" t="s">
        <v>2390</v>
      </c>
      <c r="C438" s="8" t="s">
        <v>234</v>
      </c>
      <c r="D438" s="8" t="s">
        <v>235</v>
      </c>
      <c r="E438" s="8" t="s">
        <v>236</v>
      </c>
      <c r="F438" s="8" t="s">
        <v>237</v>
      </c>
      <c r="G438" s="8" t="s">
        <v>238</v>
      </c>
      <c r="I438" s="8" t="s">
        <v>239</v>
      </c>
      <c r="K438" s="8" t="s">
        <v>2391</v>
      </c>
      <c r="L438" s="8" t="s">
        <v>241</v>
      </c>
      <c r="M438" s="8" t="s">
        <v>561</v>
      </c>
      <c r="N438" s="8">
        <v>55210080</v>
      </c>
      <c r="O438" s="12" t="s">
        <v>2392</v>
      </c>
      <c r="Q438" s="8" t="s">
        <v>235</v>
      </c>
      <c r="R438" s="8" t="s">
        <v>569</v>
      </c>
      <c r="S438" s="8" t="s">
        <v>2192</v>
      </c>
      <c r="T438" s="8">
        <v>4</v>
      </c>
      <c r="U438" s="8" t="s">
        <v>246</v>
      </c>
      <c r="V438" s="8" t="s">
        <v>570</v>
      </c>
      <c r="W438" s="8">
        <v>255</v>
      </c>
      <c r="X438" s="8" t="s">
        <v>2393</v>
      </c>
      <c r="AA438" s="8" t="s">
        <v>2392</v>
      </c>
      <c r="AC438" s="8" t="s">
        <v>134</v>
      </c>
      <c r="AD438" s="8" t="s">
        <v>141</v>
      </c>
      <c r="AF438" s="130" t="e">
        <f>INDEX(#REF!,MATCH(AA438,#REF!,0))</f>
        <v>#REF!</v>
      </c>
      <c r="AG438" s="128" t="str">
        <f t="shared" si="6"/>
        <v>.</v>
      </c>
    </row>
    <row r="439" spans="1:33" x14ac:dyDescent="0.2">
      <c r="A439" s="8" t="s">
        <v>2394</v>
      </c>
      <c r="B439" s="8" t="s">
        <v>2395</v>
      </c>
      <c r="C439" s="8" t="s">
        <v>234</v>
      </c>
      <c r="D439" s="8" t="s">
        <v>235</v>
      </c>
      <c r="E439" s="8" t="s">
        <v>236</v>
      </c>
      <c r="F439" s="8" t="s">
        <v>246</v>
      </c>
      <c r="G439" s="8" t="s">
        <v>238</v>
      </c>
      <c r="I439" s="8" t="s">
        <v>239</v>
      </c>
      <c r="K439" s="8" t="s">
        <v>2396</v>
      </c>
      <c r="L439" s="8" t="s">
        <v>241</v>
      </c>
      <c r="M439" s="8" t="s">
        <v>561</v>
      </c>
      <c r="N439" s="8">
        <v>55100220</v>
      </c>
      <c r="O439" s="12" t="s">
        <v>2397</v>
      </c>
      <c r="Q439" s="8" t="s">
        <v>235</v>
      </c>
      <c r="R439" s="8" t="s">
        <v>569</v>
      </c>
      <c r="S439" s="8" t="s">
        <v>2192</v>
      </c>
      <c r="T439" s="8">
        <v>6</v>
      </c>
      <c r="U439" s="8" t="s">
        <v>246</v>
      </c>
      <c r="V439" s="8" t="s">
        <v>570</v>
      </c>
      <c r="W439" s="8">
        <v>255</v>
      </c>
      <c r="X439" s="8" t="s">
        <v>2398</v>
      </c>
      <c r="AA439" s="8" t="s">
        <v>2397</v>
      </c>
      <c r="AC439" s="8" t="s">
        <v>134</v>
      </c>
      <c r="AD439" s="8" t="s">
        <v>141</v>
      </c>
      <c r="AF439" s="130" t="e">
        <f>INDEX(#REF!,MATCH(AA439,#REF!,0))</f>
        <v>#REF!</v>
      </c>
      <c r="AG439" s="128" t="str">
        <f t="shared" si="6"/>
        <v>.</v>
      </c>
    </row>
    <row r="440" spans="1:33" x14ac:dyDescent="0.2">
      <c r="A440" s="8" t="s">
        <v>2399</v>
      </c>
      <c r="B440" s="8" t="s">
        <v>2400</v>
      </c>
      <c r="C440" s="8" t="s">
        <v>234</v>
      </c>
      <c r="D440" s="8" t="s">
        <v>235</v>
      </c>
      <c r="E440" s="8" t="s">
        <v>236</v>
      </c>
      <c r="F440" s="8" t="s">
        <v>237</v>
      </c>
      <c r="G440" s="8" t="s">
        <v>238</v>
      </c>
      <c r="I440" s="8" t="s">
        <v>239</v>
      </c>
      <c r="K440" s="8" t="s">
        <v>2401</v>
      </c>
      <c r="L440" s="8" t="s">
        <v>241</v>
      </c>
      <c r="M440" s="8" t="s">
        <v>561</v>
      </c>
      <c r="N440" s="8">
        <v>55040670</v>
      </c>
      <c r="O440" s="12" t="s">
        <v>2402</v>
      </c>
      <c r="Q440" s="8" t="s">
        <v>235</v>
      </c>
      <c r="R440" s="8" t="s">
        <v>569</v>
      </c>
      <c r="S440" s="8" t="s">
        <v>2192</v>
      </c>
      <c r="T440" s="8">
        <v>4</v>
      </c>
      <c r="U440" s="8" t="s">
        <v>246</v>
      </c>
      <c r="V440" s="8" t="s">
        <v>570</v>
      </c>
      <c r="W440" s="8">
        <v>255</v>
      </c>
      <c r="X440" s="8" t="s">
        <v>2403</v>
      </c>
      <c r="AA440" s="8" t="s">
        <v>2402</v>
      </c>
      <c r="AC440" s="8" t="s">
        <v>134</v>
      </c>
      <c r="AD440" s="8" t="s">
        <v>141</v>
      </c>
      <c r="AF440" s="130" t="e">
        <f>INDEX(#REF!,MATCH(AA440,#REF!,0))</f>
        <v>#REF!</v>
      </c>
      <c r="AG440" s="128" t="str">
        <f t="shared" si="6"/>
        <v>.</v>
      </c>
    </row>
    <row r="441" spans="1:33" x14ac:dyDescent="0.2">
      <c r="A441" s="8" t="s">
        <v>2404</v>
      </c>
      <c r="B441" s="8" t="s">
        <v>2405</v>
      </c>
      <c r="C441" s="8" t="s">
        <v>234</v>
      </c>
      <c r="D441" s="8" t="s">
        <v>235</v>
      </c>
      <c r="E441" s="8" t="s">
        <v>236</v>
      </c>
      <c r="F441" s="8" t="s">
        <v>237</v>
      </c>
      <c r="G441" s="8" t="s">
        <v>238</v>
      </c>
      <c r="I441" s="8" t="s">
        <v>239</v>
      </c>
      <c r="K441" s="8" t="s">
        <v>2406</v>
      </c>
      <c r="L441" s="8" t="s">
        <v>241</v>
      </c>
      <c r="M441" s="8" t="s">
        <v>561</v>
      </c>
      <c r="N441" s="8">
        <v>55145070</v>
      </c>
      <c r="O441" s="12" t="s">
        <v>2407</v>
      </c>
      <c r="Q441" s="8" t="s">
        <v>235</v>
      </c>
      <c r="R441" s="8" t="s">
        <v>569</v>
      </c>
      <c r="S441" s="8" t="s">
        <v>2192</v>
      </c>
      <c r="T441" s="8">
        <v>4</v>
      </c>
      <c r="U441" s="8" t="s">
        <v>246</v>
      </c>
      <c r="V441" s="8" t="s">
        <v>570</v>
      </c>
      <c r="W441" s="8">
        <v>255</v>
      </c>
      <c r="X441" s="8" t="s">
        <v>2408</v>
      </c>
      <c r="AA441" s="8" t="s">
        <v>2407</v>
      </c>
      <c r="AC441" s="8" t="s">
        <v>134</v>
      </c>
      <c r="AD441" s="8" t="s">
        <v>141</v>
      </c>
      <c r="AF441" s="130" t="e">
        <f>INDEX(#REF!,MATCH(AA441,#REF!,0))</f>
        <v>#REF!</v>
      </c>
      <c r="AG441" s="128" t="str">
        <f t="shared" si="6"/>
        <v>.</v>
      </c>
    </row>
    <row r="442" spans="1:33" x14ac:dyDescent="0.2">
      <c r="A442" s="8" t="s">
        <v>2409</v>
      </c>
      <c r="B442" s="8" t="s">
        <v>2410</v>
      </c>
      <c r="C442" s="8" t="s">
        <v>234</v>
      </c>
      <c r="D442" s="8" t="s">
        <v>235</v>
      </c>
      <c r="E442" s="8" t="s">
        <v>236</v>
      </c>
      <c r="F442" s="8" t="s">
        <v>246</v>
      </c>
      <c r="G442" s="8" t="s">
        <v>238</v>
      </c>
      <c r="I442" s="8" t="s">
        <v>239</v>
      </c>
      <c r="K442" s="8" t="s">
        <v>2411</v>
      </c>
      <c r="L442" s="8" t="s">
        <v>241</v>
      </c>
      <c r="M442" s="8" t="s">
        <v>561</v>
      </c>
      <c r="N442" s="8">
        <v>56200190</v>
      </c>
      <c r="O442" s="12" t="s">
        <v>2412</v>
      </c>
      <c r="Q442" s="8" t="s">
        <v>235</v>
      </c>
      <c r="R442" s="8" t="s">
        <v>569</v>
      </c>
      <c r="S442" s="8" t="s">
        <v>2192</v>
      </c>
      <c r="T442" s="8">
        <v>0</v>
      </c>
      <c r="U442" s="8" t="s">
        <v>246</v>
      </c>
      <c r="V442" s="8" t="s">
        <v>570</v>
      </c>
      <c r="W442" s="8">
        <v>255</v>
      </c>
      <c r="X442" s="8" t="s">
        <v>2413</v>
      </c>
      <c r="AA442" s="8" t="s">
        <v>2412</v>
      </c>
      <c r="AC442" s="8" t="s">
        <v>134</v>
      </c>
      <c r="AD442" s="8" t="s">
        <v>141</v>
      </c>
      <c r="AF442" s="130" t="e">
        <f>INDEX(#REF!,MATCH(AA442,#REF!,0))</f>
        <v>#REF!</v>
      </c>
      <c r="AG442" s="128" t="str">
        <f t="shared" si="6"/>
        <v>.</v>
      </c>
    </row>
    <row r="443" spans="1:33" x14ac:dyDescent="0.2">
      <c r="A443" s="8" t="s">
        <v>2414</v>
      </c>
      <c r="B443" s="8" t="s">
        <v>2415</v>
      </c>
      <c r="C443" s="8" t="s">
        <v>234</v>
      </c>
      <c r="D443" s="8" t="s">
        <v>235</v>
      </c>
      <c r="E443" s="8" t="s">
        <v>236</v>
      </c>
      <c r="F443" s="8" t="s">
        <v>246</v>
      </c>
      <c r="G443" s="8" t="s">
        <v>238</v>
      </c>
      <c r="I443" s="8" t="s">
        <v>239</v>
      </c>
      <c r="K443" s="8" t="s">
        <v>2416</v>
      </c>
      <c r="L443" s="8" t="s">
        <v>241</v>
      </c>
      <c r="M443" s="8" t="s">
        <v>561</v>
      </c>
      <c r="N443" s="8">
        <v>58500150</v>
      </c>
      <c r="O443" s="12" t="s">
        <v>2417</v>
      </c>
      <c r="Q443" s="8" t="s">
        <v>235</v>
      </c>
      <c r="R443" s="8" t="s">
        <v>569</v>
      </c>
      <c r="S443" s="8" t="s">
        <v>2192</v>
      </c>
      <c r="T443" s="8">
        <v>0</v>
      </c>
      <c r="U443" s="8" t="s">
        <v>246</v>
      </c>
      <c r="V443" s="8" t="s">
        <v>570</v>
      </c>
      <c r="W443" s="8">
        <v>255</v>
      </c>
      <c r="X443" s="8" t="s">
        <v>2418</v>
      </c>
      <c r="AA443" s="8" t="s">
        <v>2417</v>
      </c>
      <c r="AC443" s="8" t="s">
        <v>134</v>
      </c>
      <c r="AD443" s="8" t="s">
        <v>143</v>
      </c>
      <c r="AF443" s="130" t="e">
        <f>INDEX(#REF!,MATCH(AA443,#REF!,0))</f>
        <v>#REF!</v>
      </c>
      <c r="AG443" s="128" t="str">
        <f t="shared" si="6"/>
        <v>.</v>
      </c>
    </row>
    <row r="444" spans="1:33" x14ac:dyDescent="0.2">
      <c r="A444" s="8" t="s">
        <v>2419</v>
      </c>
      <c r="B444" s="8" t="s">
        <v>2420</v>
      </c>
      <c r="C444" s="8" t="s">
        <v>234</v>
      </c>
      <c r="D444" s="8" t="s">
        <v>235</v>
      </c>
      <c r="E444" s="8" t="s">
        <v>236</v>
      </c>
      <c r="F444" s="8" t="s">
        <v>237</v>
      </c>
      <c r="G444" s="8" t="s">
        <v>238</v>
      </c>
      <c r="I444" s="8" t="s">
        <v>239</v>
      </c>
      <c r="K444" s="8" t="s">
        <v>2421</v>
      </c>
      <c r="L444" s="8" t="s">
        <v>241</v>
      </c>
      <c r="M444" s="8" t="s">
        <v>561</v>
      </c>
      <c r="N444" s="8">
        <v>55100180</v>
      </c>
      <c r="O444" s="12" t="s">
        <v>2422</v>
      </c>
      <c r="Q444" s="8" t="s">
        <v>235</v>
      </c>
      <c r="R444" s="8" t="s">
        <v>569</v>
      </c>
      <c r="S444" s="8" t="s">
        <v>2192</v>
      </c>
      <c r="T444" s="8">
        <v>4</v>
      </c>
      <c r="U444" s="8" t="s">
        <v>246</v>
      </c>
      <c r="V444" s="8" t="s">
        <v>570</v>
      </c>
      <c r="W444" s="8">
        <v>255</v>
      </c>
      <c r="X444" s="8" t="s">
        <v>2423</v>
      </c>
      <c r="AA444" s="8" t="s">
        <v>2422</v>
      </c>
      <c r="AC444" s="8" t="s">
        <v>134</v>
      </c>
      <c r="AD444" s="8" t="s">
        <v>141</v>
      </c>
      <c r="AF444" s="130" t="e">
        <f>INDEX(#REF!,MATCH(AA444,#REF!,0))</f>
        <v>#REF!</v>
      </c>
      <c r="AG444" s="128" t="str">
        <f t="shared" si="6"/>
        <v>.</v>
      </c>
    </row>
    <row r="445" spans="1:33" x14ac:dyDescent="0.2">
      <c r="A445" s="8" t="s">
        <v>2424</v>
      </c>
      <c r="B445" s="8" t="s">
        <v>2425</v>
      </c>
      <c r="C445" s="8" t="s">
        <v>234</v>
      </c>
      <c r="D445" s="8" t="s">
        <v>235</v>
      </c>
      <c r="E445" s="8" t="s">
        <v>236</v>
      </c>
      <c r="F445" s="8" t="s">
        <v>246</v>
      </c>
      <c r="G445" s="8" t="s">
        <v>238</v>
      </c>
      <c r="I445" s="8" t="s">
        <v>239</v>
      </c>
      <c r="K445" s="8" t="s">
        <v>2426</v>
      </c>
      <c r="L445" s="8" t="s">
        <v>241</v>
      </c>
      <c r="M445" s="8" t="s">
        <v>561</v>
      </c>
      <c r="N445" s="8">
        <v>34600050</v>
      </c>
      <c r="O445" s="12" t="s">
        <v>2427</v>
      </c>
      <c r="P445" s="8">
        <v>34601110</v>
      </c>
      <c r="Q445" s="8" t="s">
        <v>235</v>
      </c>
      <c r="R445" s="8" t="s">
        <v>569</v>
      </c>
      <c r="S445" s="8" t="s">
        <v>2192</v>
      </c>
      <c r="T445" s="8">
        <v>0</v>
      </c>
      <c r="U445" s="8" t="s">
        <v>246</v>
      </c>
      <c r="V445" s="8" t="s">
        <v>570</v>
      </c>
      <c r="W445" s="8">
        <v>255</v>
      </c>
      <c r="X445" s="8" t="s">
        <v>2428</v>
      </c>
      <c r="AA445" s="8" t="s">
        <v>2427</v>
      </c>
      <c r="AC445" s="8" t="s">
        <v>134</v>
      </c>
      <c r="AD445" s="8" t="s">
        <v>137</v>
      </c>
      <c r="AF445" s="130" t="e">
        <f>INDEX(#REF!,MATCH(AA445,#REF!,0))</f>
        <v>#REF!</v>
      </c>
      <c r="AG445" s="128" t="str">
        <f t="shared" si="6"/>
        <v>.</v>
      </c>
    </row>
    <row r="446" spans="1:33" x14ac:dyDescent="0.2">
      <c r="A446" s="8" t="s">
        <v>2429</v>
      </c>
      <c r="B446" s="8" t="s">
        <v>2430</v>
      </c>
      <c r="C446" s="8" t="s">
        <v>234</v>
      </c>
      <c r="D446" s="8" t="s">
        <v>235</v>
      </c>
      <c r="E446" s="8" t="s">
        <v>236</v>
      </c>
      <c r="F446" s="8" t="s">
        <v>237</v>
      </c>
      <c r="G446" s="8" t="s">
        <v>238</v>
      </c>
      <c r="I446" s="8" t="s">
        <v>239</v>
      </c>
      <c r="K446" s="8" t="s">
        <v>2431</v>
      </c>
      <c r="L446" s="8" t="s">
        <v>241</v>
      </c>
      <c r="M446" s="8" t="s">
        <v>561</v>
      </c>
      <c r="N446" s="8">
        <v>56320150</v>
      </c>
      <c r="O446" s="12" t="s">
        <v>2432</v>
      </c>
      <c r="Q446" s="8" t="s">
        <v>235</v>
      </c>
      <c r="R446" s="8" t="s">
        <v>569</v>
      </c>
      <c r="S446" s="8" t="s">
        <v>2192</v>
      </c>
      <c r="T446" s="8">
        <v>4</v>
      </c>
      <c r="U446" s="8" t="s">
        <v>246</v>
      </c>
      <c r="V446" s="8" t="s">
        <v>570</v>
      </c>
      <c r="W446" s="8">
        <v>255</v>
      </c>
      <c r="X446" s="8" t="s">
        <v>2433</v>
      </c>
      <c r="AA446" s="8" t="s">
        <v>2432</v>
      </c>
      <c r="AC446" s="8" t="s">
        <v>134</v>
      </c>
      <c r="AD446" s="8" t="s">
        <v>141</v>
      </c>
      <c r="AF446" s="130" t="e">
        <f>INDEX(#REF!,MATCH(AA446,#REF!,0))</f>
        <v>#REF!</v>
      </c>
      <c r="AG446" s="128" t="str">
        <f t="shared" si="6"/>
        <v>.</v>
      </c>
    </row>
    <row r="447" spans="1:33" x14ac:dyDescent="0.2">
      <c r="A447" s="8" t="s">
        <v>2434</v>
      </c>
      <c r="B447" s="8" t="s">
        <v>2435</v>
      </c>
      <c r="C447" s="8" t="s">
        <v>234</v>
      </c>
      <c r="D447" s="8" t="s">
        <v>235</v>
      </c>
      <c r="E447" s="8" t="s">
        <v>236</v>
      </c>
      <c r="F447" s="8" t="s">
        <v>237</v>
      </c>
      <c r="G447" s="8" t="s">
        <v>238</v>
      </c>
      <c r="I447" s="8" t="s">
        <v>239</v>
      </c>
      <c r="K447" s="8" t="s">
        <v>2436</v>
      </c>
      <c r="L447" s="8" t="s">
        <v>241</v>
      </c>
      <c r="M447" s="8" t="s">
        <v>561</v>
      </c>
      <c r="N447" s="8">
        <v>57421010</v>
      </c>
      <c r="O447" s="12" t="s">
        <v>2437</v>
      </c>
      <c r="Q447" s="8" t="s">
        <v>235</v>
      </c>
      <c r="R447" s="8" t="s">
        <v>569</v>
      </c>
      <c r="S447" s="8" t="s">
        <v>2192</v>
      </c>
      <c r="T447" s="8">
        <v>9</v>
      </c>
      <c r="U447" s="8" t="s">
        <v>246</v>
      </c>
      <c r="V447" s="8" t="s">
        <v>570</v>
      </c>
      <c r="W447" s="8">
        <v>255</v>
      </c>
      <c r="X447" s="8" t="s">
        <v>2438</v>
      </c>
      <c r="AA447" s="8" t="s">
        <v>2437</v>
      </c>
      <c r="AC447" s="8" t="s">
        <v>134</v>
      </c>
      <c r="AD447" s="8" t="s">
        <v>141</v>
      </c>
      <c r="AF447" s="130" t="e">
        <f>INDEX(#REF!,MATCH(AA447,#REF!,0))</f>
        <v>#REF!</v>
      </c>
      <c r="AG447" s="128" t="str">
        <f t="shared" si="6"/>
        <v>.</v>
      </c>
    </row>
    <row r="448" spans="1:33" x14ac:dyDescent="0.2">
      <c r="A448" s="8" t="s">
        <v>2439</v>
      </c>
      <c r="B448" s="8" t="s">
        <v>2440</v>
      </c>
      <c r="C448" s="8" t="s">
        <v>234</v>
      </c>
      <c r="D448" s="8" t="s">
        <v>235</v>
      </c>
      <c r="E448" s="8" t="s">
        <v>559</v>
      </c>
      <c r="F448" s="8" t="s">
        <v>246</v>
      </c>
      <c r="G448" s="8" t="s">
        <v>238</v>
      </c>
      <c r="H448" s="8" t="s">
        <v>2441</v>
      </c>
      <c r="I448" s="8" t="s">
        <v>239</v>
      </c>
      <c r="K448" s="8" t="s">
        <v>2442</v>
      </c>
      <c r="L448" s="8" t="s">
        <v>241</v>
      </c>
      <c r="M448" s="8" t="s">
        <v>561</v>
      </c>
      <c r="N448" s="8">
        <v>59405000</v>
      </c>
      <c r="O448" s="12" t="s">
        <v>2443</v>
      </c>
      <c r="P448" s="8" t="s">
        <v>2444</v>
      </c>
      <c r="Q448" s="8" t="s">
        <v>235</v>
      </c>
      <c r="R448" s="76" t="s">
        <v>559</v>
      </c>
      <c r="S448" s="8" t="s">
        <v>2192</v>
      </c>
      <c r="T448" s="8">
        <v>16</v>
      </c>
      <c r="U448" s="8" t="s">
        <v>246</v>
      </c>
      <c r="V448" s="8" t="s">
        <v>246</v>
      </c>
      <c r="W448" s="8">
        <v>255</v>
      </c>
      <c r="X448" s="8" t="s">
        <v>2445</v>
      </c>
      <c r="AA448" s="8" t="s">
        <v>2443</v>
      </c>
      <c r="AC448" s="8" t="s">
        <v>134</v>
      </c>
      <c r="AD448" s="8" t="s">
        <v>143</v>
      </c>
      <c r="AF448" s="130" t="e">
        <f>INDEX(#REF!,MATCH(AA448,#REF!,0))</f>
        <v>#REF!</v>
      </c>
      <c r="AG448" s="128" t="str">
        <f t="shared" si="6"/>
        <v>.</v>
      </c>
    </row>
    <row r="449" spans="1:33" x14ac:dyDescent="0.2">
      <c r="A449" s="8" t="s">
        <v>2446</v>
      </c>
      <c r="B449" s="8" t="s">
        <v>2447</v>
      </c>
      <c r="C449" s="8" t="s">
        <v>234</v>
      </c>
      <c r="D449" s="8" t="s">
        <v>235</v>
      </c>
      <c r="E449" s="8" t="s">
        <v>236</v>
      </c>
      <c r="F449" s="8" t="s">
        <v>237</v>
      </c>
      <c r="G449" s="8" t="s">
        <v>238</v>
      </c>
      <c r="I449" s="8" t="s">
        <v>239</v>
      </c>
      <c r="K449" s="8" t="s">
        <v>2448</v>
      </c>
      <c r="L449" s="8" t="s">
        <v>241</v>
      </c>
      <c r="M449" s="8" t="s">
        <v>561</v>
      </c>
      <c r="N449" s="8">
        <v>56200150</v>
      </c>
      <c r="O449" s="12" t="s">
        <v>2449</v>
      </c>
      <c r="P449" s="8">
        <v>56200151</v>
      </c>
      <c r="Q449" s="8" t="s">
        <v>235</v>
      </c>
      <c r="R449" s="8" t="s">
        <v>569</v>
      </c>
      <c r="S449" s="8" t="s">
        <v>2192</v>
      </c>
      <c r="T449" s="8">
        <v>4</v>
      </c>
      <c r="U449" s="8" t="s">
        <v>246</v>
      </c>
      <c r="V449" s="8" t="s">
        <v>570</v>
      </c>
      <c r="W449" s="8">
        <v>255</v>
      </c>
      <c r="X449" s="8" t="s">
        <v>2450</v>
      </c>
      <c r="AA449" s="8" t="s">
        <v>2449</v>
      </c>
      <c r="AC449" s="8" t="s">
        <v>134</v>
      </c>
      <c r="AD449" s="8" t="s">
        <v>141</v>
      </c>
      <c r="AF449" s="130" t="e">
        <f>INDEX(#REF!,MATCH(AA449,#REF!,0))</f>
        <v>#REF!</v>
      </c>
      <c r="AG449" s="128" t="str">
        <f t="shared" si="6"/>
        <v>.</v>
      </c>
    </row>
    <row r="450" spans="1:33" x14ac:dyDescent="0.2">
      <c r="A450" s="8" t="s">
        <v>2451</v>
      </c>
      <c r="B450" s="8" t="s">
        <v>2452</v>
      </c>
      <c r="C450" s="8" t="s">
        <v>234</v>
      </c>
      <c r="D450" s="8" t="s">
        <v>235</v>
      </c>
      <c r="E450" s="8" t="s">
        <v>236</v>
      </c>
      <c r="F450" s="8" t="s">
        <v>237</v>
      </c>
      <c r="G450" s="8" t="s">
        <v>238</v>
      </c>
      <c r="I450" s="8" t="s">
        <v>239</v>
      </c>
      <c r="K450" s="8" t="s">
        <v>2453</v>
      </c>
      <c r="L450" s="8" t="s">
        <v>241</v>
      </c>
      <c r="M450" s="8" t="s">
        <v>561</v>
      </c>
      <c r="N450" s="8">
        <v>55002111</v>
      </c>
      <c r="O450" s="12" t="s">
        <v>2454</v>
      </c>
      <c r="Q450" s="8" t="s">
        <v>235</v>
      </c>
      <c r="R450" s="8" t="s">
        <v>569</v>
      </c>
      <c r="S450" s="8" t="s">
        <v>2192</v>
      </c>
      <c r="T450" s="8">
        <v>4</v>
      </c>
      <c r="U450" s="8" t="s">
        <v>246</v>
      </c>
      <c r="V450" s="8" t="s">
        <v>570</v>
      </c>
      <c r="W450" s="8">
        <v>255</v>
      </c>
      <c r="X450" s="8" t="s">
        <v>2455</v>
      </c>
      <c r="AA450" s="8" t="s">
        <v>2454</v>
      </c>
      <c r="AC450" s="8" t="s">
        <v>134</v>
      </c>
      <c r="AD450" s="8" t="s">
        <v>141</v>
      </c>
      <c r="AF450" s="130" t="e">
        <f>INDEX(#REF!,MATCH(AA450,#REF!,0))</f>
        <v>#REF!</v>
      </c>
      <c r="AG450" s="128" t="str">
        <f t="shared" ref="AG450:AG513" si="7">IF(ISNA(AF450),"ontbreekt in DRIS-lijst Surtronic",".")</f>
        <v>.</v>
      </c>
    </row>
    <row r="451" spans="1:33" x14ac:dyDescent="0.2">
      <c r="A451" s="8" t="s">
        <v>2456</v>
      </c>
      <c r="B451" s="8" t="s">
        <v>2457</v>
      </c>
      <c r="C451" s="8" t="s">
        <v>234</v>
      </c>
      <c r="D451" s="8" t="s">
        <v>235</v>
      </c>
      <c r="E451" s="8" t="s">
        <v>236</v>
      </c>
      <c r="F451" s="8" t="s">
        <v>246</v>
      </c>
      <c r="G451" s="8" t="s">
        <v>238</v>
      </c>
      <c r="I451" s="8" t="s">
        <v>239</v>
      </c>
      <c r="K451" s="8" t="s">
        <v>2458</v>
      </c>
      <c r="L451" s="8" t="s">
        <v>241</v>
      </c>
      <c r="M451" s="8" t="s">
        <v>561</v>
      </c>
      <c r="N451" s="8">
        <v>55145520</v>
      </c>
      <c r="O451" s="12" t="s">
        <v>2459</v>
      </c>
      <c r="Q451" s="8" t="s">
        <v>235</v>
      </c>
      <c r="R451" s="8" t="s">
        <v>569</v>
      </c>
      <c r="S451" s="8" t="s">
        <v>2192</v>
      </c>
      <c r="T451" s="8">
        <v>0</v>
      </c>
      <c r="U451" s="8" t="s">
        <v>246</v>
      </c>
      <c r="V451" s="8" t="s">
        <v>570</v>
      </c>
      <c r="W451" s="8">
        <v>255</v>
      </c>
      <c r="X451" s="8" t="s">
        <v>2460</v>
      </c>
      <c r="AA451" s="8" t="s">
        <v>2459</v>
      </c>
      <c r="AC451" s="8" t="s">
        <v>134</v>
      </c>
      <c r="AD451" s="8" t="s">
        <v>141</v>
      </c>
      <c r="AF451" s="130" t="e">
        <f>INDEX(#REF!,MATCH(AA451,#REF!,0))</f>
        <v>#REF!</v>
      </c>
      <c r="AG451" s="128" t="str">
        <f t="shared" si="7"/>
        <v>.</v>
      </c>
    </row>
    <row r="452" spans="1:33" x14ac:dyDescent="0.2">
      <c r="A452" s="8" t="s">
        <v>2461</v>
      </c>
      <c r="B452" s="8" t="s">
        <v>2462</v>
      </c>
      <c r="C452" s="8" t="s">
        <v>234</v>
      </c>
      <c r="D452" s="8" t="s">
        <v>235</v>
      </c>
      <c r="E452" s="8" t="s">
        <v>236</v>
      </c>
      <c r="F452" s="8" t="s">
        <v>246</v>
      </c>
      <c r="G452" s="8" t="s">
        <v>238</v>
      </c>
      <c r="I452" s="8" t="s">
        <v>239</v>
      </c>
      <c r="K452" s="8" t="s">
        <v>2463</v>
      </c>
      <c r="L452" s="8" t="s">
        <v>241</v>
      </c>
      <c r="M452" s="8" t="s">
        <v>561</v>
      </c>
      <c r="N452" s="8">
        <v>55211170</v>
      </c>
      <c r="O452" s="12" t="s">
        <v>2464</v>
      </c>
      <c r="Q452" s="8" t="s">
        <v>235</v>
      </c>
      <c r="R452" s="8" t="s">
        <v>569</v>
      </c>
      <c r="S452" s="8" t="s">
        <v>2192</v>
      </c>
      <c r="T452" s="8">
        <v>0</v>
      </c>
      <c r="U452" s="8" t="s">
        <v>246</v>
      </c>
      <c r="V452" s="8" t="s">
        <v>570</v>
      </c>
      <c r="W452" s="8">
        <v>255</v>
      </c>
      <c r="X452" s="8" t="s">
        <v>2465</v>
      </c>
      <c r="AA452" s="8" t="s">
        <v>2464</v>
      </c>
      <c r="AC452" s="8" t="s">
        <v>134</v>
      </c>
      <c r="AD452" s="8" t="s">
        <v>141</v>
      </c>
      <c r="AF452" s="130" t="e">
        <f>INDEX(#REF!,MATCH(AA452,#REF!,0))</f>
        <v>#REF!</v>
      </c>
      <c r="AG452" s="128" t="str">
        <f t="shared" si="7"/>
        <v>.</v>
      </c>
    </row>
    <row r="453" spans="1:33" x14ac:dyDescent="0.2">
      <c r="A453" s="8" t="s">
        <v>2466</v>
      </c>
      <c r="B453" s="8" t="s">
        <v>2467</v>
      </c>
      <c r="C453" s="8" t="s">
        <v>234</v>
      </c>
      <c r="D453" s="8" t="s">
        <v>235</v>
      </c>
      <c r="E453" s="8" t="s">
        <v>236</v>
      </c>
      <c r="F453" s="8" t="s">
        <v>246</v>
      </c>
      <c r="G453" s="8" t="s">
        <v>238</v>
      </c>
      <c r="I453" s="8" t="s">
        <v>239</v>
      </c>
      <c r="K453" s="8" t="s">
        <v>2468</v>
      </c>
      <c r="L453" s="8" t="s">
        <v>241</v>
      </c>
      <c r="M453" s="8" t="s">
        <v>561</v>
      </c>
      <c r="N453" s="8">
        <v>55005540</v>
      </c>
      <c r="O453" s="12" t="s">
        <v>2469</v>
      </c>
      <c r="Q453" s="8" t="s">
        <v>235</v>
      </c>
      <c r="R453" s="8" t="s">
        <v>569</v>
      </c>
      <c r="S453" s="8" t="s">
        <v>2192</v>
      </c>
      <c r="T453" s="8">
        <v>0</v>
      </c>
      <c r="U453" s="8" t="s">
        <v>246</v>
      </c>
      <c r="V453" s="8" t="s">
        <v>570</v>
      </c>
      <c r="W453" s="8">
        <v>255</v>
      </c>
      <c r="X453" s="8" t="s">
        <v>2470</v>
      </c>
      <c r="AA453" s="8" t="s">
        <v>2469</v>
      </c>
      <c r="AC453" s="8" t="s">
        <v>134</v>
      </c>
      <c r="AD453" s="8" t="s">
        <v>141</v>
      </c>
      <c r="AF453" s="130" t="e">
        <f>INDEX(#REF!,MATCH(AA453,#REF!,0))</f>
        <v>#REF!</v>
      </c>
      <c r="AG453" s="128" t="str">
        <f t="shared" si="7"/>
        <v>.</v>
      </c>
    </row>
    <row r="454" spans="1:33" x14ac:dyDescent="0.2">
      <c r="A454" s="8" t="s">
        <v>2471</v>
      </c>
      <c r="B454" s="8" t="s">
        <v>2472</v>
      </c>
      <c r="C454" s="8" t="s">
        <v>234</v>
      </c>
      <c r="D454" s="8" t="s">
        <v>235</v>
      </c>
      <c r="E454" s="8" t="s">
        <v>236</v>
      </c>
      <c r="F454" s="8" t="s">
        <v>237</v>
      </c>
      <c r="G454" s="8" t="s">
        <v>238</v>
      </c>
      <c r="I454" s="8" t="s">
        <v>239</v>
      </c>
      <c r="K454" s="8" t="s">
        <v>2473</v>
      </c>
      <c r="L454" s="8" t="s">
        <v>241</v>
      </c>
      <c r="M454" s="8" t="s">
        <v>561</v>
      </c>
      <c r="N454" s="8">
        <v>55004160</v>
      </c>
      <c r="O454" s="12" t="s">
        <v>2474</v>
      </c>
      <c r="Q454" s="8" t="s">
        <v>235</v>
      </c>
      <c r="R454" s="8" t="s">
        <v>569</v>
      </c>
      <c r="S454" s="8" t="s">
        <v>2192</v>
      </c>
      <c r="T454" s="8">
        <v>4</v>
      </c>
      <c r="U454" s="8" t="s">
        <v>246</v>
      </c>
      <c r="V454" s="8" t="s">
        <v>570</v>
      </c>
      <c r="W454" s="8">
        <v>255</v>
      </c>
      <c r="X454" s="8" t="s">
        <v>2475</v>
      </c>
      <c r="AA454" s="8" t="s">
        <v>2474</v>
      </c>
      <c r="AC454" s="8" t="s">
        <v>134</v>
      </c>
      <c r="AD454" s="8" t="s">
        <v>141</v>
      </c>
      <c r="AF454" s="130" t="e">
        <f>INDEX(#REF!,MATCH(AA454,#REF!,0))</f>
        <v>#REF!</v>
      </c>
      <c r="AG454" s="128" t="str">
        <f t="shared" si="7"/>
        <v>.</v>
      </c>
    </row>
    <row r="455" spans="1:33" x14ac:dyDescent="0.2">
      <c r="A455" s="8" t="s">
        <v>2476</v>
      </c>
      <c r="B455" s="8" t="s">
        <v>2477</v>
      </c>
      <c r="C455" s="8" t="s">
        <v>234</v>
      </c>
      <c r="D455" s="8" t="s">
        <v>235</v>
      </c>
      <c r="E455" s="8" t="s">
        <v>236</v>
      </c>
      <c r="F455" s="8" t="s">
        <v>237</v>
      </c>
      <c r="G455" s="8" t="s">
        <v>238</v>
      </c>
      <c r="I455" s="8" t="s">
        <v>239</v>
      </c>
      <c r="K455" s="8" t="s">
        <v>2478</v>
      </c>
      <c r="L455" s="8" t="s">
        <v>241</v>
      </c>
      <c r="M455" s="8" t="s">
        <v>561</v>
      </c>
      <c r="N455" s="8">
        <v>55145080</v>
      </c>
      <c r="O455" s="12" t="s">
        <v>2479</v>
      </c>
      <c r="Q455" s="8" t="s">
        <v>235</v>
      </c>
      <c r="R455" s="8" t="s">
        <v>569</v>
      </c>
      <c r="S455" s="8" t="s">
        <v>2192</v>
      </c>
      <c r="T455" s="8">
        <v>4</v>
      </c>
      <c r="U455" s="8" t="s">
        <v>246</v>
      </c>
      <c r="V455" s="8" t="s">
        <v>570</v>
      </c>
      <c r="W455" s="8">
        <v>255</v>
      </c>
      <c r="X455" s="8" t="s">
        <v>2480</v>
      </c>
      <c r="AA455" s="8" t="s">
        <v>2479</v>
      </c>
      <c r="AC455" s="8" t="s">
        <v>134</v>
      </c>
      <c r="AD455" s="8" t="s">
        <v>141</v>
      </c>
      <c r="AF455" s="130" t="e">
        <f>INDEX(#REF!,MATCH(AA455,#REF!,0))</f>
        <v>#REF!</v>
      </c>
      <c r="AG455" s="128" t="str">
        <f t="shared" si="7"/>
        <v>.</v>
      </c>
    </row>
    <row r="456" spans="1:33" x14ac:dyDescent="0.2">
      <c r="A456" s="8" t="s">
        <v>2481</v>
      </c>
      <c r="B456" s="8" t="s">
        <v>2482</v>
      </c>
      <c r="C456" s="8" t="s">
        <v>234</v>
      </c>
      <c r="D456" s="8" t="s">
        <v>235</v>
      </c>
      <c r="E456" s="8" t="s">
        <v>236</v>
      </c>
      <c r="F456" s="8" t="s">
        <v>237</v>
      </c>
      <c r="G456" s="8" t="s">
        <v>238</v>
      </c>
      <c r="I456" s="8" t="s">
        <v>239</v>
      </c>
      <c r="K456" s="8" t="s">
        <v>2483</v>
      </c>
      <c r="L456" s="8" t="s">
        <v>241</v>
      </c>
      <c r="M456" s="8" t="s">
        <v>561</v>
      </c>
      <c r="N456" s="8">
        <v>36300090</v>
      </c>
      <c r="O456" s="12" t="s">
        <v>2484</v>
      </c>
      <c r="P456" s="8" t="s">
        <v>2485</v>
      </c>
      <c r="Q456" s="8" t="s">
        <v>235</v>
      </c>
      <c r="R456" s="8" t="s">
        <v>569</v>
      </c>
      <c r="S456" s="8" t="s">
        <v>2192</v>
      </c>
      <c r="T456" s="8">
        <v>4</v>
      </c>
      <c r="U456" s="8" t="s">
        <v>246</v>
      </c>
      <c r="V456" s="8" t="s">
        <v>570</v>
      </c>
      <c r="W456" s="8">
        <v>255</v>
      </c>
      <c r="X456" s="8" t="s">
        <v>2486</v>
      </c>
      <c r="AA456" s="8" t="s">
        <v>2484</v>
      </c>
      <c r="AC456" s="8" t="s">
        <v>134</v>
      </c>
      <c r="AD456" s="8" t="s">
        <v>137</v>
      </c>
      <c r="AF456" s="130" t="e">
        <f>INDEX(#REF!,MATCH(AA456,#REF!,0))</f>
        <v>#REF!</v>
      </c>
      <c r="AG456" s="128" t="str">
        <f t="shared" si="7"/>
        <v>.</v>
      </c>
    </row>
    <row r="457" spans="1:33" x14ac:dyDescent="0.2">
      <c r="A457" s="8" t="s">
        <v>2487</v>
      </c>
      <c r="B457" s="8" t="s">
        <v>2488</v>
      </c>
      <c r="C457" s="8" t="s">
        <v>234</v>
      </c>
      <c r="D457" s="8" t="s">
        <v>235</v>
      </c>
      <c r="E457" s="8" t="s">
        <v>236</v>
      </c>
      <c r="F457" s="8" t="s">
        <v>246</v>
      </c>
      <c r="G457" s="8" t="s">
        <v>238</v>
      </c>
      <c r="I457" s="8" t="s">
        <v>239</v>
      </c>
      <c r="K457" s="8" t="s">
        <v>2489</v>
      </c>
      <c r="L457" s="8" t="s">
        <v>241</v>
      </c>
      <c r="M457" s="8" t="s">
        <v>561</v>
      </c>
      <c r="N457" s="8">
        <v>58500010</v>
      </c>
      <c r="O457" s="12" t="s">
        <v>2490</v>
      </c>
      <c r="Q457" s="8" t="s">
        <v>235</v>
      </c>
      <c r="R457" s="8" t="s">
        <v>569</v>
      </c>
      <c r="S457" s="8" t="s">
        <v>2192</v>
      </c>
      <c r="T457" s="8">
        <v>0</v>
      </c>
      <c r="U457" s="8" t="s">
        <v>246</v>
      </c>
      <c r="V457" s="8" t="s">
        <v>570</v>
      </c>
      <c r="W457" s="8">
        <v>255</v>
      </c>
      <c r="X457" s="8" t="s">
        <v>2491</v>
      </c>
      <c r="AA457" s="8" t="s">
        <v>2490</v>
      </c>
      <c r="AC457" s="8" t="s">
        <v>134</v>
      </c>
      <c r="AD457" s="8" t="s">
        <v>143</v>
      </c>
      <c r="AF457" s="130" t="e">
        <f>INDEX(#REF!,MATCH(AA457,#REF!,0))</f>
        <v>#REF!</v>
      </c>
      <c r="AG457" s="128" t="str">
        <f t="shared" si="7"/>
        <v>.</v>
      </c>
    </row>
    <row r="458" spans="1:33" x14ac:dyDescent="0.2">
      <c r="A458" s="8" t="s">
        <v>2492</v>
      </c>
      <c r="B458" s="8" t="s">
        <v>2493</v>
      </c>
      <c r="C458" s="8" t="s">
        <v>234</v>
      </c>
      <c r="D458" s="8" t="s">
        <v>235</v>
      </c>
      <c r="E458" s="8" t="s">
        <v>236</v>
      </c>
      <c r="F458" s="8" t="s">
        <v>246</v>
      </c>
      <c r="G458" s="8" t="s">
        <v>238</v>
      </c>
      <c r="I458" s="8" t="s">
        <v>239</v>
      </c>
      <c r="K458" s="8" t="s">
        <v>2494</v>
      </c>
      <c r="L458" s="8" t="s">
        <v>241</v>
      </c>
      <c r="M458" s="8" t="s">
        <v>561</v>
      </c>
      <c r="N458" s="8">
        <v>55211310</v>
      </c>
      <c r="O458" s="12" t="s">
        <v>2495</v>
      </c>
      <c r="P458" s="8">
        <v>55211320</v>
      </c>
      <c r="Q458" s="8" t="s">
        <v>235</v>
      </c>
      <c r="R458" s="8" t="s">
        <v>569</v>
      </c>
      <c r="S458" s="8" t="s">
        <v>2192</v>
      </c>
      <c r="T458" s="8">
        <v>4</v>
      </c>
      <c r="U458" s="8" t="s">
        <v>246</v>
      </c>
      <c r="V458" s="8" t="s">
        <v>570</v>
      </c>
      <c r="W458" s="8">
        <v>255</v>
      </c>
      <c r="X458" s="8" t="s">
        <v>2496</v>
      </c>
      <c r="AA458" s="8" t="s">
        <v>2495</v>
      </c>
      <c r="AC458" s="8" t="s">
        <v>134</v>
      </c>
      <c r="AD458" s="8" t="s">
        <v>141</v>
      </c>
      <c r="AF458" s="130" t="e">
        <f>INDEX(#REF!,MATCH(AA458,#REF!,0))</f>
        <v>#REF!</v>
      </c>
      <c r="AG458" s="128" t="str">
        <f t="shared" si="7"/>
        <v>.</v>
      </c>
    </row>
    <row r="459" spans="1:33" x14ac:dyDescent="0.2">
      <c r="A459" s="8" t="s">
        <v>2497</v>
      </c>
      <c r="B459" s="8" t="s">
        <v>2498</v>
      </c>
      <c r="C459" s="8" t="s">
        <v>234</v>
      </c>
      <c r="D459" s="8" t="s">
        <v>235</v>
      </c>
      <c r="E459" s="8" t="s">
        <v>236</v>
      </c>
      <c r="F459" s="8" t="s">
        <v>237</v>
      </c>
      <c r="G459" s="8" t="s">
        <v>238</v>
      </c>
      <c r="I459" s="8" t="s">
        <v>239</v>
      </c>
      <c r="K459" s="8" t="s">
        <v>2499</v>
      </c>
      <c r="L459" s="8" t="s">
        <v>241</v>
      </c>
      <c r="M459" s="8" t="s">
        <v>561</v>
      </c>
      <c r="N459" s="8">
        <v>55004460</v>
      </c>
      <c r="O459" s="12" t="s">
        <v>2500</v>
      </c>
      <c r="Q459" s="8" t="s">
        <v>235</v>
      </c>
      <c r="R459" s="8" t="s">
        <v>569</v>
      </c>
      <c r="S459" s="8" t="s">
        <v>2192</v>
      </c>
      <c r="T459" s="8">
        <v>4</v>
      </c>
      <c r="U459" s="8" t="s">
        <v>246</v>
      </c>
      <c r="V459" s="8" t="s">
        <v>570</v>
      </c>
      <c r="W459" s="8">
        <v>255</v>
      </c>
      <c r="X459" s="8" t="s">
        <v>2501</v>
      </c>
      <c r="AA459" s="8" t="s">
        <v>2500</v>
      </c>
      <c r="AC459" s="8" t="s">
        <v>134</v>
      </c>
      <c r="AD459" s="8" t="s">
        <v>141</v>
      </c>
      <c r="AF459" s="130" t="e">
        <f>INDEX(#REF!,MATCH(AA459,#REF!,0))</f>
        <v>#REF!</v>
      </c>
      <c r="AG459" s="128" t="str">
        <f t="shared" si="7"/>
        <v>.</v>
      </c>
    </row>
    <row r="460" spans="1:33" x14ac:dyDescent="0.2">
      <c r="A460" s="8" t="s">
        <v>2502</v>
      </c>
      <c r="B460" s="8" t="s">
        <v>2503</v>
      </c>
      <c r="C460" s="8" t="s">
        <v>234</v>
      </c>
      <c r="D460" s="8" t="s">
        <v>235</v>
      </c>
      <c r="E460" s="8" t="s">
        <v>236</v>
      </c>
      <c r="F460" s="8" t="s">
        <v>237</v>
      </c>
      <c r="G460" s="8" t="s">
        <v>238</v>
      </c>
      <c r="I460" s="8" t="s">
        <v>239</v>
      </c>
      <c r="K460" s="8" t="s">
        <v>2504</v>
      </c>
      <c r="L460" s="8" t="s">
        <v>241</v>
      </c>
      <c r="M460" s="8" t="s">
        <v>561</v>
      </c>
      <c r="N460" s="8">
        <v>56301020</v>
      </c>
      <c r="O460" s="12" t="s">
        <v>2505</v>
      </c>
      <c r="Q460" s="8" t="s">
        <v>235</v>
      </c>
      <c r="R460" s="8" t="s">
        <v>569</v>
      </c>
      <c r="S460" s="8" t="s">
        <v>2192</v>
      </c>
      <c r="T460" s="8">
        <v>4</v>
      </c>
      <c r="U460" s="8" t="s">
        <v>246</v>
      </c>
      <c r="V460" s="8" t="s">
        <v>570</v>
      </c>
      <c r="W460" s="8">
        <v>255</v>
      </c>
      <c r="X460" s="8" t="s">
        <v>2506</v>
      </c>
      <c r="AA460" s="8" t="s">
        <v>2505</v>
      </c>
      <c r="AC460" s="8" t="s">
        <v>134</v>
      </c>
      <c r="AD460" s="8" t="s">
        <v>141</v>
      </c>
      <c r="AF460" s="130" t="e">
        <f>INDEX(#REF!,MATCH(AA460,#REF!,0))</f>
        <v>#REF!</v>
      </c>
      <c r="AG460" s="128" t="str">
        <f t="shared" si="7"/>
        <v>.</v>
      </c>
    </row>
    <row r="461" spans="1:33" x14ac:dyDescent="0.2">
      <c r="A461" s="8" t="s">
        <v>2507</v>
      </c>
      <c r="B461" s="8" t="s">
        <v>2508</v>
      </c>
      <c r="C461" s="8" t="s">
        <v>234</v>
      </c>
      <c r="D461" s="8" t="s">
        <v>235</v>
      </c>
      <c r="E461" s="8" t="s">
        <v>236</v>
      </c>
      <c r="F461" s="8" t="s">
        <v>246</v>
      </c>
      <c r="G461" s="8" t="s">
        <v>238</v>
      </c>
      <c r="I461" s="8" t="s">
        <v>239</v>
      </c>
      <c r="K461" s="8" t="s">
        <v>2509</v>
      </c>
      <c r="L461" s="8" t="s">
        <v>241</v>
      </c>
      <c r="M461" s="8" t="s">
        <v>561</v>
      </c>
      <c r="N461" s="8">
        <v>55140130</v>
      </c>
      <c r="O461" s="12" t="s">
        <v>2510</v>
      </c>
      <c r="Q461" s="8" t="s">
        <v>235</v>
      </c>
      <c r="R461" s="8" t="s">
        <v>569</v>
      </c>
      <c r="S461" s="8" t="s">
        <v>2192</v>
      </c>
      <c r="T461" s="8">
        <v>0</v>
      </c>
      <c r="U461" s="8" t="s">
        <v>246</v>
      </c>
      <c r="V461" s="8" t="s">
        <v>570</v>
      </c>
      <c r="W461" s="8">
        <v>255</v>
      </c>
      <c r="X461" s="8" t="s">
        <v>2511</v>
      </c>
      <c r="AA461" s="8" t="s">
        <v>2510</v>
      </c>
      <c r="AC461" s="8" t="s">
        <v>134</v>
      </c>
      <c r="AD461" s="8" t="s">
        <v>141</v>
      </c>
      <c r="AF461" s="130" t="e">
        <f>INDEX(#REF!,MATCH(AA461,#REF!,0))</f>
        <v>#REF!</v>
      </c>
      <c r="AG461" s="128" t="str">
        <f t="shared" si="7"/>
        <v>.</v>
      </c>
    </row>
    <row r="462" spans="1:33" x14ac:dyDescent="0.2">
      <c r="A462" s="8" t="s">
        <v>2512</v>
      </c>
      <c r="B462" s="8" t="s">
        <v>2513</v>
      </c>
      <c r="C462" s="8" t="s">
        <v>234</v>
      </c>
      <c r="D462" s="8" t="s">
        <v>235</v>
      </c>
      <c r="E462" s="8" t="s">
        <v>236</v>
      </c>
      <c r="F462" s="8" t="s">
        <v>237</v>
      </c>
      <c r="G462" s="8" t="s">
        <v>238</v>
      </c>
      <c r="I462" s="8" t="s">
        <v>239</v>
      </c>
      <c r="K462" s="8" t="s">
        <v>2514</v>
      </c>
      <c r="L462" s="8" t="s">
        <v>241</v>
      </c>
      <c r="M462" s="8" t="s">
        <v>561</v>
      </c>
      <c r="N462" s="8">
        <v>56200370</v>
      </c>
      <c r="O462" s="12" t="s">
        <v>2515</v>
      </c>
      <c r="Q462" s="8" t="s">
        <v>235</v>
      </c>
      <c r="R462" s="8" t="s">
        <v>569</v>
      </c>
      <c r="S462" s="8" t="s">
        <v>2192</v>
      </c>
      <c r="T462" s="8">
        <v>4</v>
      </c>
      <c r="U462" s="8" t="s">
        <v>246</v>
      </c>
      <c r="V462" s="8" t="s">
        <v>570</v>
      </c>
      <c r="W462" s="8">
        <v>255</v>
      </c>
      <c r="X462" s="8" t="s">
        <v>2516</v>
      </c>
      <c r="AA462" s="8" t="s">
        <v>2515</v>
      </c>
      <c r="AC462" s="8" t="s">
        <v>134</v>
      </c>
      <c r="AD462" s="8" t="s">
        <v>141</v>
      </c>
      <c r="AF462" s="130" t="e">
        <f>INDEX(#REF!,MATCH(AA462,#REF!,0))</f>
        <v>#REF!</v>
      </c>
      <c r="AG462" s="128" t="str">
        <f t="shared" si="7"/>
        <v>.</v>
      </c>
    </row>
    <row r="463" spans="1:33" x14ac:dyDescent="0.2">
      <c r="A463" s="8" t="s">
        <v>2517</v>
      </c>
      <c r="B463" s="8" t="s">
        <v>2518</v>
      </c>
      <c r="C463" s="8" t="s">
        <v>234</v>
      </c>
      <c r="D463" s="8" t="s">
        <v>235</v>
      </c>
      <c r="E463" s="8" t="s">
        <v>236</v>
      </c>
      <c r="F463" s="8" t="s">
        <v>237</v>
      </c>
      <c r="G463" s="8" t="s">
        <v>238</v>
      </c>
      <c r="I463" s="8" t="s">
        <v>239</v>
      </c>
      <c r="K463" s="8" t="s">
        <v>2519</v>
      </c>
      <c r="L463" s="8" t="s">
        <v>241</v>
      </c>
      <c r="M463" s="8" t="s">
        <v>561</v>
      </c>
      <c r="N463" s="8">
        <v>58500640</v>
      </c>
      <c r="O463" s="12" t="s">
        <v>2520</v>
      </c>
      <c r="Q463" s="8" t="s">
        <v>235</v>
      </c>
      <c r="R463" s="8" t="s">
        <v>569</v>
      </c>
      <c r="S463" s="8" t="s">
        <v>2192</v>
      </c>
      <c r="T463" s="8">
        <v>0</v>
      </c>
      <c r="U463" s="8" t="s">
        <v>246</v>
      </c>
      <c r="V463" s="8" t="s">
        <v>570</v>
      </c>
      <c r="W463" s="8">
        <v>255</v>
      </c>
      <c r="X463" s="8" t="s">
        <v>2521</v>
      </c>
      <c r="AA463" s="8" t="s">
        <v>2520</v>
      </c>
      <c r="AC463" s="8" t="s">
        <v>134</v>
      </c>
      <c r="AD463" s="8" t="s">
        <v>143</v>
      </c>
      <c r="AF463" s="130" t="e">
        <f>INDEX(#REF!,MATCH(AA463,#REF!,0))</f>
        <v>#REF!</v>
      </c>
      <c r="AG463" s="128" t="str">
        <f t="shared" si="7"/>
        <v>.</v>
      </c>
    </row>
    <row r="464" spans="1:33" x14ac:dyDescent="0.2">
      <c r="A464" s="8" t="s">
        <v>2522</v>
      </c>
      <c r="B464" s="8" t="s">
        <v>2523</v>
      </c>
      <c r="C464" s="8" t="s">
        <v>234</v>
      </c>
      <c r="D464" s="8" t="s">
        <v>235</v>
      </c>
      <c r="E464" s="8" t="s">
        <v>236</v>
      </c>
      <c r="F464" s="8" t="s">
        <v>237</v>
      </c>
      <c r="G464" s="8" t="s">
        <v>238</v>
      </c>
      <c r="I464" s="8" t="s">
        <v>239</v>
      </c>
      <c r="K464" s="8" t="s">
        <v>2524</v>
      </c>
      <c r="L464" s="8" t="s">
        <v>241</v>
      </c>
      <c r="M464" s="8" t="s">
        <v>561</v>
      </c>
      <c r="N464" s="8">
        <v>58500780</v>
      </c>
      <c r="O464" s="12" t="s">
        <v>2525</v>
      </c>
      <c r="Q464" s="8" t="s">
        <v>235</v>
      </c>
      <c r="R464" s="8" t="s">
        <v>569</v>
      </c>
      <c r="S464" s="8" t="s">
        <v>2192</v>
      </c>
      <c r="T464" s="8">
        <v>8</v>
      </c>
      <c r="U464" s="8" t="s">
        <v>246</v>
      </c>
      <c r="V464" s="8" t="s">
        <v>570</v>
      </c>
      <c r="W464" s="8">
        <v>255</v>
      </c>
      <c r="X464" s="8" t="s">
        <v>2526</v>
      </c>
      <c r="AA464" s="8" t="s">
        <v>2525</v>
      </c>
      <c r="AC464" s="8" t="s">
        <v>134</v>
      </c>
      <c r="AD464" s="8" t="s">
        <v>143</v>
      </c>
      <c r="AF464" s="130" t="e">
        <f>INDEX(#REF!,MATCH(AA464,#REF!,0))</f>
        <v>#REF!</v>
      </c>
      <c r="AG464" s="128" t="str">
        <f t="shared" si="7"/>
        <v>.</v>
      </c>
    </row>
    <row r="465" spans="1:33" x14ac:dyDescent="0.2">
      <c r="A465" s="8" t="s">
        <v>2527</v>
      </c>
      <c r="B465" s="8" t="s">
        <v>2528</v>
      </c>
      <c r="C465" s="8" t="s">
        <v>234</v>
      </c>
      <c r="D465" s="8" t="s">
        <v>235</v>
      </c>
      <c r="E465" s="8" t="s">
        <v>236</v>
      </c>
      <c r="F465" s="8" t="s">
        <v>237</v>
      </c>
      <c r="G465" s="8" t="s">
        <v>238</v>
      </c>
      <c r="I465" s="8" t="s">
        <v>239</v>
      </c>
      <c r="K465" s="8" t="s">
        <v>2529</v>
      </c>
      <c r="L465" s="8" t="s">
        <v>241</v>
      </c>
      <c r="M465" s="8" t="s">
        <v>561</v>
      </c>
      <c r="N465" s="8">
        <v>36380010</v>
      </c>
      <c r="O465" s="12" t="s">
        <v>2530</v>
      </c>
      <c r="Q465" s="8" t="s">
        <v>235</v>
      </c>
      <c r="R465" s="8" t="s">
        <v>569</v>
      </c>
      <c r="S465" s="8" t="s">
        <v>2192</v>
      </c>
      <c r="T465" s="8">
        <v>4</v>
      </c>
      <c r="U465" s="8" t="s">
        <v>246</v>
      </c>
      <c r="V465" s="8" t="s">
        <v>570</v>
      </c>
      <c r="W465" s="8">
        <v>255</v>
      </c>
      <c r="X465" s="8" t="s">
        <v>2531</v>
      </c>
      <c r="AA465" s="8" t="s">
        <v>2530</v>
      </c>
      <c r="AC465" s="8" t="s">
        <v>134</v>
      </c>
      <c r="AD465" s="8" t="s">
        <v>137</v>
      </c>
      <c r="AF465" s="130" t="e">
        <f>INDEX(#REF!,MATCH(AA465,#REF!,0))</f>
        <v>#REF!</v>
      </c>
      <c r="AG465" s="128" t="str">
        <f t="shared" si="7"/>
        <v>.</v>
      </c>
    </row>
    <row r="466" spans="1:33" x14ac:dyDescent="0.2">
      <c r="A466" s="8" t="s">
        <v>2532</v>
      </c>
      <c r="B466" s="8" t="s">
        <v>2533</v>
      </c>
      <c r="C466" s="8" t="s">
        <v>234</v>
      </c>
      <c r="D466" s="8" t="s">
        <v>235</v>
      </c>
      <c r="E466" s="8" t="s">
        <v>236</v>
      </c>
      <c r="F466" s="8" t="s">
        <v>237</v>
      </c>
      <c r="G466" s="8" t="s">
        <v>238</v>
      </c>
      <c r="I466" s="8" t="s">
        <v>239</v>
      </c>
      <c r="K466" s="8" t="s">
        <v>2534</v>
      </c>
      <c r="L466" s="8" t="s">
        <v>241</v>
      </c>
      <c r="M466" s="8" t="s">
        <v>561</v>
      </c>
      <c r="N466" s="8">
        <v>55002170</v>
      </c>
      <c r="O466" s="12" t="s">
        <v>2535</v>
      </c>
      <c r="Q466" s="8" t="s">
        <v>235</v>
      </c>
      <c r="R466" s="8" t="s">
        <v>569</v>
      </c>
      <c r="S466" s="8" t="s">
        <v>2192</v>
      </c>
      <c r="T466" s="8">
        <v>4</v>
      </c>
      <c r="U466" s="8" t="s">
        <v>246</v>
      </c>
      <c r="V466" s="8" t="s">
        <v>570</v>
      </c>
      <c r="W466" s="8">
        <v>255</v>
      </c>
      <c r="X466" s="8" t="s">
        <v>2536</v>
      </c>
      <c r="AA466" s="8" t="s">
        <v>2535</v>
      </c>
      <c r="AC466" s="8" t="s">
        <v>134</v>
      </c>
      <c r="AD466" s="8" t="s">
        <v>141</v>
      </c>
      <c r="AF466" s="130" t="e">
        <f>INDEX(#REF!,MATCH(AA466,#REF!,0))</f>
        <v>#REF!</v>
      </c>
      <c r="AG466" s="128" t="str">
        <f t="shared" si="7"/>
        <v>.</v>
      </c>
    </row>
    <row r="467" spans="1:33" x14ac:dyDescent="0.2">
      <c r="A467" s="8" t="s">
        <v>2537</v>
      </c>
      <c r="B467" s="8" t="s">
        <v>2538</v>
      </c>
      <c r="C467" s="8" t="s">
        <v>234</v>
      </c>
      <c r="D467" s="8" t="s">
        <v>235</v>
      </c>
      <c r="E467" s="8" t="s">
        <v>236</v>
      </c>
      <c r="F467" s="8" t="s">
        <v>237</v>
      </c>
      <c r="G467" s="8" t="s">
        <v>238</v>
      </c>
      <c r="I467" s="8" t="s">
        <v>239</v>
      </c>
      <c r="K467" s="8" t="s">
        <v>2539</v>
      </c>
      <c r="L467" s="8" t="s">
        <v>241</v>
      </c>
      <c r="M467" s="8" t="s">
        <v>561</v>
      </c>
      <c r="N467" s="8">
        <v>55210060</v>
      </c>
      <c r="O467" s="12" t="s">
        <v>2540</v>
      </c>
      <c r="Q467" s="8" t="s">
        <v>235</v>
      </c>
      <c r="R467" s="8" t="s">
        <v>569</v>
      </c>
      <c r="S467" s="8" t="s">
        <v>2192</v>
      </c>
      <c r="T467" s="8">
        <v>4</v>
      </c>
      <c r="U467" s="8" t="s">
        <v>246</v>
      </c>
      <c r="V467" s="8" t="s">
        <v>570</v>
      </c>
      <c r="W467" s="8">
        <v>255</v>
      </c>
      <c r="X467" s="8" t="s">
        <v>2541</v>
      </c>
      <c r="AA467" s="8" t="s">
        <v>2540</v>
      </c>
      <c r="AC467" s="8" t="s">
        <v>134</v>
      </c>
      <c r="AD467" s="8" t="s">
        <v>141</v>
      </c>
      <c r="AF467" s="130" t="e">
        <f>INDEX(#REF!,MATCH(AA467,#REF!,0))</f>
        <v>#REF!</v>
      </c>
      <c r="AG467" s="128" t="str">
        <f t="shared" si="7"/>
        <v>.</v>
      </c>
    </row>
    <row r="468" spans="1:33" x14ac:dyDescent="0.2">
      <c r="A468" s="8" t="s">
        <v>2542</v>
      </c>
      <c r="B468" s="8" t="s">
        <v>2543</v>
      </c>
      <c r="C468" s="8" t="s">
        <v>234</v>
      </c>
      <c r="D468" s="8" t="s">
        <v>235</v>
      </c>
      <c r="E468" s="8" t="s">
        <v>236</v>
      </c>
      <c r="F468" s="8" t="s">
        <v>237</v>
      </c>
      <c r="G468" s="8" t="s">
        <v>238</v>
      </c>
      <c r="I468" s="8" t="s">
        <v>239</v>
      </c>
      <c r="K468" s="8" t="s">
        <v>2544</v>
      </c>
      <c r="L468" s="8" t="s">
        <v>241</v>
      </c>
      <c r="M468" s="8" t="s">
        <v>561</v>
      </c>
      <c r="N468" s="8">
        <v>56200090</v>
      </c>
      <c r="O468" s="12" t="s">
        <v>2545</v>
      </c>
      <c r="Q468" s="8" t="s">
        <v>235</v>
      </c>
      <c r="R468" s="8" t="s">
        <v>569</v>
      </c>
      <c r="S468" s="8" t="s">
        <v>2192</v>
      </c>
      <c r="T468" s="8">
        <v>2</v>
      </c>
      <c r="U468" s="8" t="s">
        <v>246</v>
      </c>
      <c r="V468" s="8" t="s">
        <v>570</v>
      </c>
      <c r="W468" s="8">
        <v>255</v>
      </c>
      <c r="X468" s="8" t="s">
        <v>2546</v>
      </c>
      <c r="AA468" s="8" t="s">
        <v>2545</v>
      </c>
      <c r="AC468" s="8" t="s">
        <v>134</v>
      </c>
      <c r="AD468" s="8" t="s">
        <v>141</v>
      </c>
      <c r="AF468" s="130" t="e">
        <f>INDEX(#REF!,MATCH(AA468,#REF!,0))</f>
        <v>#REF!</v>
      </c>
      <c r="AG468" s="128" t="str">
        <f t="shared" si="7"/>
        <v>.</v>
      </c>
    </row>
    <row r="469" spans="1:33" x14ac:dyDescent="0.2">
      <c r="A469" s="8" t="s">
        <v>2547</v>
      </c>
      <c r="B469" s="8" t="s">
        <v>2548</v>
      </c>
      <c r="C469" s="8" t="s">
        <v>234</v>
      </c>
      <c r="D469" s="8" t="s">
        <v>235</v>
      </c>
      <c r="E469" s="8" t="s">
        <v>236</v>
      </c>
      <c r="F469" s="8" t="s">
        <v>246</v>
      </c>
      <c r="G469" s="8" t="s">
        <v>238</v>
      </c>
      <c r="I469" s="8" t="s">
        <v>239</v>
      </c>
      <c r="K469" s="8" t="s">
        <v>2549</v>
      </c>
      <c r="L469" s="8" t="s">
        <v>241</v>
      </c>
      <c r="M469" s="8" t="s">
        <v>561</v>
      </c>
      <c r="N469" s="8">
        <v>55142200</v>
      </c>
      <c r="O469" s="12" t="s">
        <v>2550</v>
      </c>
      <c r="Q469" s="8" t="s">
        <v>235</v>
      </c>
      <c r="R469" s="8" t="s">
        <v>569</v>
      </c>
      <c r="S469" s="8" t="s">
        <v>2192</v>
      </c>
      <c r="T469" s="8">
        <v>0</v>
      </c>
      <c r="U469" s="8" t="s">
        <v>246</v>
      </c>
      <c r="V469" s="8" t="s">
        <v>570</v>
      </c>
      <c r="W469" s="8">
        <v>255</v>
      </c>
      <c r="X469" s="8" t="s">
        <v>2551</v>
      </c>
      <c r="AA469" s="8" t="s">
        <v>2550</v>
      </c>
      <c r="AC469" s="8" t="s">
        <v>134</v>
      </c>
      <c r="AD469" s="8" t="s">
        <v>141</v>
      </c>
      <c r="AF469" s="130" t="e">
        <f>INDEX(#REF!,MATCH(AA469,#REF!,0))</f>
        <v>#REF!</v>
      </c>
      <c r="AG469" s="128" t="str">
        <f t="shared" si="7"/>
        <v>.</v>
      </c>
    </row>
    <row r="470" spans="1:33" x14ac:dyDescent="0.2">
      <c r="A470" s="8" t="s">
        <v>2552</v>
      </c>
      <c r="B470" s="8" t="s">
        <v>2553</v>
      </c>
      <c r="C470" s="8" t="s">
        <v>234</v>
      </c>
      <c r="D470" s="8" t="s">
        <v>235</v>
      </c>
      <c r="E470" s="8" t="s">
        <v>236</v>
      </c>
      <c r="F470" s="8" t="s">
        <v>237</v>
      </c>
      <c r="G470" s="8" t="s">
        <v>238</v>
      </c>
      <c r="I470" s="8" t="s">
        <v>239</v>
      </c>
      <c r="K470" s="8" t="s">
        <v>2554</v>
      </c>
      <c r="L470" s="8" t="s">
        <v>241</v>
      </c>
      <c r="M470" s="8" t="s">
        <v>561</v>
      </c>
      <c r="N470" s="8">
        <v>56301140</v>
      </c>
      <c r="O470" s="12" t="s">
        <v>2555</v>
      </c>
      <c r="Q470" s="8" t="s">
        <v>235</v>
      </c>
      <c r="R470" s="8" t="s">
        <v>569</v>
      </c>
      <c r="S470" s="8" t="s">
        <v>2192</v>
      </c>
      <c r="T470" s="8">
        <v>4</v>
      </c>
      <c r="U470" s="8" t="s">
        <v>246</v>
      </c>
      <c r="V470" s="8" t="s">
        <v>570</v>
      </c>
      <c r="W470" s="8">
        <v>255</v>
      </c>
      <c r="X470" s="8" t="s">
        <v>2556</v>
      </c>
      <c r="AA470" s="8" t="s">
        <v>2555</v>
      </c>
      <c r="AC470" s="8" t="s">
        <v>134</v>
      </c>
      <c r="AD470" s="8" t="s">
        <v>141</v>
      </c>
      <c r="AF470" s="130" t="e">
        <f>INDEX(#REF!,MATCH(AA470,#REF!,0))</f>
        <v>#REF!</v>
      </c>
      <c r="AG470" s="128" t="str">
        <f t="shared" si="7"/>
        <v>.</v>
      </c>
    </row>
    <row r="471" spans="1:33" x14ac:dyDescent="0.2">
      <c r="A471" s="8" t="s">
        <v>2557</v>
      </c>
      <c r="B471" s="8" t="s">
        <v>2558</v>
      </c>
      <c r="C471" s="8" t="s">
        <v>234</v>
      </c>
      <c r="D471" s="8" t="s">
        <v>235</v>
      </c>
      <c r="E471" s="8" t="s">
        <v>236</v>
      </c>
      <c r="F471" s="8" t="s">
        <v>237</v>
      </c>
      <c r="G471" s="8" t="s">
        <v>238</v>
      </c>
      <c r="I471" s="8" t="s">
        <v>239</v>
      </c>
      <c r="K471" s="8" t="s">
        <v>2559</v>
      </c>
      <c r="L471" s="8" t="s">
        <v>241</v>
      </c>
      <c r="M471" s="8" t="s">
        <v>561</v>
      </c>
      <c r="N471" s="8">
        <v>55100110</v>
      </c>
      <c r="O471" s="12" t="s">
        <v>2560</v>
      </c>
      <c r="Q471" s="8" t="s">
        <v>235</v>
      </c>
      <c r="R471" s="8" t="s">
        <v>569</v>
      </c>
      <c r="S471" s="8" t="s">
        <v>2192</v>
      </c>
      <c r="T471" s="8">
        <v>6</v>
      </c>
      <c r="U471" s="8" t="s">
        <v>246</v>
      </c>
      <c r="V471" s="8" t="s">
        <v>570</v>
      </c>
      <c r="W471" s="8">
        <v>255</v>
      </c>
      <c r="X471" s="8" t="s">
        <v>2561</v>
      </c>
      <c r="AA471" s="8" t="s">
        <v>2560</v>
      </c>
      <c r="AC471" s="8" t="s">
        <v>134</v>
      </c>
      <c r="AD471" s="8" t="s">
        <v>141</v>
      </c>
      <c r="AF471" s="130" t="e">
        <f>INDEX(#REF!,MATCH(AA471,#REF!,0))</f>
        <v>#REF!</v>
      </c>
      <c r="AG471" s="128" t="str">
        <f t="shared" si="7"/>
        <v>.</v>
      </c>
    </row>
    <row r="472" spans="1:33" x14ac:dyDescent="0.2">
      <c r="A472" s="8" t="s">
        <v>2562</v>
      </c>
      <c r="B472" s="8" t="s">
        <v>2563</v>
      </c>
      <c r="C472" s="8" t="s">
        <v>234</v>
      </c>
      <c r="D472" s="8" t="s">
        <v>235</v>
      </c>
      <c r="E472" s="8" t="s">
        <v>236</v>
      </c>
      <c r="F472" s="8" t="s">
        <v>237</v>
      </c>
      <c r="G472" s="8" t="s">
        <v>238</v>
      </c>
      <c r="I472" s="8" t="s">
        <v>239</v>
      </c>
      <c r="K472" s="8" t="s">
        <v>903</v>
      </c>
      <c r="L472" s="8" t="s">
        <v>241</v>
      </c>
      <c r="M472" s="8" t="s">
        <v>561</v>
      </c>
      <c r="N472" s="8">
        <v>55007520</v>
      </c>
      <c r="O472" s="12" t="s">
        <v>2564</v>
      </c>
      <c r="Q472" s="8" t="s">
        <v>235</v>
      </c>
      <c r="R472" s="8" t="s">
        <v>569</v>
      </c>
      <c r="S472" s="8" t="s">
        <v>2192</v>
      </c>
      <c r="T472" s="8">
        <v>4</v>
      </c>
      <c r="U472" s="8" t="s">
        <v>246</v>
      </c>
      <c r="V472" s="8" t="s">
        <v>570</v>
      </c>
      <c r="W472" s="8">
        <v>255</v>
      </c>
      <c r="X472" s="8" t="s">
        <v>2565</v>
      </c>
      <c r="AA472" s="8" t="s">
        <v>2564</v>
      </c>
      <c r="AC472" s="8" t="s">
        <v>134</v>
      </c>
      <c r="AD472" s="8" t="s">
        <v>141</v>
      </c>
      <c r="AF472" s="130" t="e">
        <f>INDEX(#REF!,MATCH(AA472,#REF!,0))</f>
        <v>#REF!</v>
      </c>
      <c r="AG472" s="128" t="str">
        <f t="shared" si="7"/>
        <v>.</v>
      </c>
    </row>
    <row r="473" spans="1:33" x14ac:dyDescent="0.2">
      <c r="A473" s="8" t="s">
        <v>2566</v>
      </c>
      <c r="B473" s="8" t="s">
        <v>2567</v>
      </c>
      <c r="C473" s="8" t="s">
        <v>234</v>
      </c>
      <c r="D473" s="8" t="s">
        <v>235</v>
      </c>
      <c r="E473" s="8" t="s">
        <v>236</v>
      </c>
      <c r="F473" s="8" t="s">
        <v>237</v>
      </c>
      <c r="G473" s="8" t="s">
        <v>238</v>
      </c>
      <c r="I473" s="8" t="s">
        <v>239</v>
      </c>
      <c r="K473" s="8" t="s">
        <v>2568</v>
      </c>
      <c r="L473" s="8" t="s">
        <v>241</v>
      </c>
      <c r="M473" s="8" t="s">
        <v>561</v>
      </c>
      <c r="N473" s="8">
        <v>55040702</v>
      </c>
      <c r="O473" s="12" t="s">
        <v>2569</v>
      </c>
      <c r="P473" s="8">
        <v>55400700</v>
      </c>
      <c r="Q473" s="8" t="s">
        <v>235</v>
      </c>
      <c r="R473" s="8" t="s">
        <v>569</v>
      </c>
      <c r="S473" s="8" t="s">
        <v>2192</v>
      </c>
      <c r="T473" s="8">
        <v>4</v>
      </c>
      <c r="U473" s="8" t="s">
        <v>246</v>
      </c>
      <c r="V473" s="8" t="s">
        <v>570</v>
      </c>
      <c r="W473" s="8">
        <v>255</v>
      </c>
      <c r="X473" s="8" t="s">
        <v>2570</v>
      </c>
      <c r="AA473" s="8" t="s">
        <v>2569</v>
      </c>
      <c r="AC473" s="8" t="s">
        <v>134</v>
      </c>
      <c r="AD473" s="8" t="s">
        <v>141</v>
      </c>
      <c r="AF473" s="130" t="e">
        <f>INDEX(#REF!,MATCH(AA473,#REF!,0))</f>
        <v>#REF!</v>
      </c>
      <c r="AG473" s="128" t="str">
        <f t="shared" si="7"/>
        <v>.</v>
      </c>
    </row>
    <row r="474" spans="1:33" x14ac:dyDescent="0.2">
      <c r="A474" s="8" t="s">
        <v>2571</v>
      </c>
      <c r="B474" s="8" t="s">
        <v>2572</v>
      </c>
      <c r="C474" s="8" t="s">
        <v>234</v>
      </c>
      <c r="D474" s="8" t="s">
        <v>235</v>
      </c>
      <c r="E474" s="8" t="s">
        <v>236</v>
      </c>
      <c r="F474" s="8" t="s">
        <v>246</v>
      </c>
      <c r="G474" s="8" t="s">
        <v>238</v>
      </c>
      <c r="I474" s="8" t="s">
        <v>239</v>
      </c>
      <c r="K474" s="8" t="s">
        <v>2573</v>
      </c>
      <c r="L474" s="8" t="s">
        <v>241</v>
      </c>
      <c r="M474" s="8" t="s">
        <v>561</v>
      </c>
      <c r="N474" s="8">
        <v>59400280</v>
      </c>
      <c r="O474" s="12" t="s">
        <v>2574</v>
      </c>
      <c r="Q474" s="8" t="s">
        <v>235</v>
      </c>
      <c r="R474" s="8" t="s">
        <v>569</v>
      </c>
      <c r="S474" s="8" t="s">
        <v>2192</v>
      </c>
      <c r="T474" s="8">
        <v>0</v>
      </c>
      <c r="U474" s="8" t="s">
        <v>246</v>
      </c>
      <c r="V474" s="8" t="s">
        <v>570</v>
      </c>
      <c r="W474" s="8">
        <v>255</v>
      </c>
      <c r="X474" s="8" t="s">
        <v>2575</v>
      </c>
      <c r="AA474" s="8" t="s">
        <v>2574</v>
      </c>
      <c r="AC474" s="8" t="s">
        <v>134</v>
      </c>
      <c r="AD474" s="8" t="s">
        <v>143</v>
      </c>
      <c r="AF474" s="130" t="e">
        <f>INDEX(#REF!,MATCH(AA474,#REF!,0))</f>
        <v>#REF!</v>
      </c>
      <c r="AG474" s="128" t="str">
        <f t="shared" si="7"/>
        <v>.</v>
      </c>
    </row>
    <row r="475" spans="1:33" x14ac:dyDescent="0.2">
      <c r="A475" s="8" t="s">
        <v>2576</v>
      </c>
      <c r="B475" s="8" t="s">
        <v>2577</v>
      </c>
      <c r="C475" s="8" t="s">
        <v>234</v>
      </c>
      <c r="D475" s="8" t="s">
        <v>235</v>
      </c>
      <c r="E475" s="8" t="s">
        <v>236</v>
      </c>
      <c r="F475" s="8" t="s">
        <v>237</v>
      </c>
      <c r="G475" s="8" t="s">
        <v>238</v>
      </c>
      <c r="I475" s="8" t="s">
        <v>239</v>
      </c>
      <c r="K475" s="8" t="s">
        <v>2578</v>
      </c>
      <c r="L475" s="8" t="s">
        <v>241</v>
      </c>
      <c r="M475" s="8" t="s">
        <v>561</v>
      </c>
      <c r="N475" s="8">
        <v>55210040</v>
      </c>
      <c r="O475" s="12" t="s">
        <v>2579</v>
      </c>
      <c r="Q475" s="8" t="s">
        <v>235</v>
      </c>
      <c r="R475" s="8" t="s">
        <v>569</v>
      </c>
      <c r="S475" s="8" t="s">
        <v>2192</v>
      </c>
      <c r="T475" s="8">
        <v>4</v>
      </c>
      <c r="U475" s="8" t="s">
        <v>246</v>
      </c>
      <c r="V475" s="8" t="s">
        <v>570</v>
      </c>
      <c r="W475" s="8">
        <v>255</v>
      </c>
      <c r="X475" s="8" t="s">
        <v>2580</v>
      </c>
      <c r="AA475" s="8" t="s">
        <v>2579</v>
      </c>
      <c r="AC475" s="8" t="s">
        <v>134</v>
      </c>
      <c r="AD475" s="8" t="s">
        <v>141</v>
      </c>
      <c r="AF475" s="130" t="e">
        <f>INDEX(#REF!,MATCH(AA475,#REF!,0))</f>
        <v>#REF!</v>
      </c>
      <c r="AG475" s="128" t="str">
        <f t="shared" si="7"/>
        <v>.</v>
      </c>
    </row>
    <row r="476" spans="1:33" x14ac:dyDescent="0.2">
      <c r="A476" s="8" t="s">
        <v>2581</v>
      </c>
      <c r="B476" s="8" t="s">
        <v>2582</v>
      </c>
      <c r="C476" s="8" t="s">
        <v>234</v>
      </c>
      <c r="D476" s="8" t="s">
        <v>235</v>
      </c>
      <c r="E476" s="8" t="s">
        <v>236</v>
      </c>
      <c r="F476" s="8" t="s">
        <v>237</v>
      </c>
      <c r="G476" s="8" t="s">
        <v>238</v>
      </c>
      <c r="I476" s="8" t="s">
        <v>239</v>
      </c>
      <c r="K476" s="8" t="s">
        <v>2583</v>
      </c>
      <c r="L476" s="8" t="s">
        <v>241</v>
      </c>
      <c r="M476" s="8" t="s">
        <v>561</v>
      </c>
      <c r="N476" s="8">
        <v>58400390</v>
      </c>
      <c r="O476" s="12" t="s">
        <v>2584</v>
      </c>
      <c r="Q476" s="8" t="s">
        <v>235</v>
      </c>
      <c r="R476" s="8" t="s">
        <v>569</v>
      </c>
      <c r="S476" s="8" t="s">
        <v>2192</v>
      </c>
      <c r="T476" s="8">
        <v>9</v>
      </c>
      <c r="U476" s="8" t="s">
        <v>246</v>
      </c>
      <c r="V476" s="8" t="s">
        <v>570</v>
      </c>
      <c r="W476" s="8">
        <v>255</v>
      </c>
      <c r="X476" s="8" t="s">
        <v>2585</v>
      </c>
      <c r="AA476" s="8" t="s">
        <v>2584</v>
      </c>
      <c r="AC476" s="8" t="s">
        <v>134</v>
      </c>
      <c r="AD476" s="8" t="s">
        <v>143</v>
      </c>
      <c r="AF476" s="130" t="e">
        <f>INDEX(#REF!,MATCH(AA476,#REF!,0))</f>
        <v>#REF!</v>
      </c>
      <c r="AG476" s="128" t="str">
        <f t="shared" si="7"/>
        <v>.</v>
      </c>
    </row>
    <row r="477" spans="1:33" x14ac:dyDescent="0.2">
      <c r="A477" s="8" t="s">
        <v>2586</v>
      </c>
      <c r="B477" s="8" t="s">
        <v>2587</v>
      </c>
      <c r="C477" s="8" t="s">
        <v>234</v>
      </c>
      <c r="D477" s="8" t="s">
        <v>235</v>
      </c>
      <c r="E477" s="8" t="s">
        <v>236</v>
      </c>
      <c r="F477" s="8" t="s">
        <v>237</v>
      </c>
      <c r="G477" s="8" t="s">
        <v>238</v>
      </c>
      <c r="I477" s="8" t="s">
        <v>239</v>
      </c>
      <c r="K477" s="8" t="s">
        <v>2588</v>
      </c>
      <c r="L477" s="8" t="s">
        <v>241</v>
      </c>
      <c r="M477" s="8" t="s">
        <v>561</v>
      </c>
      <c r="N477" s="8">
        <v>55210050</v>
      </c>
      <c r="O477" s="12" t="s">
        <v>2589</v>
      </c>
      <c r="Q477" s="8" t="s">
        <v>235</v>
      </c>
      <c r="R477" s="8" t="s">
        <v>569</v>
      </c>
      <c r="S477" s="8" t="s">
        <v>2192</v>
      </c>
      <c r="T477" s="8">
        <v>4</v>
      </c>
      <c r="U477" s="8" t="s">
        <v>246</v>
      </c>
      <c r="V477" s="8" t="s">
        <v>570</v>
      </c>
      <c r="W477" s="8">
        <v>255</v>
      </c>
      <c r="X477" s="8" t="s">
        <v>2590</v>
      </c>
      <c r="AA477" s="8" t="s">
        <v>2589</v>
      </c>
      <c r="AC477" s="8" t="s">
        <v>134</v>
      </c>
      <c r="AD477" s="8" t="s">
        <v>141</v>
      </c>
      <c r="AF477" s="130" t="e">
        <f>INDEX(#REF!,MATCH(AA477,#REF!,0))</f>
        <v>#REF!</v>
      </c>
      <c r="AG477" s="128" t="str">
        <f t="shared" si="7"/>
        <v>.</v>
      </c>
    </row>
    <row r="478" spans="1:33" x14ac:dyDescent="0.2">
      <c r="A478" s="8" t="s">
        <v>2591</v>
      </c>
      <c r="B478" s="8" t="s">
        <v>2592</v>
      </c>
      <c r="C478" s="8" t="s">
        <v>234</v>
      </c>
      <c r="D478" s="8" t="s">
        <v>235</v>
      </c>
      <c r="E478" s="8" t="s">
        <v>236</v>
      </c>
      <c r="F478" s="8" t="s">
        <v>246</v>
      </c>
      <c r="G478" s="8" t="s">
        <v>238</v>
      </c>
      <c r="I478" s="8" t="s">
        <v>239</v>
      </c>
      <c r="K478" s="8" t="s">
        <v>2593</v>
      </c>
      <c r="L478" s="8" t="s">
        <v>241</v>
      </c>
      <c r="M478" s="8" t="s">
        <v>242</v>
      </c>
      <c r="N478" s="10">
        <v>35261460</v>
      </c>
      <c r="O478" s="12" t="e">
        <v>#N/A</v>
      </c>
      <c r="Q478" s="8" t="s">
        <v>235</v>
      </c>
      <c r="R478" s="8" t="s">
        <v>244</v>
      </c>
      <c r="S478" s="8" t="s">
        <v>2192</v>
      </c>
      <c r="T478" s="8">
        <v>0</v>
      </c>
      <c r="U478" s="8" t="s">
        <v>246</v>
      </c>
      <c r="V478" s="8" t="s">
        <v>570</v>
      </c>
      <c r="W478" s="8">
        <v>0</v>
      </c>
      <c r="X478" s="8" t="s">
        <v>2594</v>
      </c>
      <c r="AA478" s="8" t="s">
        <v>2595</v>
      </c>
      <c r="AC478" s="8" t="s">
        <v>134</v>
      </c>
      <c r="AD478" s="8" t="s">
        <v>137</v>
      </c>
      <c r="AF478" s="130" t="e">
        <f>INDEX(#REF!,MATCH(AA478,#REF!,0))</f>
        <v>#REF!</v>
      </c>
      <c r="AG478" s="128" t="str">
        <f t="shared" si="7"/>
        <v>.</v>
      </c>
    </row>
    <row r="479" spans="1:33" x14ac:dyDescent="0.2">
      <c r="A479" s="8" t="s">
        <v>2596</v>
      </c>
      <c r="B479" s="8" t="s">
        <v>2597</v>
      </c>
      <c r="C479" s="8" t="s">
        <v>234</v>
      </c>
      <c r="D479" s="8" t="s">
        <v>235</v>
      </c>
      <c r="E479" s="8" t="s">
        <v>236</v>
      </c>
      <c r="F479" s="8" t="s">
        <v>246</v>
      </c>
      <c r="G479" s="8" t="s">
        <v>238</v>
      </c>
      <c r="I479" s="8" t="s">
        <v>239</v>
      </c>
      <c r="K479" s="8" t="s">
        <v>2598</v>
      </c>
      <c r="L479" s="8" t="s">
        <v>241</v>
      </c>
      <c r="M479" s="8" t="s">
        <v>561</v>
      </c>
      <c r="N479" s="8">
        <v>59405010</v>
      </c>
      <c r="O479" s="12" t="s">
        <v>2599</v>
      </c>
      <c r="Q479" s="8" t="s">
        <v>235</v>
      </c>
      <c r="R479" s="8" t="s">
        <v>569</v>
      </c>
      <c r="S479" s="8" t="s">
        <v>2192</v>
      </c>
      <c r="T479" s="8">
        <v>4</v>
      </c>
      <c r="U479" s="8" t="s">
        <v>246</v>
      </c>
      <c r="V479" s="8" t="s">
        <v>570</v>
      </c>
      <c r="W479" s="8">
        <v>255</v>
      </c>
      <c r="X479" s="8" t="s">
        <v>2600</v>
      </c>
      <c r="AA479" s="8" t="s">
        <v>2599</v>
      </c>
      <c r="AC479" s="8" t="s">
        <v>134</v>
      </c>
      <c r="AD479" s="8" t="s">
        <v>143</v>
      </c>
      <c r="AF479" s="130" t="e">
        <f>INDEX(#REF!,MATCH(AA479,#REF!,0))</f>
        <v>#REF!</v>
      </c>
      <c r="AG479" s="128" t="str">
        <f t="shared" si="7"/>
        <v>.</v>
      </c>
    </row>
    <row r="480" spans="1:33" x14ac:dyDescent="0.2">
      <c r="A480" s="8" t="s">
        <v>2601</v>
      </c>
      <c r="B480" s="8" t="s">
        <v>2602</v>
      </c>
      <c r="C480" s="8" t="s">
        <v>234</v>
      </c>
      <c r="D480" s="8" t="s">
        <v>235</v>
      </c>
      <c r="E480" s="8" t="s">
        <v>236</v>
      </c>
      <c r="F480" s="8" t="s">
        <v>237</v>
      </c>
      <c r="G480" s="8" t="s">
        <v>238</v>
      </c>
      <c r="I480" s="8" t="s">
        <v>239</v>
      </c>
      <c r="K480" s="8" t="s">
        <v>2603</v>
      </c>
      <c r="L480" s="8" t="s">
        <v>241</v>
      </c>
      <c r="M480" s="8" t="s">
        <v>561</v>
      </c>
      <c r="N480" s="8">
        <v>55002242</v>
      </c>
      <c r="O480" s="12" t="s">
        <v>2604</v>
      </c>
      <c r="P480" s="8" t="s">
        <v>2605</v>
      </c>
      <c r="Q480" s="8" t="s">
        <v>2296</v>
      </c>
      <c r="R480" s="8" t="s">
        <v>569</v>
      </c>
      <c r="S480" s="8" t="s">
        <v>2192</v>
      </c>
      <c r="T480" s="8">
        <v>8</v>
      </c>
      <c r="U480" s="8" t="s">
        <v>2606</v>
      </c>
      <c r="V480" s="8" t="s">
        <v>570</v>
      </c>
      <c r="W480" s="8">
        <v>255</v>
      </c>
      <c r="X480" s="8" t="s">
        <v>2607</v>
      </c>
      <c r="AA480" s="8" t="s">
        <v>2604</v>
      </c>
      <c r="AC480" s="8" t="s">
        <v>134</v>
      </c>
      <c r="AD480" s="8" t="s">
        <v>141</v>
      </c>
      <c r="AF480" s="130" t="e">
        <f>INDEX(#REF!,MATCH(AA480,#REF!,0))</f>
        <v>#REF!</v>
      </c>
      <c r="AG480" s="128" t="str">
        <f t="shared" si="7"/>
        <v>.</v>
      </c>
    </row>
    <row r="481" spans="1:33" x14ac:dyDescent="0.2">
      <c r="A481" s="8" t="s">
        <v>2608</v>
      </c>
      <c r="B481" s="8" t="s">
        <v>2609</v>
      </c>
      <c r="C481" s="8" t="s">
        <v>234</v>
      </c>
      <c r="D481" s="8" t="s">
        <v>235</v>
      </c>
      <c r="E481" s="8" t="s">
        <v>236</v>
      </c>
      <c r="F481" s="8" t="s">
        <v>237</v>
      </c>
      <c r="G481" s="8" t="s">
        <v>238</v>
      </c>
      <c r="I481" s="8" t="s">
        <v>239</v>
      </c>
      <c r="K481" s="8" t="s">
        <v>2610</v>
      </c>
      <c r="L481" s="8" t="s">
        <v>241</v>
      </c>
      <c r="M481" s="8" t="s">
        <v>561</v>
      </c>
      <c r="N481" s="8">
        <v>55000050</v>
      </c>
      <c r="O481" s="12" t="s">
        <v>1771</v>
      </c>
      <c r="Q481" s="8" t="s">
        <v>235</v>
      </c>
      <c r="R481" s="8" t="s">
        <v>569</v>
      </c>
      <c r="S481" s="8" t="s">
        <v>2192</v>
      </c>
      <c r="T481" s="8">
        <v>5</v>
      </c>
      <c r="U481" s="8" t="s">
        <v>246</v>
      </c>
      <c r="V481" s="8" t="s">
        <v>570</v>
      </c>
      <c r="W481" s="8">
        <v>255</v>
      </c>
      <c r="X481" s="8" t="s">
        <v>1773</v>
      </c>
      <c r="AA481" s="8" t="s">
        <v>1771</v>
      </c>
      <c r="AC481" s="8" t="s">
        <v>134</v>
      </c>
      <c r="AD481" s="8" t="s">
        <v>141</v>
      </c>
      <c r="AF481" s="130" t="e">
        <f>INDEX(#REF!,MATCH(AA481,#REF!,0))</f>
        <v>#REF!</v>
      </c>
      <c r="AG481" s="128" t="str">
        <f t="shared" si="7"/>
        <v>.</v>
      </c>
    </row>
    <row r="482" spans="1:33" x14ac:dyDescent="0.2">
      <c r="A482" s="8" t="s">
        <v>2611</v>
      </c>
      <c r="B482" s="8" t="s">
        <v>2612</v>
      </c>
      <c r="C482" s="8" t="s">
        <v>234</v>
      </c>
      <c r="D482" s="8" t="s">
        <v>235</v>
      </c>
      <c r="E482" s="8" t="s">
        <v>236</v>
      </c>
      <c r="F482" s="8" t="s">
        <v>246</v>
      </c>
      <c r="G482" s="8" t="s">
        <v>238</v>
      </c>
      <c r="I482" s="8" t="s">
        <v>239</v>
      </c>
      <c r="K482" s="8" t="s">
        <v>2294</v>
      </c>
      <c r="L482" s="8" t="s">
        <v>241</v>
      </c>
      <c r="M482" s="8" t="s">
        <v>561</v>
      </c>
      <c r="N482" s="8">
        <v>55000610</v>
      </c>
      <c r="O482" s="12" t="s">
        <v>2613</v>
      </c>
      <c r="Q482" s="8" t="s">
        <v>235</v>
      </c>
      <c r="R482" s="8" t="s">
        <v>569</v>
      </c>
      <c r="S482" s="8" t="s">
        <v>2192</v>
      </c>
      <c r="T482" s="8">
        <v>6</v>
      </c>
      <c r="U482" s="8" t="s">
        <v>246</v>
      </c>
      <c r="V482" s="8" t="s">
        <v>570</v>
      </c>
      <c r="W482" s="8">
        <v>255</v>
      </c>
      <c r="X482" s="8" t="s">
        <v>2614</v>
      </c>
      <c r="AA482" s="8" t="s">
        <v>2613</v>
      </c>
      <c r="AC482" s="8" t="s">
        <v>134</v>
      </c>
      <c r="AD482" s="8" t="s">
        <v>141</v>
      </c>
      <c r="AF482" s="130" t="e">
        <f>INDEX(#REF!,MATCH(AA482,#REF!,0))</f>
        <v>#REF!</v>
      </c>
      <c r="AG482" s="128" t="str">
        <f t="shared" si="7"/>
        <v>.</v>
      </c>
    </row>
    <row r="483" spans="1:33" x14ac:dyDescent="0.2">
      <c r="A483" s="8" t="s">
        <v>2615</v>
      </c>
      <c r="B483" s="8" t="s">
        <v>2616</v>
      </c>
      <c r="C483" s="8" t="s">
        <v>234</v>
      </c>
      <c r="D483" s="8" t="s">
        <v>235</v>
      </c>
      <c r="E483" s="8" t="s">
        <v>236</v>
      </c>
      <c r="F483" s="8" t="s">
        <v>246</v>
      </c>
      <c r="G483" s="8" t="s">
        <v>238</v>
      </c>
      <c r="I483" s="8" t="s">
        <v>239</v>
      </c>
      <c r="K483" s="8" t="s">
        <v>2617</v>
      </c>
      <c r="L483" s="8" t="s">
        <v>241</v>
      </c>
      <c r="M483" s="8" t="s">
        <v>561</v>
      </c>
      <c r="N483" s="10">
        <v>38190080</v>
      </c>
      <c r="O483" s="12" t="e">
        <v>#N/A</v>
      </c>
      <c r="Q483" s="8" t="s">
        <v>235</v>
      </c>
      <c r="R483" s="8" t="s">
        <v>569</v>
      </c>
      <c r="S483" s="8" t="s">
        <v>2192</v>
      </c>
      <c r="T483" s="8">
        <v>0</v>
      </c>
      <c r="U483" s="8" t="s">
        <v>246</v>
      </c>
      <c r="V483" s="8" t="s">
        <v>570</v>
      </c>
      <c r="W483" s="8">
        <v>255</v>
      </c>
      <c r="X483" s="8" t="s">
        <v>2618</v>
      </c>
      <c r="AA483" s="8" t="s">
        <v>2619</v>
      </c>
      <c r="AC483" s="8" t="s">
        <v>134</v>
      </c>
      <c r="AD483" s="8" t="s">
        <v>137</v>
      </c>
      <c r="AF483" s="130" t="e">
        <f>INDEX(#REF!,MATCH(AA483,#REF!,0))</f>
        <v>#REF!</v>
      </c>
      <c r="AG483" s="128" t="str">
        <f t="shared" si="7"/>
        <v>.</v>
      </c>
    </row>
    <row r="484" spans="1:33" x14ac:dyDescent="0.2">
      <c r="A484" s="8" t="s">
        <v>2620</v>
      </c>
      <c r="B484" s="8" t="s">
        <v>2621</v>
      </c>
      <c r="C484" s="8" t="s">
        <v>234</v>
      </c>
      <c r="D484" s="8" t="s">
        <v>235</v>
      </c>
      <c r="E484" s="8" t="s">
        <v>236</v>
      </c>
      <c r="F484" s="8" t="s">
        <v>246</v>
      </c>
      <c r="G484" s="8" t="s">
        <v>238</v>
      </c>
      <c r="I484" s="8" t="s">
        <v>239</v>
      </c>
      <c r="K484" s="8" t="s">
        <v>2622</v>
      </c>
      <c r="L484" s="8" t="s">
        <v>241</v>
      </c>
      <c r="M484" s="8" t="s">
        <v>561</v>
      </c>
      <c r="N484" s="8">
        <v>55100240</v>
      </c>
      <c r="O484" s="12" t="s">
        <v>2623</v>
      </c>
      <c r="Q484" s="8" t="s">
        <v>235</v>
      </c>
      <c r="R484" s="8" t="s">
        <v>569</v>
      </c>
      <c r="S484" s="8" t="s">
        <v>2192</v>
      </c>
      <c r="T484" s="8">
        <v>0</v>
      </c>
      <c r="U484" s="8" t="s">
        <v>246</v>
      </c>
      <c r="V484" s="8" t="s">
        <v>570</v>
      </c>
      <c r="W484" s="8">
        <v>255</v>
      </c>
      <c r="X484" s="8" t="s">
        <v>2624</v>
      </c>
      <c r="AA484" s="8" t="s">
        <v>2623</v>
      </c>
      <c r="AC484" s="8" t="s">
        <v>134</v>
      </c>
      <c r="AD484" s="8" t="s">
        <v>141</v>
      </c>
      <c r="AF484" s="130" t="e">
        <f>INDEX(#REF!,MATCH(AA484,#REF!,0))</f>
        <v>#REF!</v>
      </c>
      <c r="AG484" s="128" t="str">
        <f t="shared" si="7"/>
        <v>.</v>
      </c>
    </row>
    <row r="485" spans="1:33" x14ac:dyDescent="0.2">
      <c r="A485" s="8" t="s">
        <v>2625</v>
      </c>
      <c r="B485" s="8" t="s">
        <v>2626</v>
      </c>
      <c r="C485" s="8" t="s">
        <v>234</v>
      </c>
      <c r="D485" s="8" t="s">
        <v>235</v>
      </c>
      <c r="E485" s="8" t="s">
        <v>236</v>
      </c>
      <c r="F485" s="8" t="s">
        <v>246</v>
      </c>
      <c r="G485" s="8" t="s">
        <v>238</v>
      </c>
      <c r="I485" s="8" t="s">
        <v>239</v>
      </c>
      <c r="K485" s="8" t="s">
        <v>2627</v>
      </c>
      <c r="L485" s="8" t="s">
        <v>241</v>
      </c>
      <c r="M485" s="8" t="s">
        <v>561</v>
      </c>
      <c r="N485" s="8">
        <v>58200302</v>
      </c>
      <c r="O485" s="12" t="s">
        <v>2628</v>
      </c>
      <c r="Q485" s="8" t="s">
        <v>235</v>
      </c>
      <c r="R485" s="8" t="s">
        <v>569</v>
      </c>
      <c r="S485" s="8" t="s">
        <v>2192</v>
      </c>
      <c r="T485" s="8">
        <v>4</v>
      </c>
      <c r="U485" s="8" t="s">
        <v>246</v>
      </c>
      <c r="V485" s="8" t="s">
        <v>570</v>
      </c>
      <c r="W485" s="8">
        <v>255</v>
      </c>
      <c r="X485" s="8" t="s">
        <v>2629</v>
      </c>
      <c r="AA485" s="8" t="s">
        <v>2628</v>
      </c>
      <c r="AC485" s="8" t="s">
        <v>134</v>
      </c>
      <c r="AD485" s="8" t="s">
        <v>143</v>
      </c>
      <c r="AF485" s="130" t="e">
        <f>INDEX(#REF!,MATCH(AA485,#REF!,0))</f>
        <v>#REF!</v>
      </c>
      <c r="AG485" s="128" t="str">
        <f t="shared" si="7"/>
        <v>.</v>
      </c>
    </row>
    <row r="486" spans="1:33" x14ac:dyDescent="0.2">
      <c r="A486" s="8" t="s">
        <v>2630</v>
      </c>
      <c r="B486" s="8" t="s">
        <v>2631</v>
      </c>
      <c r="C486" s="8" t="s">
        <v>234</v>
      </c>
      <c r="D486" s="8" t="s">
        <v>235</v>
      </c>
      <c r="E486" s="8" t="s">
        <v>236</v>
      </c>
      <c r="F486" s="8" t="s">
        <v>237</v>
      </c>
      <c r="G486" s="8" t="s">
        <v>238</v>
      </c>
      <c r="I486" s="8" t="s">
        <v>239</v>
      </c>
      <c r="K486" s="8" t="s">
        <v>2632</v>
      </c>
      <c r="L486" s="8" t="s">
        <v>241</v>
      </c>
      <c r="M486" s="8" t="s">
        <v>561</v>
      </c>
      <c r="N486" s="8">
        <v>56301120</v>
      </c>
      <c r="O486" s="12" t="s">
        <v>2633</v>
      </c>
      <c r="Q486" s="8" t="s">
        <v>235</v>
      </c>
      <c r="R486" s="8" t="s">
        <v>569</v>
      </c>
      <c r="S486" s="8" t="s">
        <v>2192</v>
      </c>
      <c r="T486" s="8">
        <v>4</v>
      </c>
      <c r="U486" s="8" t="s">
        <v>246</v>
      </c>
      <c r="V486" s="8" t="s">
        <v>570</v>
      </c>
      <c r="W486" s="8">
        <v>255</v>
      </c>
      <c r="X486" s="8" t="s">
        <v>2634</v>
      </c>
      <c r="AA486" s="8" t="s">
        <v>2633</v>
      </c>
      <c r="AC486" s="8" t="s">
        <v>134</v>
      </c>
      <c r="AD486" s="8" t="s">
        <v>141</v>
      </c>
      <c r="AF486" s="130" t="e">
        <f>INDEX(#REF!,MATCH(AA486,#REF!,0))</f>
        <v>#REF!</v>
      </c>
      <c r="AG486" s="128" t="str">
        <f t="shared" si="7"/>
        <v>.</v>
      </c>
    </row>
    <row r="487" spans="1:33" x14ac:dyDescent="0.2">
      <c r="A487" s="8" t="s">
        <v>2635</v>
      </c>
      <c r="B487" s="8" t="s">
        <v>2636</v>
      </c>
      <c r="C487" s="8" t="s">
        <v>234</v>
      </c>
      <c r="D487" s="8" t="s">
        <v>235</v>
      </c>
      <c r="E487" s="8" t="s">
        <v>236</v>
      </c>
      <c r="F487" s="8" t="s">
        <v>237</v>
      </c>
      <c r="G487" s="8" t="s">
        <v>238</v>
      </c>
      <c r="I487" s="8" t="s">
        <v>239</v>
      </c>
      <c r="K487" s="8" t="s">
        <v>2637</v>
      </c>
      <c r="L487" s="8" t="s">
        <v>241</v>
      </c>
      <c r="M487" s="8" t="s">
        <v>561</v>
      </c>
      <c r="N487" s="8">
        <v>36310130</v>
      </c>
      <c r="O487" s="12" t="s">
        <v>2638</v>
      </c>
      <c r="Q487" s="8" t="s">
        <v>235</v>
      </c>
      <c r="R487" s="8" t="s">
        <v>569</v>
      </c>
      <c r="S487" s="8" t="s">
        <v>2192</v>
      </c>
      <c r="T487" s="8">
        <v>0</v>
      </c>
      <c r="U487" s="8" t="s">
        <v>246</v>
      </c>
      <c r="V487" s="8" t="s">
        <v>570</v>
      </c>
      <c r="W487" s="8">
        <v>255</v>
      </c>
      <c r="X487" s="8" t="s">
        <v>2639</v>
      </c>
      <c r="AA487" s="8" t="s">
        <v>2638</v>
      </c>
      <c r="AC487" s="8" t="s">
        <v>134</v>
      </c>
      <c r="AD487" s="8" t="s">
        <v>141</v>
      </c>
      <c r="AF487" s="130" t="e">
        <f>INDEX(#REF!,MATCH(AA487,#REF!,0))</f>
        <v>#REF!</v>
      </c>
      <c r="AG487" s="128" t="str">
        <f t="shared" si="7"/>
        <v>.</v>
      </c>
    </row>
    <row r="488" spans="1:33" x14ac:dyDescent="0.2">
      <c r="A488" s="8" t="s">
        <v>2640</v>
      </c>
      <c r="B488" s="8" t="s">
        <v>2641</v>
      </c>
      <c r="C488" s="8" t="s">
        <v>234</v>
      </c>
      <c r="D488" s="8" t="s">
        <v>235</v>
      </c>
      <c r="E488" s="8" t="s">
        <v>236</v>
      </c>
      <c r="F488" s="8" t="s">
        <v>246</v>
      </c>
      <c r="G488" s="8" t="s">
        <v>238</v>
      </c>
      <c r="I488" s="8" t="s">
        <v>239</v>
      </c>
      <c r="K488" s="8" t="s">
        <v>2642</v>
      </c>
      <c r="L488" s="8" t="s">
        <v>241</v>
      </c>
      <c r="M488" s="8" t="s">
        <v>561</v>
      </c>
      <c r="N488" s="8">
        <v>55002090</v>
      </c>
      <c r="O488" s="12" t="s">
        <v>2643</v>
      </c>
      <c r="Q488" s="8" t="s">
        <v>235</v>
      </c>
      <c r="R488" s="8" t="s">
        <v>569</v>
      </c>
      <c r="S488" s="8" t="s">
        <v>2192</v>
      </c>
      <c r="T488" s="8">
        <v>6</v>
      </c>
      <c r="U488" s="8" t="s">
        <v>246</v>
      </c>
      <c r="V488" s="8" t="s">
        <v>570</v>
      </c>
      <c r="W488" s="8">
        <v>255</v>
      </c>
      <c r="X488" s="8" t="s">
        <v>2644</v>
      </c>
      <c r="AA488" s="8" t="s">
        <v>2643</v>
      </c>
      <c r="AC488" s="8" t="s">
        <v>134</v>
      </c>
      <c r="AD488" s="8" t="s">
        <v>141</v>
      </c>
      <c r="AF488" s="130" t="e">
        <f>INDEX(#REF!,MATCH(AA488,#REF!,0))</f>
        <v>#REF!</v>
      </c>
      <c r="AG488" s="128" t="str">
        <f t="shared" si="7"/>
        <v>.</v>
      </c>
    </row>
    <row r="489" spans="1:33" x14ac:dyDescent="0.2">
      <c r="A489" s="8" t="s">
        <v>2645</v>
      </c>
      <c r="B489" s="8" t="s">
        <v>2646</v>
      </c>
      <c r="C489" s="8" t="s">
        <v>234</v>
      </c>
      <c r="D489" s="8" t="s">
        <v>235</v>
      </c>
      <c r="E489" s="8" t="s">
        <v>236</v>
      </c>
      <c r="F489" s="8" t="s">
        <v>237</v>
      </c>
      <c r="G489" s="8" t="s">
        <v>238</v>
      </c>
      <c r="I489" s="8" t="s">
        <v>239</v>
      </c>
      <c r="K489" s="8" t="s">
        <v>2647</v>
      </c>
      <c r="L489" s="8" t="s">
        <v>241</v>
      </c>
      <c r="M489" s="8" t="s">
        <v>561</v>
      </c>
      <c r="N489" s="8">
        <v>55040660</v>
      </c>
      <c r="O489" s="12" t="s">
        <v>2648</v>
      </c>
      <c r="Q489" s="8" t="s">
        <v>235</v>
      </c>
      <c r="R489" s="8" t="s">
        <v>569</v>
      </c>
      <c r="S489" s="8" t="s">
        <v>2192</v>
      </c>
      <c r="T489" s="8">
        <v>4</v>
      </c>
      <c r="U489" s="8" t="s">
        <v>246</v>
      </c>
      <c r="V489" s="8" t="s">
        <v>570</v>
      </c>
      <c r="W489" s="8">
        <v>255</v>
      </c>
      <c r="X489" s="8" t="s">
        <v>2649</v>
      </c>
      <c r="AA489" s="8" t="s">
        <v>2648</v>
      </c>
      <c r="AC489" s="8" t="s">
        <v>134</v>
      </c>
      <c r="AD489" s="8" t="s">
        <v>141</v>
      </c>
      <c r="AF489" s="130" t="e">
        <f>INDEX(#REF!,MATCH(AA489,#REF!,0))</f>
        <v>#REF!</v>
      </c>
      <c r="AG489" s="128" t="str">
        <f t="shared" si="7"/>
        <v>.</v>
      </c>
    </row>
    <row r="490" spans="1:33" x14ac:dyDescent="0.2">
      <c r="A490" s="8" t="s">
        <v>2650</v>
      </c>
      <c r="B490" s="8" t="s">
        <v>2651</v>
      </c>
      <c r="C490" s="8" t="s">
        <v>234</v>
      </c>
      <c r="D490" s="8" t="s">
        <v>235</v>
      </c>
      <c r="E490" s="8" t="s">
        <v>236</v>
      </c>
      <c r="F490" s="8" t="s">
        <v>237</v>
      </c>
      <c r="G490" s="8" t="s">
        <v>238</v>
      </c>
      <c r="I490" s="8" t="s">
        <v>239</v>
      </c>
      <c r="K490" s="8" t="s">
        <v>2652</v>
      </c>
      <c r="L490" s="8" t="s">
        <v>241</v>
      </c>
      <c r="M490" s="8" t="s">
        <v>561</v>
      </c>
      <c r="N490" s="8">
        <v>55140100</v>
      </c>
      <c r="O490" s="12" t="s">
        <v>2653</v>
      </c>
      <c r="Q490" s="8" t="s">
        <v>235</v>
      </c>
      <c r="R490" s="8" t="s">
        <v>569</v>
      </c>
      <c r="S490" s="8" t="s">
        <v>2192</v>
      </c>
      <c r="T490" s="8">
        <v>4</v>
      </c>
      <c r="U490" s="8" t="s">
        <v>246</v>
      </c>
      <c r="V490" s="8" t="s">
        <v>570</v>
      </c>
      <c r="W490" s="8">
        <v>255</v>
      </c>
      <c r="X490" s="8" t="s">
        <v>2654</v>
      </c>
      <c r="AA490" s="8" t="s">
        <v>2653</v>
      </c>
      <c r="AC490" s="8" t="s">
        <v>134</v>
      </c>
      <c r="AD490" s="8" t="s">
        <v>141</v>
      </c>
      <c r="AF490" s="130" t="e">
        <f>INDEX(#REF!,MATCH(AA490,#REF!,0))</f>
        <v>#REF!</v>
      </c>
      <c r="AG490" s="128" t="str">
        <f t="shared" si="7"/>
        <v>.</v>
      </c>
    </row>
    <row r="491" spans="1:33" x14ac:dyDescent="0.2">
      <c r="A491" s="8" t="s">
        <v>2655</v>
      </c>
      <c r="B491" s="8" t="s">
        <v>2656</v>
      </c>
      <c r="C491" s="8" t="s">
        <v>234</v>
      </c>
      <c r="D491" s="8" t="s">
        <v>235</v>
      </c>
      <c r="E491" s="8" t="s">
        <v>236</v>
      </c>
      <c r="F491" s="8" t="s">
        <v>237</v>
      </c>
      <c r="G491" s="8" t="s">
        <v>238</v>
      </c>
      <c r="I491" s="8" t="s">
        <v>239</v>
      </c>
      <c r="K491" s="8" t="s">
        <v>2657</v>
      </c>
      <c r="L491" s="8" t="s">
        <v>241</v>
      </c>
      <c r="M491" s="8" t="s">
        <v>561</v>
      </c>
      <c r="N491" s="8">
        <v>56204510</v>
      </c>
      <c r="O491" s="12" t="s">
        <v>2658</v>
      </c>
      <c r="Q491" s="8" t="s">
        <v>235</v>
      </c>
      <c r="R491" s="8" t="s">
        <v>569</v>
      </c>
      <c r="S491" s="8" t="s">
        <v>2192</v>
      </c>
      <c r="T491" s="8">
        <v>3</v>
      </c>
      <c r="U491" s="8" t="s">
        <v>246</v>
      </c>
      <c r="V491" s="8" t="s">
        <v>570</v>
      </c>
      <c r="W491" s="8">
        <v>255</v>
      </c>
      <c r="X491" s="8" t="s">
        <v>2659</v>
      </c>
      <c r="AA491" s="8" t="s">
        <v>2658</v>
      </c>
      <c r="AC491" s="8" t="s">
        <v>134</v>
      </c>
      <c r="AD491" s="8" t="s">
        <v>141</v>
      </c>
      <c r="AF491" s="130" t="e">
        <f>INDEX(#REF!,MATCH(AA491,#REF!,0))</f>
        <v>#REF!</v>
      </c>
      <c r="AG491" s="128" t="str">
        <f t="shared" si="7"/>
        <v>.</v>
      </c>
    </row>
    <row r="492" spans="1:33" x14ac:dyDescent="0.2">
      <c r="A492" s="8" t="s">
        <v>2660</v>
      </c>
      <c r="B492" s="8" t="s">
        <v>2661</v>
      </c>
      <c r="C492" s="8" t="s">
        <v>234</v>
      </c>
      <c r="D492" s="8" t="s">
        <v>235</v>
      </c>
      <c r="E492" s="8" t="s">
        <v>236</v>
      </c>
      <c r="F492" s="8" t="s">
        <v>237</v>
      </c>
      <c r="G492" s="8" t="s">
        <v>238</v>
      </c>
      <c r="I492" s="8" t="s">
        <v>239</v>
      </c>
      <c r="K492" s="8" t="s">
        <v>2662</v>
      </c>
      <c r="L492" s="8" t="s">
        <v>241</v>
      </c>
      <c r="M492" s="8" t="s">
        <v>242</v>
      </c>
      <c r="N492" s="8">
        <v>35261670</v>
      </c>
      <c r="O492" s="12" t="s">
        <v>2663</v>
      </c>
      <c r="Q492" s="8" t="s">
        <v>235</v>
      </c>
      <c r="R492" s="8" t="s">
        <v>244</v>
      </c>
      <c r="S492" s="8" t="s">
        <v>2192</v>
      </c>
      <c r="T492" s="8">
        <v>5</v>
      </c>
      <c r="U492" s="8" t="s">
        <v>246</v>
      </c>
      <c r="V492" s="8" t="s">
        <v>570</v>
      </c>
      <c r="W492" s="8">
        <v>0</v>
      </c>
      <c r="X492" s="8" t="s">
        <v>2664</v>
      </c>
      <c r="AA492" s="8" t="s">
        <v>2663</v>
      </c>
      <c r="AC492" s="8" t="s">
        <v>134</v>
      </c>
      <c r="AD492" s="8" t="s">
        <v>137</v>
      </c>
      <c r="AF492" s="130" t="e">
        <f>INDEX(#REF!,MATCH(AA492,#REF!,0))</f>
        <v>#REF!</v>
      </c>
      <c r="AG492" s="128" t="str">
        <f t="shared" si="7"/>
        <v>.</v>
      </c>
    </row>
    <row r="493" spans="1:33" x14ac:dyDescent="0.2">
      <c r="A493" s="8" t="s">
        <v>2665</v>
      </c>
      <c r="B493" s="8" t="s">
        <v>2666</v>
      </c>
      <c r="C493" s="8" t="s">
        <v>234</v>
      </c>
      <c r="D493" s="8" t="s">
        <v>235</v>
      </c>
      <c r="E493" s="8" t="s">
        <v>236</v>
      </c>
      <c r="F493" s="8" t="s">
        <v>237</v>
      </c>
      <c r="G493" s="8" t="s">
        <v>238</v>
      </c>
      <c r="I493" s="8" t="s">
        <v>239</v>
      </c>
      <c r="K493" s="8" t="s">
        <v>2667</v>
      </c>
      <c r="L493" s="8" t="s">
        <v>241</v>
      </c>
      <c r="M493" s="8" t="s">
        <v>561</v>
      </c>
      <c r="N493" s="8">
        <v>56320030</v>
      </c>
      <c r="O493" s="12" t="s">
        <v>2668</v>
      </c>
      <c r="Q493" s="8" t="s">
        <v>235</v>
      </c>
      <c r="R493" s="8" t="s">
        <v>569</v>
      </c>
      <c r="S493" s="8" t="s">
        <v>2192</v>
      </c>
      <c r="T493" s="8">
        <v>0</v>
      </c>
      <c r="U493" s="8" t="s">
        <v>246</v>
      </c>
      <c r="V493" s="8" t="s">
        <v>570</v>
      </c>
      <c r="W493" s="8">
        <v>255</v>
      </c>
      <c r="X493" s="8" t="s">
        <v>2669</v>
      </c>
      <c r="AA493" s="8" t="s">
        <v>2668</v>
      </c>
      <c r="AC493" s="8" t="s">
        <v>134</v>
      </c>
      <c r="AD493" s="8" t="s">
        <v>141</v>
      </c>
      <c r="AF493" s="130" t="e">
        <f>INDEX(#REF!,MATCH(AA493,#REF!,0))</f>
        <v>#REF!</v>
      </c>
      <c r="AG493" s="128" t="str">
        <f t="shared" si="7"/>
        <v>.</v>
      </c>
    </row>
    <row r="494" spans="1:33" x14ac:dyDescent="0.2">
      <c r="A494" s="8" t="s">
        <v>2670</v>
      </c>
      <c r="B494" s="8" t="s">
        <v>2671</v>
      </c>
      <c r="C494" s="8" t="s">
        <v>234</v>
      </c>
      <c r="D494" s="8" t="s">
        <v>235</v>
      </c>
      <c r="E494" s="8" t="s">
        <v>236</v>
      </c>
      <c r="F494" s="8" t="s">
        <v>246</v>
      </c>
      <c r="G494" s="8" t="s">
        <v>238</v>
      </c>
      <c r="I494" s="8" t="s">
        <v>239</v>
      </c>
      <c r="K494" s="8" t="s">
        <v>2672</v>
      </c>
      <c r="L494" s="8" t="s">
        <v>241</v>
      </c>
      <c r="M494" s="8" t="s">
        <v>561</v>
      </c>
      <c r="N494" s="8">
        <v>55005550</v>
      </c>
      <c r="O494" s="12" t="s">
        <v>2673</v>
      </c>
      <c r="Q494" s="8" t="s">
        <v>235</v>
      </c>
      <c r="R494" s="8" t="s">
        <v>569</v>
      </c>
      <c r="S494" s="8" t="s">
        <v>2192</v>
      </c>
      <c r="T494" s="8">
        <v>8</v>
      </c>
      <c r="U494" s="8" t="s">
        <v>246</v>
      </c>
      <c r="V494" s="8" t="s">
        <v>570</v>
      </c>
      <c r="W494" s="8">
        <v>255</v>
      </c>
      <c r="X494" s="8" t="s">
        <v>2674</v>
      </c>
      <c r="AA494" s="8" t="s">
        <v>2673</v>
      </c>
      <c r="AC494" s="8" t="s">
        <v>134</v>
      </c>
      <c r="AD494" s="8" t="s">
        <v>141</v>
      </c>
      <c r="AF494" s="130" t="e">
        <f>INDEX(#REF!,MATCH(AA494,#REF!,0))</f>
        <v>#REF!</v>
      </c>
      <c r="AG494" s="128" t="str">
        <f t="shared" si="7"/>
        <v>.</v>
      </c>
    </row>
    <row r="495" spans="1:33" x14ac:dyDescent="0.2">
      <c r="A495" s="8" t="s">
        <v>2675</v>
      </c>
      <c r="B495" s="8" t="s">
        <v>2676</v>
      </c>
      <c r="C495" s="8" t="s">
        <v>234</v>
      </c>
      <c r="D495" s="8" t="s">
        <v>235</v>
      </c>
      <c r="E495" s="8" t="s">
        <v>236</v>
      </c>
      <c r="F495" s="8" t="s">
        <v>246</v>
      </c>
      <c r="G495" s="8" t="s">
        <v>238</v>
      </c>
      <c r="I495" s="8" t="s">
        <v>239</v>
      </c>
      <c r="K495" s="8" t="s">
        <v>2677</v>
      </c>
      <c r="L495" s="8" t="s">
        <v>241</v>
      </c>
      <c r="M495" s="8" t="s">
        <v>561</v>
      </c>
      <c r="N495" s="8">
        <v>58500130</v>
      </c>
      <c r="O495" s="12" t="s">
        <v>2678</v>
      </c>
      <c r="Q495" s="8" t="s">
        <v>235</v>
      </c>
      <c r="R495" s="8" t="s">
        <v>569</v>
      </c>
      <c r="S495" s="8" t="s">
        <v>2192</v>
      </c>
      <c r="T495" s="8">
        <v>0</v>
      </c>
      <c r="U495" s="8" t="s">
        <v>246</v>
      </c>
      <c r="V495" s="8" t="s">
        <v>570</v>
      </c>
      <c r="W495" s="8">
        <v>255</v>
      </c>
      <c r="X495" s="8" t="s">
        <v>2679</v>
      </c>
      <c r="AA495" s="8" t="s">
        <v>2678</v>
      </c>
      <c r="AC495" s="8" t="s">
        <v>134</v>
      </c>
      <c r="AD495" s="8" t="s">
        <v>143</v>
      </c>
      <c r="AF495" s="130" t="e">
        <f>INDEX(#REF!,MATCH(AA495,#REF!,0))</f>
        <v>#REF!</v>
      </c>
      <c r="AG495" s="128" t="str">
        <f t="shared" si="7"/>
        <v>.</v>
      </c>
    </row>
    <row r="496" spans="1:33" x14ac:dyDescent="0.2">
      <c r="A496" s="8" t="s">
        <v>2680</v>
      </c>
      <c r="B496" s="8" t="s">
        <v>2681</v>
      </c>
      <c r="C496" s="8" t="s">
        <v>234</v>
      </c>
      <c r="D496" s="8" t="s">
        <v>235</v>
      </c>
      <c r="E496" s="8" t="s">
        <v>2682</v>
      </c>
      <c r="F496" s="8" t="s">
        <v>237</v>
      </c>
      <c r="G496" s="8" t="s">
        <v>238</v>
      </c>
      <c r="I496" s="8" t="s">
        <v>239</v>
      </c>
      <c r="K496" s="8" t="s">
        <v>246</v>
      </c>
      <c r="L496" s="8" t="s">
        <v>241</v>
      </c>
      <c r="M496" s="8" t="s">
        <v>2683</v>
      </c>
      <c r="N496" s="8">
        <v>59405010</v>
      </c>
      <c r="O496" s="12" t="s">
        <v>2599</v>
      </c>
      <c r="P496" s="8" t="s">
        <v>2684</v>
      </c>
      <c r="Q496" s="8" t="s">
        <v>235</v>
      </c>
      <c r="R496" s="76" t="s">
        <v>559</v>
      </c>
      <c r="S496" s="8" t="s">
        <v>2192</v>
      </c>
      <c r="T496" s="8">
        <v>2</v>
      </c>
      <c r="U496" s="8" t="s">
        <v>246</v>
      </c>
      <c r="V496" s="8" t="s">
        <v>246</v>
      </c>
      <c r="W496" s="8">
        <v>255</v>
      </c>
      <c r="X496" s="8" t="s">
        <v>2445</v>
      </c>
      <c r="AA496" s="8" t="s">
        <v>2443</v>
      </c>
      <c r="AC496" s="8" t="s">
        <v>134</v>
      </c>
      <c r="AD496" s="8" t="s">
        <v>143</v>
      </c>
      <c r="AF496" s="130" t="e">
        <f>INDEX(#REF!,MATCH(AA496,#REF!,0))</f>
        <v>#REF!</v>
      </c>
      <c r="AG496" s="128" t="str">
        <f t="shared" si="7"/>
        <v>.</v>
      </c>
    </row>
    <row r="497" spans="1:33" x14ac:dyDescent="0.2">
      <c r="A497" s="8" t="s">
        <v>2685</v>
      </c>
      <c r="B497" s="8" t="s">
        <v>2686</v>
      </c>
      <c r="C497" s="8" t="s">
        <v>234</v>
      </c>
      <c r="D497" s="8" t="s">
        <v>235</v>
      </c>
      <c r="E497" s="8" t="s">
        <v>236</v>
      </c>
      <c r="F497" s="8" t="s">
        <v>246</v>
      </c>
      <c r="G497" s="8" t="s">
        <v>238</v>
      </c>
      <c r="I497" s="8" t="s">
        <v>239</v>
      </c>
      <c r="K497" s="8" t="s">
        <v>2687</v>
      </c>
      <c r="L497" s="8" t="s">
        <v>241</v>
      </c>
      <c r="M497" s="8" t="s">
        <v>561</v>
      </c>
      <c r="N497" s="8">
        <v>56200420</v>
      </c>
      <c r="O497" s="12" t="s">
        <v>2688</v>
      </c>
      <c r="Q497" s="8" t="s">
        <v>235</v>
      </c>
      <c r="R497" s="8" t="s">
        <v>244</v>
      </c>
      <c r="S497" s="8" t="s">
        <v>2192</v>
      </c>
      <c r="T497" s="8">
        <v>0</v>
      </c>
      <c r="U497" s="8" t="s">
        <v>246</v>
      </c>
      <c r="V497" s="8" t="s">
        <v>247</v>
      </c>
      <c r="W497" s="8">
        <v>255</v>
      </c>
      <c r="X497" s="8" t="s">
        <v>2689</v>
      </c>
      <c r="AA497" s="8" t="s">
        <v>2688</v>
      </c>
      <c r="AC497" s="8" t="s">
        <v>134</v>
      </c>
      <c r="AD497" s="8" t="s">
        <v>141</v>
      </c>
      <c r="AF497" s="130" t="e">
        <f>INDEX(#REF!,MATCH(AA497,#REF!,0))</f>
        <v>#REF!</v>
      </c>
      <c r="AG497" s="128" t="str">
        <f t="shared" si="7"/>
        <v>.</v>
      </c>
    </row>
    <row r="498" spans="1:33" x14ac:dyDescent="0.2">
      <c r="A498" s="8" t="s">
        <v>2690</v>
      </c>
      <c r="B498" s="8" t="s">
        <v>2691</v>
      </c>
      <c r="C498" s="8" t="s">
        <v>234</v>
      </c>
      <c r="D498" s="8" t="s">
        <v>235</v>
      </c>
      <c r="E498" s="8" t="s">
        <v>236</v>
      </c>
      <c r="F498" s="8" t="s">
        <v>237</v>
      </c>
      <c r="G498" s="8" t="s">
        <v>238</v>
      </c>
      <c r="I498" s="8" t="s">
        <v>239</v>
      </c>
      <c r="K498" s="8" t="s">
        <v>2375</v>
      </c>
      <c r="L498" s="8" t="s">
        <v>241</v>
      </c>
      <c r="M498" s="8" t="s">
        <v>561</v>
      </c>
      <c r="N498" s="8">
        <v>55002200</v>
      </c>
      <c r="O498" s="12" t="s">
        <v>2692</v>
      </c>
      <c r="Q498" s="8" t="s">
        <v>2296</v>
      </c>
      <c r="R498" s="8" t="s">
        <v>569</v>
      </c>
      <c r="S498" s="8" t="s">
        <v>2192</v>
      </c>
      <c r="T498" s="8">
        <v>4</v>
      </c>
      <c r="U498" s="8" t="s">
        <v>2606</v>
      </c>
      <c r="V498" s="8" t="s">
        <v>570</v>
      </c>
      <c r="W498" s="8">
        <v>255</v>
      </c>
      <c r="X498" s="8" t="s">
        <v>2693</v>
      </c>
      <c r="AA498" s="8" t="s">
        <v>2692</v>
      </c>
      <c r="AC498" s="8" t="s">
        <v>134</v>
      </c>
      <c r="AD498" s="8" t="s">
        <v>141</v>
      </c>
      <c r="AF498" s="130" t="e">
        <f>INDEX(#REF!,MATCH(AA498,#REF!,0))</f>
        <v>#REF!</v>
      </c>
      <c r="AG498" s="128" t="str">
        <f t="shared" si="7"/>
        <v>.</v>
      </c>
    </row>
    <row r="499" spans="1:33" x14ac:dyDescent="0.2">
      <c r="A499" s="8" t="s">
        <v>2694</v>
      </c>
      <c r="B499" s="8" t="s">
        <v>2695</v>
      </c>
      <c r="C499" s="8" t="s">
        <v>234</v>
      </c>
      <c r="D499" s="8" t="s">
        <v>235</v>
      </c>
      <c r="E499" s="8" t="s">
        <v>236</v>
      </c>
      <c r="F499" s="8" t="s">
        <v>237</v>
      </c>
      <c r="G499" s="8" t="s">
        <v>238</v>
      </c>
      <c r="I499" s="8" t="s">
        <v>239</v>
      </c>
      <c r="K499" s="8" t="s">
        <v>2696</v>
      </c>
      <c r="L499" s="8" t="s">
        <v>241</v>
      </c>
      <c r="M499" s="8" t="s">
        <v>561</v>
      </c>
      <c r="N499" s="8">
        <v>58500500</v>
      </c>
      <c r="O499" s="12" t="s">
        <v>2697</v>
      </c>
      <c r="Q499" s="8" t="s">
        <v>235</v>
      </c>
      <c r="R499" s="8" t="s">
        <v>569</v>
      </c>
      <c r="S499" s="8" t="s">
        <v>2192</v>
      </c>
      <c r="T499" s="8">
        <v>8</v>
      </c>
      <c r="U499" s="8" t="s">
        <v>246</v>
      </c>
      <c r="V499" s="8" t="s">
        <v>570</v>
      </c>
      <c r="W499" s="8">
        <v>255</v>
      </c>
      <c r="X499" s="8" t="s">
        <v>2698</v>
      </c>
      <c r="AA499" s="8" t="s">
        <v>2697</v>
      </c>
      <c r="AC499" s="8" t="s">
        <v>134</v>
      </c>
      <c r="AD499" s="8" t="s">
        <v>143</v>
      </c>
      <c r="AF499" s="130" t="e">
        <f>INDEX(#REF!,MATCH(AA499,#REF!,0))</f>
        <v>#REF!</v>
      </c>
      <c r="AG499" s="128" t="str">
        <f t="shared" si="7"/>
        <v>.</v>
      </c>
    </row>
    <row r="500" spans="1:33" x14ac:dyDescent="0.2">
      <c r="A500" s="8" t="s">
        <v>2699</v>
      </c>
      <c r="B500" s="8" t="s">
        <v>2700</v>
      </c>
      <c r="C500" s="8" t="s">
        <v>234</v>
      </c>
      <c r="D500" s="8" t="s">
        <v>235</v>
      </c>
      <c r="E500" s="8" t="s">
        <v>236</v>
      </c>
      <c r="F500" s="8" t="s">
        <v>237</v>
      </c>
      <c r="G500" s="8" t="s">
        <v>238</v>
      </c>
      <c r="I500" s="8" t="s">
        <v>239</v>
      </c>
      <c r="K500" s="8" t="s">
        <v>2701</v>
      </c>
      <c r="L500" s="8" t="s">
        <v>241</v>
      </c>
      <c r="M500" s="8" t="s">
        <v>561</v>
      </c>
      <c r="N500" s="8">
        <v>55100080</v>
      </c>
      <c r="O500" s="12" t="s">
        <v>2702</v>
      </c>
      <c r="Q500" s="8" t="s">
        <v>235</v>
      </c>
      <c r="R500" s="8" t="s">
        <v>569</v>
      </c>
      <c r="S500" s="8" t="s">
        <v>2192</v>
      </c>
      <c r="T500" s="8">
        <v>4</v>
      </c>
      <c r="U500" s="8" t="s">
        <v>246</v>
      </c>
      <c r="V500" s="8" t="s">
        <v>570</v>
      </c>
      <c r="W500" s="8">
        <v>255</v>
      </c>
      <c r="X500" s="8" t="s">
        <v>2703</v>
      </c>
      <c r="AA500" s="8" t="s">
        <v>2702</v>
      </c>
      <c r="AC500" s="8" t="s">
        <v>134</v>
      </c>
      <c r="AD500" s="8" t="s">
        <v>141</v>
      </c>
      <c r="AF500" s="130" t="e">
        <f>INDEX(#REF!,MATCH(AA500,#REF!,0))</f>
        <v>#REF!</v>
      </c>
      <c r="AG500" s="128" t="str">
        <f t="shared" si="7"/>
        <v>.</v>
      </c>
    </row>
    <row r="501" spans="1:33" x14ac:dyDescent="0.2">
      <c r="A501" s="8" t="s">
        <v>2704</v>
      </c>
      <c r="B501" s="8" t="s">
        <v>2705</v>
      </c>
      <c r="C501" s="8" t="s">
        <v>234</v>
      </c>
      <c r="D501" s="8" t="s">
        <v>235</v>
      </c>
      <c r="E501" s="8" t="s">
        <v>236</v>
      </c>
      <c r="F501" s="8" t="s">
        <v>237</v>
      </c>
      <c r="G501" s="8" t="s">
        <v>238</v>
      </c>
      <c r="I501" s="8" t="s">
        <v>239</v>
      </c>
      <c r="K501" s="8" t="s">
        <v>2706</v>
      </c>
      <c r="L501" s="8" t="s">
        <v>241</v>
      </c>
      <c r="M501" s="8" t="s">
        <v>561</v>
      </c>
      <c r="N501" s="8">
        <v>55001241</v>
      </c>
      <c r="O501" s="12" t="s">
        <v>2707</v>
      </c>
      <c r="Q501" s="8" t="s">
        <v>235</v>
      </c>
      <c r="R501" s="8" t="s">
        <v>569</v>
      </c>
      <c r="S501" s="8" t="s">
        <v>2192</v>
      </c>
      <c r="T501" s="8">
        <v>6</v>
      </c>
      <c r="U501" s="8" t="s">
        <v>246</v>
      </c>
      <c r="V501" s="8" t="s">
        <v>570</v>
      </c>
      <c r="W501" s="8">
        <v>255</v>
      </c>
      <c r="X501" s="8" t="s">
        <v>2708</v>
      </c>
      <c r="AA501" s="8" t="s">
        <v>2707</v>
      </c>
      <c r="AC501" s="8" t="s">
        <v>134</v>
      </c>
      <c r="AD501" s="8" t="s">
        <v>141</v>
      </c>
      <c r="AF501" s="130" t="e">
        <f>INDEX(#REF!,MATCH(AA501,#REF!,0))</f>
        <v>#REF!</v>
      </c>
      <c r="AG501" s="128" t="str">
        <f t="shared" si="7"/>
        <v>.</v>
      </c>
    </row>
    <row r="502" spans="1:33" x14ac:dyDescent="0.2">
      <c r="A502" s="8" t="s">
        <v>2709</v>
      </c>
      <c r="B502" s="8" t="s">
        <v>2710</v>
      </c>
      <c r="C502" s="8" t="s">
        <v>234</v>
      </c>
      <c r="D502" s="8" t="s">
        <v>235</v>
      </c>
      <c r="E502" s="8" t="s">
        <v>236</v>
      </c>
      <c r="F502" s="8" t="s">
        <v>237</v>
      </c>
      <c r="G502" s="8" t="s">
        <v>238</v>
      </c>
      <c r="I502" s="8" t="s">
        <v>239</v>
      </c>
      <c r="K502" s="8" t="s">
        <v>2711</v>
      </c>
      <c r="L502" s="8" t="s">
        <v>241</v>
      </c>
      <c r="M502" s="8" t="s">
        <v>561</v>
      </c>
      <c r="N502" s="8">
        <v>58500630</v>
      </c>
      <c r="O502" s="12" t="s">
        <v>2712</v>
      </c>
      <c r="Q502" s="8" t="s">
        <v>235</v>
      </c>
      <c r="R502" s="8" t="s">
        <v>569</v>
      </c>
      <c r="S502" s="8" t="s">
        <v>2192</v>
      </c>
      <c r="T502" s="8">
        <v>2</v>
      </c>
      <c r="U502" s="8" t="s">
        <v>246</v>
      </c>
      <c r="V502" s="8" t="s">
        <v>570</v>
      </c>
      <c r="W502" s="8">
        <v>255</v>
      </c>
      <c r="X502" s="8" t="s">
        <v>2713</v>
      </c>
      <c r="AA502" s="8" t="s">
        <v>2712</v>
      </c>
      <c r="AC502" s="8" t="s">
        <v>134</v>
      </c>
      <c r="AD502" s="8" t="s">
        <v>143</v>
      </c>
      <c r="AF502" s="130" t="e">
        <f>INDEX(#REF!,MATCH(AA502,#REF!,0))</f>
        <v>#REF!</v>
      </c>
      <c r="AG502" s="128" t="str">
        <f t="shared" si="7"/>
        <v>.</v>
      </c>
    </row>
    <row r="503" spans="1:33" x14ac:dyDescent="0.2">
      <c r="A503" s="8" t="s">
        <v>2714</v>
      </c>
      <c r="B503" s="8" t="s">
        <v>2715</v>
      </c>
      <c r="C503" s="8" t="s">
        <v>234</v>
      </c>
      <c r="D503" s="8" t="s">
        <v>235</v>
      </c>
      <c r="E503" s="8" t="s">
        <v>236</v>
      </c>
      <c r="F503" s="8" t="s">
        <v>246</v>
      </c>
      <c r="G503" s="8" t="s">
        <v>238</v>
      </c>
      <c r="I503" s="8" t="s">
        <v>239</v>
      </c>
      <c r="K503" s="8" t="s">
        <v>2716</v>
      </c>
      <c r="L503" s="8" t="s">
        <v>241</v>
      </c>
      <c r="M503" s="8" t="s">
        <v>561</v>
      </c>
      <c r="N503" s="8">
        <v>56200280</v>
      </c>
      <c r="O503" s="12" t="s">
        <v>2717</v>
      </c>
      <c r="Q503" s="8" t="s">
        <v>235</v>
      </c>
      <c r="R503" s="8" t="s">
        <v>569</v>
      </c>
      <c r="S503" s="8" t="s">
        <v>2192</v>
      </c>
      <c r="T503" s="8">
        <v>0</v>
      </c>
      <c r="U503" s="8" t="s">
        <v>246</v>
      </c>
      <c r="V503" s="8" t="s">
        <v>570</v>
      </c>
      <c r="W503" s="8">
        <v>255</v>
      </c>
      <c r="X503" s="8" t="s">
        <v>2718</v>
      </c>
      <c r="AA503" s="8" t="s">
        <v>2717</v>
      </c>
      <c r="AC503" s="8" t="s">
        <v>134</v>
      </c>
      <c r="AD503" s="8" t="s">
        <v>141</v>
      </c>
      <c r="AF503" s="130" t="e">
        <f>INDEX(#REF!,MATCH(AA503,#REF!,0))</f>
        <v>#REF!</v>
      </c>
      <c r="AG503" s="128" t="str">
        <f t="shared" si="7"/>
        <v>.</v>
      </c>
    </row>
    <row r="504" spans="1:33" x14ac:dyDescent="0.2">
      <c r="A504" s="8" t="s">
        <v>2719</v>
      </c>
      <c r="B504" s="8" t="s">
        <v>2720</v>
      </c>
      <c r="C504" s="8" t="s">
        <v>234</v>
      </c>
      <c r="D504" s="8" t="s">
        <v>235</v>
      </c>
      <c r="E504" s="8" t="s">
        <v>236</v>
      </c>
      <c r="F504" s="8" t="s">
        <v>237</v>
      </c>
      <c r="G504" s="8" t="s">
        <v>238</v>
      </c>
      <c r="I504" s="8" t="s">
        <v>239</v>
      </c>
      <c r="K504" s="8" t="s">
        <v>2721</v>
      </c>
      <c r="L504" s="8" t="s">
        <v>241</v>
      </c>
      <c r="M504" s="8" t="s">
        <v>561</v>
      </c>
      <c r="N504" s="8">
        <v>55007500</v>
      </c>
      <c r="O504" s="12" t="s">
        <v>2722</v>
      </c>
      <c r="Q504" s="8" t="s">
        <v>235</v>
      </c>
      <c r="R504" s="8" t="s">
        <v>569</v>
      </c>
      <c r="S504" s="8" t="s">
        <v>2192</v>
      </c>
      <c r="T504" s="8">
        <v>4</v>
      </c>
      <c r="U504" s="8" t="s">
        <v>246</v>
      </c>
      <c r="V504" s="8" t="s">
        <v>570</v>
      </c>
      <c r="W504" s="8">
        <v>255</v>
      </c>
      <c r="X504" s="8" t="s">
        <v>2723</v>
      </c>
      <c r="AA504" s="8" t="s">
        <v>2722</v>
      </c>
      <c r="AC504" s="8" t="s">
        <v>134</v>
      </c>
      <c r="AD504" s="8" t="s">
        <v>141</v>
      </c>
      <c r="AF504" s="130" t="e">
        <f>INDEX(#REF!,MATCH(AA504,#REF!,0))</f>
        <v>#REF!</v>
      </c>
      <c r="AG504" s="128" t="str">
        <f t="shared" si="7"/>
        <v>.</v>
      </c>
    </row>
    <row r="505" spans="1:33" x14ac:dyDescent="0.2">
      <c r="A505" s="8" t="s">
        <v>2724</v>
      </c>
      <c r="B505" s="8" t="s">
        <v>2725</v>
      </c>
      <c r="C505" s="8" t="s">
        <v>234</v>
      </c>
      <c r="D505" s="8" t="s">
        <v>235</v>
      </c>
      <c r="E505" s="8" t="s">
        <v>236</v>
      </c>
      <c r="F505" s="8" t="s">
        <v>237</v>
      </c>
      <c r="G505" s="8" t="s">
        <v>238</v>
      </c>
      <c r="I505" s="8" t="s">
        <v>239</v>
      </c>
      <c r="K505" s="8" t="s">
        <v>2726</v>
      </c>
      <c r="L505" s="8" t="s">
        <v>241</v>
      </c>
      <c r="M505" s="8" t="s">
        <v>561</v>
      </c>
      <c r="N505" s="8">
        <v>56301630</v>
      </c>
      <c r="O505" s="12" t="s">
        <v>2727</v>
      </c>
      <c r="Q505" s="8" t="s">
        <v>235</v>
      </c>
      <c r="R505" s="8" t="s">
        <v>569</v>
      </c>
      <c r="S505" s="8" t="s">
        <v>2192</v>
      </c>
      <c r="T505" s="8">
        <v>9</v>
      </c>
      <c r="U505" s="8" t="s">
        <v>246</v>
      </c>
      <c r="V505" s="8" t="s">
        <v>570</v>
      </c>
      <c r="W505" s="8">
        <v>255</v>
      </c>
      <c r="X505" s="8" t="s">
        <v>2728</v>
      </c>
      <c r="AA505" s="8" t="s">
        <v>2727</v>
      </c>
      <c r="AC505" s="8" t="s">
        <v>134</v>
      </c>
      <c r="AD505" s="8" t="s">
        <v>141</v>
      </c>
      <c r="AF505" s="130" t="e">
        <f>INDEX(#REF!,MATCH(AA505,#REF!,0))</f>
        <v>#REF!</v>
      </c>
      <c r="AG505" s="128" t="str">
        <f t="shared" si="7"/>
        <v>.</v>
      </c>
    </row>
    <row r="506" spans="1:33" x14ac:dyDescent="0.2">
      <c r="A506" s="8" t="s">
        <v>2729</v>
      </c>
      <c r="B506" s="8" t="s">
        <v>2730</v>
      </c>
      <c r="C506" s="8" t="s">
        <v>234</v>
      </c>
      <c r="D506" s="8" t="s">
        <v>235</v>
      </c>
      <c r="E506" s="8" t="s">
        <v>236</v>
      </c>
      <c r="F506" s="8" t="s">
        <v>237</v>
      </c>
      <c r="G506" s="8" t="s">
        <v>238</v>
      </c>
      <c r="I506" s="8" t="s">
        <v>239</v>
      </c>
      <c r="K506" s="8" t="s">
        <v>2731</v>
      </c>
      <c r="L506" s="8" t="s">
        <v>241</v>
      </c>
      <c r="M506" s="8" t="s">
        <v>561</v>
      </c>
      <c r="N506" s="8">
        <v>55100242</v>
      </c>
      <c r="O506" s="12" t="s">
        <v>2732</v>
      </c>
      <c r="Q506" s="8" t="s">
        <v>235</v>
      </c>
      <c r="R506" s="8" t="s">
        <v>569</v>
      </c>
      <c r="S506" s="8" t="s">
        <v>2192</v>
      </c>
      <c r="T506" s="8">
        <v>0</v>
      </c>
      <c r="U506" s="8" t="s">
        <v>246</v>
      </c>
      <c r="V506" s="8" t="s">
        <v>570</v>
      </c>
      <c r="W506" s="8">
        <v>255</v>
      </c>
      <c r="X506" s="8" t="s">
        <v>2733</v>
      </c>
      <c r="AA506" s="8" t="s">
        <v>2732</v>
      </c>
      <c r="AC506" s="8" t="s">
        <v>134</v>
      </c>
      <c r="AD506" s="8" t="s">
        <v>141</v>
      </c>
      <c r="AF506" s="130" t="e">
        <f>INDEX(#REF!,MATCH(AA506,#REF!,0))</f>
        <v>#REF!</v>
      </c>
      <c r="AG506" s="128" t="str">
        <f t="shared" si="7"/>
        <v>.</v>
      </c>
    </row>
    <row r="507" spans="1:33" x14ac:dyDescent="0.2">
      <c r="A507" s="8" t="s">
        <v>2734</v>
      </c>
      <c r="B507" s="8" t="s">
        <v>2735</v>
      </c>
      <c r="C507" s="8" t="s">
        <v>234</v>
      </c>
      <c r="D507" s="8" t="s">
        <v>235</v>
      </c>
      <c r="E507" s="8" t="s">
        <v>236</v>
      </c>
      <c r="F507" s="8" t="s">
        <v>237</v>
      </c>
      <c r="G507" s="8" t="s">
        <v>238</v>
      </c>
      <c r="I507" s="8" t="s">
        <v>239</v>
      </c>
      <c r="K507" s="8" t="s">
        <v>2736</v>
      </c>
      <c r="L507" s="8" t="s">
        <v>241</v>
      </c>
      <c r="M507" s="8" t="s">
        <v>561</v>
      </c>
      <c r="N507" s="8">
        <v>56200510</v>
      </c>
      <c r="O507" s="12" t="s">
        <v>2737</v>
      </c>
      <c r="Q507" s="8" t="s">
        <v>235</v>
      </c>
      <c r="R507" s="8" t="s">
        <v>569</v>
      </c>
      <c r="S507" s="8" t="s">
        <v>2192</v>
      </c>
      <c r="T507" s="8">
        <v>4</v>
      </c>
      <c r="U507" s="8" t="s">
        <v>246</v>
      </c>
      <c r="V507" s="8" t="s">
        <v>570</v>
      </c>
      <c r="W507" s="8">
        <v>255</v>
      </c>
      <c r="X507" s="8" t="s">
        <v>2738</v>
      </c>
      <c r="AA507" s="8" t="s">
        <v>2737</v>
      </c>
      <c r="AC507" s="8" t="s">
        <v>134</v>
      </c>
      <c r="AD507" s="8" t="s">
        <v>141</v>
      </c>
      <c r="AF507" s="130" t="e">
        <f>INDEX(#REF!,MATCH(AA507,#REF!,0))</f>
        <v>#REF!</v>
      </c>
      <c r="AG507" s="128" t="str">
        <f t="shared" si="7"/>
        <v>.</v>
      </c>
    </row>
    <row r="508" spans="1:33" x14ac:dyDescent="0.2">
      <c r="A508" s="8" t="s">
        <v>2739</v>
      </c>
      <c r="B508" s="8" t="s">
        <v>2740</v>
      </c>
      <c r="C508" s="8" t="s">
        <v>234</v>
      </c>
      <c r="D508" s="8" t="s">
        <v>235</v>
      </c>
      <c r="E508" s="8" t="s">
        <v>236</v>
      </c>
      <c r="F508" s="8" t="s">
        <v>237</v>
      </c>
      <c r="G508" s="8" t="s">
        <v>238</v>
      </c>
      <c r="I508" s="8" t="s">
        <v>239</v>
      </c>
      <c r="K508" s="8" t="s">
        <v>2741</v>
      </c>
      <c r="L508" s="8" t="s">
        <v>241</v>
      </c>
      <c r="M508" s="8" t="s">
        <v>561</v>
      </c>
      <c r="N508" s="8">
        <v>56301350</v>
      </c>
      <c r="O508" s="12" t="s">
        <v>2742</v>
      </c>
      <c r="Q508" s="8" t="s">
        <v>235</v>
      </c>
      <c r="R508" s="8" t="s">
        <v>569</v>
      </c>
      <c r="S508" s="8" t="s">
        <v>2192</v>
      </c>
      <c r="T508" s="8">
        <v>4</v>
      </c>
      <c r="U508" s="8" t="s">
        <v>246</v>
      </c>
      <c r="V508" s="8" t="s">
        <v>570</v>
      </c>
      <c r="W508" s="8">
        <v>255</v>
      </c>
      <c r="X508" s="8" t="s">
        <v>2743</v>
      </c>
      <c r="AA508" s="8" t="s">
        <v>2742</v>
      </c>
      <c r="AC508" s="8" t="s">
        <v>134</v>
      </c>
      <c r="AD508" s="8" t="s">
        <v>141</v>
      </c>
      <c r="AF508" s="130" t="e">
        <f>INDEX(#REF!,MATCH(AA508,#REF!,0))</f>
        <v>#REF!</v>
      </c>
      <c r="AG508" s="128" t="str">
        <f t="shared" si="7"/>
        <v>.</v>
      </c>
    </row>
    <row r="509" spans="1:33" x14ac:dyDescent="0.2">
      <c r="A509" s="8" t="s">
        <v>2744</v>
      </c>
      <c r="B509" s="8" t="s">
        <v>2745</v>
      </c>
      <c r="C509" s="8" t="s">
        <v>234</v>
      </c>
      <c r="D509" s="8" t="s">
        <v>235</v>
      </c>
      <c r="E509" s="8" t="s">
        <v>236</v>
      </c>
      <c r="F509" s="8" t="s">
        <v>246</v>
      </c>
      <c r="G509" s="8" t="s">
        <v>238</v>
      </c>
      <c r="I509" s="8" t="s">
        <v>239</v>
      </c>
      <c r="K509" s="8" t="s">
        <v>2746</v>
      </c>
      <c r="L509" s="8" t="s">
        <v>241</v>
      </c>
      <c r="M509" s="8" t="s">
        <v>242</v>
      </c>
      <c r="N509" s="8">
        <v>35121110</v>
      </c>
      <c r="O509" s="12" t="s">
        <v>2747</v>
      </c>
      <c r="Q509" s="8" t="s">
        <v>235</v>
      </c>
      <c r="R509" s="8" t="s">
        <v>244</v>
      </c>
      <c r="S509" s="8" t="s">
        <v>2192</v>
      </c>
      <c r="T509" s="8">
        <v>0</v>
      </c>
      <c r="U509" s="8" t="s">
        <v>246</v>
      </c>
      <c r="V509" s="8" t="s">
        <v>570</v>
      </c>
      <c r="W509" s="8">
        <v>0</v>
      </c>
      <c r="X509" s="8" t="s">
        <v>2748</v>
      </c>
      <c r="AA509" s="8" t="s">
        <v>2747</v>
      </c>
      <c r="AC509" s="8" t="s">
        <v>134</v>
      </c>
      <c r="AD509" s="8" t="s">
        <v>137</v>
      </c>
      <c r="AF509" s="130" t="e">
        <f>INDEX(#REF!,MATCH(AA509,#REF!,0))</f>
        <v>#REF!</v>
      </c>
      <c r="AG509" s="128" t="str">
        <f t="shared" si="7"/>
        <v>.</v>
      </c>
    </row>
    <row r="510" spans="1:33" x14ac:dyDescent="0.2">
      <c r="A510" s="8" t="s">
        <v>2749</v>
      </c>
      <c r="B510" s="8" t="s">
        <v>2750</v>
      </c>
      <c r="C510" s="8" t="s">
        <v>234</v>
      </c>
      <c r="D510" s="8" t="s">
        <v>235</v>
      </c>
      <c r="E510" s="8" t="s">
        <v>236</v>
      </c>
      <c r="F510" s="8" t="s">
        <v>246</v>
      </c>
      <c r="G510" s="8" t="s">
        <v>238</v>
      </c>
      <c r="I510" s="8" t="s">
        <v>239</v>
      </c>
      <c r="K510" s="8" t="s">
        <v>2751</v>
      </c>
      <c r="L510" s="8" t="s">
        <v>241</v>
      </c>
      <c r="M510" s="8" t="s">
        <v>561</v>
      </c>
      <c r="N510" s="8">
        <v>55040260</v>
      </c>
      <c r="O510" s="12" t="s">
        <v>2752</v>
      </c>
      <c r="Q510" s="8" t="s">
        <v>235</v>
      </c>
      <c r="R510" s="8" t="s">
        <v>569</v>
      </c>
      <c r="S510" s="8" t="s">
        <v>2192</v>
      </c>
      <c r="T510" s="8">
        <v>0</v>
      </c>
      <c r="U510" s="8" t="s">
        <v>246</v>
      </c>
      <c r="V510" s="8" t="s">
        <v>570</v>
      </c>
      <c r="W510" s="8">
        <v>255</v>
      </c>
      <c r="X510" s="8" t="s">
        <v>2753</v>
      </c>
      <c r="AA510" s="8" t="s">
        <v>2752</v>
      </c>
      <c r="AC510" s="8" t="s">
        <v>134</v>
      </c>
      <c r="AD510" s="8" t="s">
        <v>141</v>
      </c>
      <c r="AF510" s="130" t="e">
        <f>INDEX(#REF!,MATCH(AA510,#REF!,0))</f>
        <v>#REF!</v>
      </c>
      <c r="AG510" s="128" t="str">
        <f t="shared" si="7"/>
        <v>.</v>
      </c>
    </row>
    <row r="511" spans="1:33" x14ac:dyDescent="0.2">
      <c r="A511" s="8" t="s">
        <v>2754</v>
      </c>
      <c r="B511" s="8" t="s">
        <v>2755</v>
      </c>
      <c r="C511" s="8" t="s">
        <v>234</v>
      </c>
      <c r="D511" s="8" t="s">
        <v>235</v>
      </c>
      <c r="E511" s="8" t="s">
        <v>236</v>
      </c>
      <c r="F511" s="8" t="s">
        <v>237</v>
      </c>
      <c r="G511" s="8" t="s">
        <v>238</v>
      </c>
      <c r="I511" s="8" t="s">
        <v>239</v>
      </c>
      <c r="K511" s="8" t="s">
        <v>2756</v>
      </c>
      <c r="L511" s="8" t="s">
        <v>241</v>
      </c>
      <c r="M511" s="8" t="s">
        <v>561</v>
      </c>
      <c r="N511" s="8">
        <v>58400400</v>
      </c>
      <c r="O511" s="12" t="s">
        <v>2757</v>
      </c>
      <c r="Q511" s="8" t="s">
        <v>235</v>
      </c>
      <c r="R511" s="8" t="s">
        <v>569</v>
      </c>
      <c r="S511" s="8" t="s">
        <v>2192</v>
      </c>
      <c r="T511" s="8">
        <v>4</v>
      </c>
      <c r="U511" s="8" t="s">
        <v>246</v>
      </c>
      <c r="V511" s="8" t="s">
        <v>570</v>
      </c>
      <c r="W511" s="8">
        <v>255</v>
      </c>
      <c r="X511" s="8" t="s">
        <v>2758</v>
      </c>
      <c r="AA511" s="8" t="s">
        <v>2757</v>
      </c>
      <c r="AC511" s="8" t="s">
        <v>134</v>
      </c>
      <c r="AD511" s="8" t="s">
        <v>143</v>
      </c>
      <c r="AF511" s="130" t="e">
        <f>INDEX(#REF!,MATCH(AA511,#REF!,0))</f>
        <v>#REF!</v>
      </c>
      <c r="AG511" s="128" t="str">
        <f t="shared" si="7"/>
        <v>.</v>
      </c>
    </row>
    <row r="512" spans="1:33" x14ac:dyDescent="0.2">
      <c r="A512" s="8" t="s">
        <v>2759</v>
      </c>
      <c r="B512" s="8" t="s">
        <v>2760</v>
      </c>
      <c r="C512" s="8" t="s">
        <v>234</v>
      </c>
      <c r="D512" s="8" t="s">
        <v>235</v>
      </c>
      <c r="E512" s="8" t="s">
        <v>236</v>
      </c>
      <c r="F512" s="8" t="s">
        <v>237</v>
      </c>
      <c r="G512" s="8" t="s">
        <v>238</v>
      </c>
      <c r="I512" s="8" t="s">
        <v>239</v>
      </c>
      <c r="K512" s="8" t="s">
        <v>2761</v>
      </c>
      <c r="L512" s="8" t="s">
        <v>241</v>
      </c>
      <c r="M512" s="8" t="s">
        <v>561</v>
      </c>
      <c r="N512" s="8">
        <v>56320410</v>
      </c>
      <c r="O512" s="12" t="s">
        <v>2762</v>
      </c>
      <c r="Q512" s="8" t="s">
        <v>235</v>
      </c>
      <c r="R512" s="8" t="s">
        <v>569</v>
      </c>
      <c r="S512" s="8" t="s">
        <v>2192</v>
      </c>
      <c r="T512" s="8">
        <v>4</v>
      </c>
      <c r="U512" s="8" t="s">
        <v>246</v>
      </c>
      <c r="V512" s="8" t="s">
        <v>570</v>
      </c>
      <c r="W512" s="8">
        <v>255</v>
      </c>
      <c r="X512" s="8" t="s">
        <v>2763</v>
      </c>
      <c r="AA512" s="8" t="s">
        <v>2762</v>
      </c>
      <c r="AC512" s="8" t="s">
        <v>134</v>
      </c>
      <c r="AD512" s="8" t="s">
        <v>141</v>
      </c>
      <c r="AF512" s="130" t="e">
        <f>INDEX(#REF!,MATCH(AA512,#REF!,0))</f>
        <v>#REF!</v>
      </c>
      <c r="AG512" s="128" t="str">
        <f t="shared" si="7"/>
        <v>.</v>
      </c>
    </row>
    <row r="513" spans="1:33" x14ac:dyDescent="0.2">
      <c r="A513" s="8" t="s">
        <v>2764</v>
      </c>
      <c r="B513" s="8" t="s">
        <v>2765</v>
      </c>
      <c r="C513" s="8" t="s">
        <v>234</v>
      </c>
      <c r="D513" s="8" t="s">
        <v>235</v>
      </c>
      <c r="E513" s="8" t="s">
        <v>236</v>
      </c>
      <c r="F513" s="8" t="s">
        <v>237</v>
      </c>
      <c r="G513" s="8" t="s">
        <v>238</v>
      </c>
      <c r="I513" s="8" t="s">
        <v>239</v>
      </c>
      <c r="K513" s="8" t="s">
        <v>2741</v>
      </c>
      <c r="L513" s="8" t="s">
        <v>241</v>
      </c>
      <c r="M513" s="8" t="s">
        <v>561</v>
      </c>
      <c r="N513" s="8">
        <v>56301060</v>
      </c>
      <c r="O513" s="12" t="s">
        <v>2766</v>
      </c>
      <c r="Q513" s="8" t="s">
        <v>235</v>
      </c>
      <c r="R513" s="8" t="s">
        <v>569</v>
      </c>
      <c r="S513" s="8" t="s">
        <v>2192</v>
      </c>
      <c r="T513" s="8">
        <v>4</v>
      </c>
      <c r="U513" s="8" t="s">
        <v>246</v>
      </c>
      <c r="V513" s="8" t="s">
        <v>570</v>
      </c>
      <c r="W513" s="8">
        <v>255</v>
      </c>
      <c r="X513" s="8" t="s">
        <v>2767</v>
      </c>
      <c r="AA513" s="8" t="s">
        <v>2766</v>
      </c>
      <c r="AC513" s="8" t="s">
        <v>134</v>
      </c>
      <c r="AD513" s="8" t="s">
        <v>141</v>
      </c>
      <c r="AF513" s="130" t="e">
        <f>INDEX(#REF!,MATCH(AA513,#REF!,0))</f>
        <v>#REF!</v>
      </c>
      <c r="AG513" s="128" t="str">
        <f t="shared" si="7"/>
        <v>.</v>
      </c>
    </row>
    <row r="514" spans="1:33" x14ac:dyDescent="0.2">
      <c r="A514" s="8" t="s">
        <v>2768</v>
      </c>
      <c r="B514" s="8" t="s">
        <v>2769</v>
      </c>
      <c r="C514" s="8" t="s">
        <v>234</v>
      </c>
      <c r="D514" s="8" t="s">
        <v>235</v>
      </c>
      <c r="E514" s="8" t="s">
        <v>236</v>
      </c>
      <c r="F514" s="8" t="s">
        <v>237</v>
      </c>
      <c r="G514" s="8" t="s">
        <v>238</v>
      </c>
      <c r="I514" s="8" t="s">
        <v>239</v>
      </c>
      <c r="K514" s="8" t="s">
        <v>2770</v>
      </c>
      <c r="L514" s="8" t="s">
        <v>241</v>
      </c>
      <c r="M514" s="8" t="s">
        <v>561</v>
      </c>
      <c r="N514" s="8">
        <v>55002590</v>
      </c>
      <c r="O514" s="12" t="s">
        <v>2771</v>
      </c>
      <c r="Q514" s="8" t="s">
        <v>235</v>
      </c>
      <c r="R514" s="8" t="s">
        <v>569</v>
      </c>
      <c r="S514" s="8" t="s">
        <v>2192</v>
      </c>
      <c r="T514" s="8">
        <v>6</v>
      </c>
      <c r="U514" s="8" t="s">
        <v>246</v>
      </c>
      <c r="V514" s="8" t="s">
        <v>570</v>
      </c>
      <c r="W514" s="8">
        <v>255</v>
      </c>
      <c r="X514" s="8" t="s">
        <v>2772</v>
      </c>
      <c r="AA514" s="8" t="s">
        <v>2771</v>
      </c>
      <c r="AC514" s="8" t="s">
        <v>134</v>
      </c>
      <c r="AD514" s="8" t="s">
        <v>141</v>
      </c>
      <c r="AF514" s="130" t="e">
        <f>INDEX(#REF!,MATCH(AA514,#REF!,0))</f>
        <v>#REF!</v>
      </c>
      <c r="AG514" s="128" t="str">
        <f t="shared" ref="AG514:AG577" si="8">IF(ISNA(AF514),"ontbreekt in DRIS-lijst Surtronic",".")</f>
        <v>.</v>
      </c>
    </row>
    <row r="515" spans="1:33" x14ac:dyDescent="0.2">
      <c r="A515" s="8" t="s">
        <v>2773</v>
      </c>
      <c r="B515" s="8" t="s">
        <v>2774</v>
      </c>
      <c r="C515" s="8" t="s">
        <v>234</v>
      </c>
      <c r="D515" s="8" t="s">
        <v>235</v>
      </c>
      <c r="E515" s="8" t="s">
        <v>236</v>
      </c>
      <c r="F515" s="8" t="s">
        <v>246</v>
      </c>
      <c r="G515" s="8" t="s">
        <v>238</v>
      </c>
      <c r="I515" s="8" t="s">
        <v>239</v>
      </c>
      <c r="K515" s="8" t="s">
        <v>2775</v>
      </c>
      <c r="L515" s="8" t="s">
        <v>241</v>
      </c>
      <c r="M515" s="8" t="s">
        <v>2683</v>
      </c>
      <c r="N515" s="8">
        <v>35261410</v>
      </c>
      <c r="O515" s="12" t="s">
        <v>2776</v>
      </c>
      <c r="P515" s="8">
        <v>35262090</v>
      </c>
      <c r="Q515" s="8" t="s">
        <v>235</v>
      </c>
      <c r="R515" s="8" t="s">
        <v>569</v>
      </c>
      <c r="S515" s="8" t="s">
        <v>2192</v>
      </c>
      <c r="T515" s="8">
        <v>0</v>
      </c>
      <c r="U515" s="8" t="s">
        <v>246</v>
      </c>
      <c r="V515" s="8" t="s">
        <v>570</v>
      </c>
      <c r="W515" s="8">
        <v>0</v>
      </c>
      <c r="X515" s="8" t="s">
        <v>2777</v>
      </c>
      <c r="AA515" s="8" t="s">
        <v>2776</v>
      </c>
      <c r="AC515" s="8" t="s">
        <v>134</v>
      </c>
      <c r="AD515" s="8" t="s">
        <v>137</v>
      </c>
      <c r="AF515" s="130" t="e">
        <f>INDEX(#REF!,MATCH(AA515,#REF!,0))</f>
        <v>#REF!</v>
      </c>
      <c r="AG515" s="128" t="str">
        <f t="shared" si="8"/>
        <v>.</v>
      </c>
    </row>
    <row r="516" spans="1:33" x14ac:dyDescent="0.2">
      <c r="A516" s="8" t="s">
        <v>2778</v>
      </c>
      <c r="B516" s="8" t="s">
        <v>2779</v>
      </c>
      <c r="C516" s="8" t="s">
        <v>234</v>
      </c>
      <c r="D516" s="8" t="s">
        <v>235</v>
      </c>
      <c r="E516" s="8" t="s">
        <v>236</v>
      </c>
      <c r="F516" s="8" t="s">
        <v>246</v>
      </c>
      <c r="G516" s="8" t="s">
        <v>238</v>
      </c>
      <c r="I516" s="8" t="s">
        <v>239</v>
      </c>
      <c r="K516" s="8" t="s">
        <v>2780</v>
      </c>
      <c r="L516" s="8" t="s">
        <v>241</v>
      </c>
      <c r="M516" s="8" t="s">
        <v>561</v>
      </c>
      <c r="N516" s="8">
        <v>59405030</v>
      </c>
      <c r="O516" s="12" t="s">
        <v>2781</v>
      </c>
      <c r="Q516" s="8" t="s">
        <v>235</v>
      </c>
      <c r="R516" s="8" t="s">
        <v>569</v>
      </c>
      <c r="S516" s="8" t="s">
        <v>2192</v>
      </c>
      <c r="T516" s="8">
        <v>4</v>
      </c>
      <c r="U516" s="8" t="s">
        <v>246</v>
      </c>
      <c r="V516" s="8" t="s">
        <v>570</v>
      </c>
      <c r="W516" s="8">
        <v>255</v>
      </c>
      <c r="X516" s="8" t="s">
        <v>2782</v>
      </c>
      <c r="AA516" s="8" t="s">
        <v>2781</v>
      </c>
      <c r="AC516" s="8" t="s">
        <v>134</v>
      </c>
      <c r="AD516" s="8" t="s">
        <v>143</v>
      </c>
      <c r="AF516" s="130" t="e">
        <f>INDEX(#REF!,MATCH(AA516,#REF!,0))</f>
        <v>#REF!</v>
      </c>
      <c r="AG516" s="128" t="str">
        <f t="shared" si="8"/>
        <v>.</v>
      </c>
    </row>
    <row r="517" spans="1:33" x14ac:dyDescent="0.2">
      <c r="A517" s="8" t="s">
        <v>2783</v>
      </c>
      <c r="B517" s="8" t="s">
        <v>2784</v>
      </c>
      <c r="C517" s="8" t="s">
        <v>234</v>
      </c>
      <c r="D517" s="8" t="s">
        <v>235</v>
      </c>
      <c r="E517" s="8" t="s">
        <v>236</v>
      </c>
      <c r="F517" s="8" t="s">
        <v>237</v>
      </c>
      <c r="G517" s="8" t="s">
        <v>238</v>
      </c>
      <c r="I517" s="8" t="s">
        <v>239</v>
      </c>
      <c r="K517" s="8" t="s">
        <v>2785</v>
      </c>
      <c r="L517" s="8" t="s">
        <v>241</v>
      </c>
      <c r="M517" s="8" t="s">
        <v>561</v>
      </c>
      <c r="N517" s="8">
        <v>56320040</v>
      </c>
      <c r="O517" s="12" t="s">
        <v>2786</v>
      </c>
      <c r="Q517" s="8" t="s">
        <v>235</v>
      </c>
      <c r="R517" s="8" t="s">
        <v>569</v>
      </c>
      <c r="S517" s="8" t="s">
        <v>2192</v>
      </c>
      <c r="T517" s="8">
        <v>1</v>
      </c>
      <c r="U517" s="8" t="s">
        <v>246</v>
      </c>
      <c r="V517" s="8" t="s">
        <v>570</v>
      </c>
      <c r="W517" s="8">
        <v>255</v>
      </c>
      <c r="X517" s="8" t="s">
        <v>2787</v>
      </c>
      <c r="AA517" s="8" t="s">
        <v>2786</v>
      </c>
      <c r="AC517" s="8" t="s">
        <v>134</v>
      </c>
      <c r="AD517" s="8" t="s">
        <v>141</v>
      </c>
      <c r="AF517" s="130" t="e">
        <f>INDEX(#REF!,MATCH(AA517,#REF!,0))</f>
        <v>#REF!</v>
      </c>
      <c r="AG517" s="128" t="str">
        <f t="shared" si="8"/>
        <v>.</v>
      </c>
    </row>
    <row r="518" spans="1:33" x14ac:dyDescent="0.2">
      <c r="A518" s="8" t="s">
        <v>2788</v>
      </c>
      <c r="B518" s="8" t="s">
        <v>2789</v>
      </c>
      <c r="C518" s="8" t="s">
        <v>234</v>
      </c>
      <c r="D518" s="8" t="s">
        <v>235</v>
      </c>
      <c r="E518" s="8" t="s">
        <v>236</v>
      </c>
      <c r="F518" s="8" t="s">
        <v>246</v>
      </c>
      <c r="G518" s="8" t="s">
        <v>238</v>
      </c>
      <c r="I518" s="8" t="s">
        <v>239</v>
      </c>
      <c r="K518" s="8" t="s">
        <v>2790</v>
      </c>
      <c r="L518" s="8" t="s">
        <v>241</v>
      </c>
      <c r="M518" s="8" t="s">
        <v>561</v>
      </c>
      <c r="N518" s="8">
        <v>36002070</v>
      </c>
      <c r="O518" s="12" t="s">
        <v>2791</v>
      </c>
      <c r="P518" s="8" t="s">
        <v>2792</v>
      </c>
      <c r="Q518" s="8" t="s">
        <v>235</v>
      </c>
      <c r="R518" s="8" t="s">
        <v>569</v>
      </c>
      <c r="S518" s="8" t="s">
        <v>2192</v>
      </c>
      <c r="T518" s="8">
        <v>0</v>
      </c>
      <c r="U518" s="8" t="s">
        <v>246</v>
      </c>
      <c r="V518" s="8" t="s">
        <v>570</v>
      </c>
      <c r="W518" s="8">
        <v>255</v>
      </c>
      <c r="X518" s="8" t="s">
        <v>2793</v>
      </c>
      <c r="AA518" s="8" t="s">
        <v>2791</v>
      </c>
      <c r="AC518" s="8" t="s">
        <v>134</v>
      </c>
      <c r="AD518" s="8" t="s">
        <v>137</v>
      </c>
      <c r="AF518" s="130" t="e">
        <f>INDEX(#REF!,MATCH(AA518,#REF!,0))</f>
        <v>#REF!</v>
      </c>
      <c r="AG518" s="128" t="str">
        <f t="shared" si="8"/>
        <v>.</v>
      </c>
    </row>
    <row r="519" spans="1:33" x14ac:dyDescent="0.2">
      <c r="A519" s="8" t="s">
        <v>2794</v>
      </c>
      <c r="B519" s="8" t="s">
        <v>2795</v>
      </c>
      <c r="C519" s="8" t="s">
        <v>234</v>
      </c>
      <c r="D519" s="8" t="s">
        <v>235</v>
      </c>
      <c r="E519" s="8" t="s">
        <v>236</v>
      </c>
      <c r="F519" s="8" t="s">
        <v>237</v>
      </c>
      <c r="G519" s="8" t="s">
        <v>238</v>
      </c>
      <c r="I519" s="8" t="s">
        <v>239</v>
      </c>
      <c r="K519" s="8" t="s">
        <v>2796</v>
      </c>
      <c r="L519" s="8" t="s">
        <v>241</v>
      </c>
      <c r="M519" s="8" t="s">
        <v>561</v>
      </c>
      <c r="N519" s="8">
        <v>56320690</v>
      </c>
      <c r="O519" s="12" t="s">
        <v>2797</v>
      </c>
      <c r="Q519" s="8" t="s">
        <v>235</v>
      </c>
      <c r="R519" s="8" t="s">
        <v>569</v>
      </c>
      <c r="S519" s="8" t="s">
        <v>2192</v>
      </c>
      <c r="T519" s="8">
        <v>8</v>
      </c>
      <c r="U519" s="8" t="s">
        <v>246</v>
      </c>
      <c r="V519" s="8" t="s">
        <v>570</v>
      </c>
      <c r="W519" s="8">
        <v>255</v>
      </c>
      <c r="X519" s="8" t="s">
        <v>2798</v>
      </c>
      <c r="AA519" s="8" t="s">
        <v>2797</v>
      </c>
      <c r="AC519" s="8" t="s">
        <v>134</v>
      </c>
      <c r="AD519" s="8" t="s">
        <v>141</v>
      </c>
      <c r="AF519" s="130" t="e">
        <f>INDEX(#REF!,MATCH(AA519,#REF!,0))</f>
        <v>#REF!</v>
      </c>
      <c r="AG519" s="128" t="str">
        <f t="shared" si="8"/>
        <v>.</v>
      </c>
    </row>
    <row r="520" spans="1:33" x14ac:dyDescent="0.2">
      <c r="A520" s="8" t="s">
        <v>2799</v>
      </c>
      <c r="B520" s="8" t="s">
        <v>2800</v>
      </c>
      <c r="C520" s="8" t="s">
        <v>234</v>
      </c>
      <c r="D520" s="8" t="s">
        <v>235</v>
      </c>
      <c r="E520" s="8" t="s">
        <v>236</v>
      </c>
      <c r="F520" s="8" t="s">
        <v>237</v>
      </c>
      <c r="G520" s="8" t="s">
        <v>238</v>
      </c>
      <c r="I520" s="8" t="s">
        <v>239</v>
      </c>
      <c r="K520" s="8" t="s">
        <v>2801</v>
      </c>
      <c r="L520" s="8" t="s">
        <v>241</v>
      </c>
      <c r="M520" s="8" t="s">
        <v>561</v>
      </c>
      <c r="N520" s="8">
        <v>55007540</v>
      </c>
      <c r="O520" s="12" t="s">
        <v>2802</v>
      </c>
      <c r="Q520" s="8" t="s">
        <v>235</v>
      </c>
      <c r="R520" s="8" t="s">
        <v>569</v>
      </c>
      <c r="S520" s="8" t="s">
        <v>2192</v>
      </c>
      <c r="T520" s="8">
        <v>6</v>
      </c>
      <c r="U520" s="8" t="s">
        <v>246</v>
      </c>
      <c r="V520" s="8" t="s">
        <v>570</v>
      </c>
      <c r="W520" s="8">
        <v>255</v>
      </c>
      <c r="X520" s="8" t="s">
        <v>2803</v>
      </c>
      <c r="AA520" s="8" t="s">
        <v>2802</v>
      </c>
      <c r="AC520" s="8" t="s">
        <v>134</v>
      </c>
      <c r="AD520" s="8" t="s">
        <v>141</v>
      </c>
      <c r="AF520" s="130" t="e">
        <f>INDEX(#REF!,MATCH(AA520,#REF!,0))</f>
        <v>#REF!</v>
      </c>
      <c r="AG520" s="128" t="str">
        <f t="shared" si="8"/>
        <v>.</v>
      </c>
    </row>
    <row r="521" spans="1:33" x14ac:dyDescent="0.2">
      <c r="A521" s="8" t="s">
        <v>2804</v>
      </c>
      <c r="B521" s="8" t="s">
        <v>2805</v>
      </c>
      <c r="C521" s="8" t="s">
        <v>234</v>
      </c>
      <c r="D521" s="8" t="s">
        <v>235</v>
      </c>
      <c r="E521" s="8" t="s">
        <v>236</v>
      </c>
      <c r="F521" s="8" t="s">
        <v>246</v>
      </c>
      <c r="G521" s="8" t="s">
        <v>238</v>
      </c>
      <c r="I521" s="8" t="s">
        <v>239</v>
      </c>
      <c r="K521" s="8" t="s">
        <v>2806</v>
      </c>
      <c r="L521" s="8" t="s">
        <v>241</v>
      </c>
      <c r="M521" s="8" t="s">
        <v>561</v>
      </c>
      <c r="N521" s="8">
        <v>36007750</v>
      </c>
      <c r="O521" s="12" t="s">
        <v>2807</v>
      </c>
      <c r="Q521" s="8" t="s">
        <v>235</v>
      </c>
      <c r="R521" s="8" t="s">
        <v>569</v>
      </c>
      <c r="S521" s="8" t="s">
        <v>2192</v>
      </c>
      <c r="T521" s="8">
        <v>0</v>
      </c>
      <c r="U521" s="8" t="s">
        <v>246</v>
      </c>
      <c r="V521" s="8" t="s">
        <v>570</v>
      </c>
      <c r="W521" s="8">
        <v>255</v>
      </c>
      <c r="X521" s="8" t="s">
        <v>2808</v>
      </c>
      <c r="AA521" s="8" t="s">
        <v>2807</v>
      </c>
      <c r="AC521" s="8" t="s">
        <v>134</v>
      </c>
      <c r="AD521" s="8" t="s">
        <v>137</v>
      </c>
      <c r="AF521" s="130" t="e">
        <f>INDEX(#REF!,MATCH(AA521,#REF!,0))</f>
        <v>#REF!</v>
      </c>
      <c r="AG521" s="128" t="str">
        <f t="shared" si="8"/>
        <v>.</v>
      </c>
    </row>
    <row r="522" spans="1:33" x14ac:dyDescent="0.2">
      <c r="A522" s="8" t="s">
        <v>2809</v>
      </c>
      <c r="B522" s="8" t="s">
        <v>2810</v>
      </c>
      <c r="C522" s="8" t="s">
        <v>234</v>
      </c>
      <c r="D522" s="8" t="s">
        <v>235</v>
      </c>
      <c r="E522" s="8" t="s">
        <v>236</v>
      </c>
      <c r="F522" s="8" t="s">
        <v>237</v>
      </c>
      <c r="G522" s="8" t="s">
        <v>238</v>
      </c>
      <c r="I522" s="8" t="s">
        <v>239</v>
      </c>
      <c r="K522" s="8" t="s">
        <v>2811</v>
      </c>
      <c r="L522" s="8" t="s">
        <v>241</v>
      </c>
      <c r="M522" s="8" t="s">
        <v>561</v>
      </c>
      <c r="N522" s="8">
        <v>56200050</v>
      </c>
      <c r="O522" s="12" t="s">
        <v>2812</v>
      </c>
      <c r="Q522" s="8" t="s">
        <v>235</v>
      </c>
      <c r="R522" s="8" t="s">
        <v>569</v>
      </c>
      <c r="S522" s="8" t="s">
        <v>2192</v>
      </c>
      <c r="T522" s="8">
        <v>4</v>
      </c>
      <c r="U522" s="8" t="s">
        <v>246</v>
      </c>
      <c r="V522" s="8" t="s">
        <v>570</v>
      </c>
      <c r="W522" s="8">
        <v>255</v>
      </c>
      <c r="X522" s="8" t="s">
        <v>2813</v>
      </c>
      <c r="AA522" s="8" t="s">
        <v>2812</v>
      </c>
      <c r="AC522" s="8" t="s">
        <v>134</v>
      </c>
      <c r="AD522" s="8" t="s">
        <v>141</v>
      </c>
      <c r="AF522" s="130" t="e">
        <f>INDEX(#REF!,MATCH(AA522,#REF!,0))</f>
        <v>#REF!</v>
      </c>
      <c r="AG522" s="128" t="str">
        <f t="shared" si="8"/>
        <v>.</v>
      </c>
    </row>
    <row r="523" spans="1:33" x14ac:dyDescent="0.2">
      <c r="A523" s="8" t="s">
        <v>2814</v>
      </c>
      <c r="B523" s="8" t="s">
        <v>2815</v>
      </c>
      <c r="C523" s="8" t="s">
        <v>234</v>
      </c>
      <c r="D523" s="8" t="s">
        <v>235</v>
      </c>
      <c r="E523" s="8" t="s">
        <v>236</v>
      </c>
      <c r="F523" s="8" t="s">
        <v>246</v>
      </c>
      <c r="G523" s="8" t="s">
        <v>238</v>
      </c>
      <c r="I523" s="8" t="s">
        <v>239</v>
      </c>
      <c r="K523" s="8" t="s">
        <v>2816</v>
      </c>
      <c r="L523" s="8" t="s">
        <v>241</v>
      </c>
      <c r="M523" s="8" t="s">
        <v>561</v>
      </c>
      <c r="N523" s="8">
        <v>58200030</v>
      </c>
      <c r="O523" s="12" t="s">
        <v>2817</v>
      </c>
      <c r="Q523" s="8" t="s">
        <v>235</v>
      </c>
      <c r="R523" s="8" t="s">
        <v>569</v>
      </c>
      <c r="S523" s="8" t="s">
        <v>2192</v>
      </c>
      <c r="T523" s="8">
        <v>0</v>
      </c>
      <c r="U523" s="8" t="s">
        <v>246</v>
      </c>
      <c r="V523" s="8" t="s">
        <v>570</v>
      </c>
      <c r="W523" s="8">
        <v>255</v>
      </c>
      <c r="X523" s="8" t="s">
        <v>2818</v>
      </c>
      <c r="AA523" s="8" t="s">
        <v>2817</v>
      </c>
      <c r="AC523" s="8" t="s">
        <v>134</v>
      </c>
      <c r="AD523" s="8" t="s">
        <v>143</v>
      </c>
      <c r="AF523" s="130" t="e">
        <f>INDEX(#REF!,MATCH(AA523,#REF!,0))</f>
        <v>#REF!</v>
      </c>
      <c r="AG523" s="128" t="str">
        <f t="shared" si="8"/>
        <v>.</v>
      </c>
    </row>
    <row r="524" spans="1:33" x14ac:dyDescent="0.2">
      <c r="A524" s="8" t="s">
        <v>2819</v>
      </c>
      <c r="B524" s="8" t="s">
        <v>2820</v>
      </c>
      <c r="C524" s="8" t="s">
        <v>234</v>
      </c>
      <c r="D524" s="8" t="s">
        <v>235</v>
      </c>
      <c r="E524" s="8" t="s">
        <v>236</v>
      </c>
      <c r="F524" s="8" t="s">
        <v>237</v>
      </c>
      <c r="G524" s="8" t="s">
        <v>238</v>
      </c>
      <c r="I524" s="8" t="s">
        <v>239</v>
      </c>
      <c r="K524" s="8" t="s">
        <v>2821</v>
      </c>
      <c r="L524" s="8" t="s">
        <v>241</v>
      </c>
      <c r="M524" s="8" t="s">
        <v>561</v>
      </c>
      <c r="N524" s="8">
        <v>55040700</v>
      </c>
      <c r="O524" s="12" t="s">
        <v>2822</v>
      </c>
      <c r="Q524" s="8" t="s">
        <v>235</v>
      </c>
      <c r="R524" s="8" t="s">
        <v>569</v>
      </c>
      <c r="S524" s="8" t="s">
        <v>2192</v>
      </c>
      <c r="T524" s="8">
        <v>4</v>
      </c>
      <c r="U524" s="8" t="s">
        <v>246</v>
      </c>
      <c r="V524" s="8" t="s">
        <v>570</v>
      </c>
      <c r="W524" s="8">
        <v>255</v>
      </c>
      <c r="X524" s="8" t="s">
        <v>2823</v>
      </c>
      <c r="AA524" s="8" t="s">
        <v>2822</v>
      </c>
      <c r="AC524" s="8" t="s">
        <v>134</v>
      </c>
      <c r="AD524" s="8" t="s">
        <v>141</v>
      </c>
      <c r="AF524" s="130" t="e">
        <f>INDEX(#REF!,MATCH(AA524,#REF!,0))</f>
        <v>#REF!</v>
      </c>
      <c r="AG524" s="128" t="str">
        <f t="shared" si="8"/>
        <v>.</v>
      </c>
    </row>
    <row r="525" spans="1:33" x14ac:dyDescent="0.2">
      <c r="A525" s="8" t="s">
        <v>2824</v>
      </c>
      <c r="B525" s="8" t="s">
        <v>2825</v>
      </c>
      <c r="C525" s="8" t="s">
        <v>234</v>
      </c>
      <c r="D525" s="8" t="s">
        <v>235</v>
      </c>
      <c r="E525" s="8" t="s">
        <v>236</v>
      </c>
      <c r="F525" s="8" t="s">
        <v>246</v>
      </c>
      <c r="G525" s="8" t="s">
        <v>238</v>
      </c>
      <c r="I525" s="8" t="s">
        <v>239</v>
      </c>
      <c r="K525" s="8" t="s">
        <v>2826</v>
      </c>
      <c r="L525" s="8" t="s">
        <v>241</v>
      </c>
      <c r="M525" s="8" t="s">
        <v>242</v>
      </c>
      <c r="N525" s="8">
        <v>35261601</v>
      </c>
      <c r="O525" s="12" t="s">
        <v>2827</v>
      </c>
      <c r="Q525" s="8" t="s">
        <v>235</v>
      </c>
      <c r="R525" s="8" t="s">
        <v>244</v>
      </c>
      <c r="S525" s="8" t="s">
        <v>2192</v>
      </c>
      <c r="T525" s="8">
        <v>0</v>
      </c>
      <c r="U525" s="8" t="s">
        <v>246</v>
      </c>
      <c r="V525" s="8" t="s">
        <v>570</v>
      </c>
      <c r="W525" s="8">
        <v>0</v>
      </c>
      <c r="X525" s="8" t="s">
        <v>2828</v>
      </c>
      <c r="AA525" s="8" t="s">
        <v>2827</v>
      </c>
      <c r="AC525" s="8" t="s">
        <v>134</v>
      </c>
      <c r="AD525" s="8" t="s">
        <v>137</v>
      </c>
      <c r="AF525" s="130" t="e">
        <f>INDEX(#REF!,MATCH(AA525,#REF!,0))</f>
        <v>#REF!</v>
      </c>
      <c r="AG525" s="128" t="str">
        <f t="shared" si="8"/>
        <v>.</v>
      </c>
    </row>
    <row r="526" spans="1:33" x14ac:dyDescent="0.2">
      <c r="A526" s="8" t="s">
        <v>2829</v>
      </c>
      <c r="B526" s="8" t="s">
        <v>2830</v>
      </c>
      <c r="C526" s="8" t="s">
        <v>234</v>
      </c>
      <c r="D526" s="8" t="s">
        <v>235</v>
      </c>
      <c r="E526" s="8" t="s">
        <v>236</v>
      </c>
      <c r="F526" s="8" t="s">
        <v>246</v>
      </c>
      <c r="G526" s="8" t="s">
        <v>238</v>
      </c>
      <c r="I526" s="8" t="s">
        <v>239</v>
      </c>
      <c r="K526" s="8" t="s">
        <v>2831</v>
      </c>
      <c r="L526" s="8" t="s">
        <v>241</v>
      </c>
      <c r="M526" s="8" t="s">
        <v>561</v>
      </c>
      <c r="N526" s="8">
        <v>58200020</v>
      </c>
      <c r="O526" s="12" t="s">
        <v>2832</v>
      </c>
      <c r="Q526" s="8" t="s">
        <v>235</v>
      </c>
      <c r="R526" s="8" t="s">
        <v>569</v>
      </c>
      <c r="S526" s="8" t="s">
        <v>2192</v>
      </c>
      <c r="T526" s="8">
        <v>0</v>
      </c>
      <c r="U526" s="8" t="s">
        <v>246</v>
      </c>
      <c r="V526" s="8" t="s">
        <v>570</v>
      </c>
      <c r="W526" s="8">
        <v>255</v>
      </c>
      <c r="X526" s="8" t="s">
        <v>2833</v>
      </c>
      <c r="AA526" s="8" t="s">
        <v>2832</v>
      </c>
      <c r="AC526" s="8" t="s">
        <v>134</v>
      </c>
      <c r="AD526" s="8" t="s">
        <v>143</v>
      </c>
      <c r="AF526" s="130" t="e">
        <f>INDEX(#REF!,MATCH(AA526,#REF!,0))</f>
        <v>#REF!</v>
      </c>
      <c r="AG526" s="128" t="str">
        <f t="shared" si="8"/>
        <v>.</v>
      </c>
    </row>
    <row r="527" spans="1:33" x14ac:dyDescent="0.2">
      <c r="A527" s="8" t="s">
        <v>2834</v>
      </c>
      <c r="B527" s="8" t="s">
        <v>2835</v>
      </c>
      <c r="C527" s="8" t="s">
        <v>234</v>
      </c>
      <c r="D527" s="8" t="s">
        <v>235</v>
      </c>
      <c r="E527" s="8" t="s">
        <v>236</v>
      </c>
      <c r="F527" s="8" t="s">
        <v>237</v>
      </c>
      <c r="G527" s="8" t="s">
        <v>238</v>
      </c>
      <c r="I527" s="8" t="s">
        <v>239</v>
      </c>
      <c r="K527" s="8" t="s">
        <v>2836</v>
      </c>
      <c r="L527" s="8" t="s">
        <v>241</v>
      </c>
      <c r="M527" s="8" t="s">
        <v>561</v>
      </c>
      <c r="N527" s="8">
        <v>55007510</v>
      </c>
      <c r="O527" s="12" t="s">
        <v>2837</v>
      </c>
      <c r="Q527" s="8" t="s">
        <v>235</v>
      </c>
      <c r="R527" s="8" t="s">
        <v>569</v>
      </c>
      <c r="S527" s="8" t="s">
        <v>2192</v>
      </c>
      <c r="T527" s="8">
        <v>6</v>
      </c>
      <c r="U527" s="8" t="s">
        <v>246</v>
      </c>
      <c r="V527" s="8" t="s">
        <v>570</v>
      </c>
      <c r="W527" s="8">
        <v>255</v>
      </c>
      <c r="X527" s="8" t="s">
        <v>2838</v>
      </c>
      <c r="AA527" s="8" t="s">
        <v>2837</v>
      </c>
      <c r="AC527" s="8" t="s">
        <v>134</v>
      </c>
      <c r="AD527" s="8" t="s">
        <v>141</v>
      </c>
      <c r="AF527" s="130" t="e">
        <f>INDEX(#REF!,MATCH(AA527,#REF!,0))</f>
        <v>#REF!</v>
      </c>
      <c r="AG527" s="128" t="str">
        <f t="shared" si="8"/>
        <v>.</v>
      </c>
    </row>
    <row r="528" spans="1:33" x14ac:dyDescent="0.2">
      <c r="A528" s="8" t="s">
        <v>2839</v>
      </c>
      <c r="B528" s="8" t="s">
        <v>2840</v>
      </c>
      <c r="C528" s="8" t="s">
        <v>234</v>
      </c>
      <c r="D528" s="8" t="s">
        <v>235</v>
      </c>
      <c r="E528" s="8" t="s">
        <v>236</v>
      </c>
      <c r="F528" s="8" t="s">
        <v>237</v>
      </c>
      <c r="G528" s="8" t="s">
        <v>238</v>
      </c>
      <c r="I528" s="8" t="s">
        <v>239</v>
      </c>
      <c r="K528" s="8" t="s">
        <v>2841</v>
      </c>
      <c r="L528" s="8" t="s">
        <v>241</v>
      </c>
      <c r="M528" s="8" t="s">
        <v>561</v>
      </c>
      <c r="N528" s="8">
        <v>55002150</v>
      </c>
      <c r="O528" s="12" t="s">
        <v>2842</v>
      </c>
      <c r="Q528" s="8" t="s">
        <v>235</v>
      </c>
      <c r="R528" s="8" t="s">
        <v>569</v>
      </c>
      <c r="S528" s="8" t="s">
        <v>2192</v>
      </c>
      <c r="T528" s="8">
        <v>4</v>
      </c>
      <c r="U528" s="8" t="s">
        <v>246</v>
      </c>
      <c r="V528" s="8" t="s">
        <v>570</v>
      </c>
      <c r="W528" s="8">
        <v>255</v>
      </c>
      <c r="X528" s="8" t="s">
        <v>2843</v>
      </c>
      <c r="AA528" s="8" t="s">
        <v>2842</v>
      </c>
      <c r="AC528" s="8" t="s">
        <v>134</v>
      </c>
      <c r="AD528" s="8" t="s">
        <v>141</v>
      </c>
      <c r="AF528" s="130" t="e">
        <f>INDEX(#REF!,MATCH(AA528,#REF!,0))</f>
        <v>#REF!</v>
      </c>
      <c r="AG528" s="128" t="str">
        <f t="shared" si="8"/>
        <v>.</v>
      </c>
    </row>
    <row r="529" spans="1:33" x14ac:dyDescent="0.2">
      <c r="A529" s="8" t="s">
        <v>2844</v>
      </c>
      <c r="B529" s="8" t="s">
        <v>2845</v>
      </c>
      <c r="C529" s="8" t="s">
        <v>234</v>
      </c>
      <c r="D529" s="8" t="s">
        <v>235</v>
      </c>
      <c r="E529" s="8" t="s">
        <v>236</v>
      </c>
      <c r="F529" s="8" t="s">
        <v>237</v>
      </c>
      <c r="G529" s="8" t="s">
        <v>238</v>
      </c>
      <c r="I529" s="8" t="s">
        <v>239</v>
      </c>
      <c r="K529" s="8" t="s">
        <v>2846</v>
      </c>
      <c r="L529" s="8" t="s">
        <v>241</v>
      </c>
      <c r="M529" s="8" t="s">
        <v>561</v>
      </c>
      <c r="N529" s="8">
        <v>56320050</v>
      </c>
      <c r="O529" s="12" t="s">
        <v>2847</v>
      </c>
      <c r="Q529" s="8" t="s">
        <v>235</v>
      </c>
      <c r="R529" s="8" t="s">
        <v>569</v>
      </c>
      <c r="S529" s="8" t="s">
        <v>2192</v>
      </c>
      <c r="T529" s="8">
        <v>0</v>
      </c>
      <c r="U529" s="8" t="s">
        <v>246</v>
      </c>
      <c r="V529" s="8" t="s">
        <v>570</v>
      </c>
      <c r="W529" s="8">
        <v>255</v>
      </c>
      <c r="X529" s="8" t="s">
        <v>2848</v>
      </c>
      <c r="AA529" s="8" t="s">
        <v>2847</v>
      </c>
      <c r="AC529" s="8" t="s">
        <v>134</v>
      </c>
      <c r="AD529" s="8" t="s">
        <v>141</v>
      </c>
      <c r="AF529" s="130" t="e">
        <f>INDEX(#REF!,MATCH(AA529,#REF!,0))</f>
        <v>#REF!</v>
      </c>
      <c r="AG529" s="128" t="str">
        <f t="shared" si="8"/>
        <v>.</v>
      </c>
    </row>
    <row r="530" spans="1:33" x14ac:dyDescent="0.2">
      <c r="A530" s="8" t="s">
        <v>2849</v>
      </c>
      <c r="B530" s="8" t="s">
        <v>2850</v>
      </c>
      <c r="C530" s="8" t="s">
        <v>234</v>
      </c>
      <c r="D530" s="8" t="s">
        <v>235</v>
      </c>
      <c r="E530" s="8" t="s">
        <v>236</v>
      </c>
      <c r="F530" s="8" t="s">
        <v>246</v>
      </c>
      <c r="G530" s="8" t="s">
        <v>238</v>
      </c>
      <c r="I530" s="8" t="s">
        <v>239</v>
      </c>
      <c r="K530" s="8" t="s">
        <v>2851</v>
      </c>
      <c r="L530" s="8" t="s">
        <v>241</v>
      </c>
      <c r="M530" s="8" t="s">
        <v>561</v>
      </c>
      <c r="N530" s="8">
        <v>58510041</v>
      </c>
      <c r="O530" s="12" t="s">
        <v>277</v>
      </c>
      <c r="P530" s="8" t="s">
        <v>2852</v>
      </c>
      <c r="Q530" s="8" t="s">
        <v>235</v>
      </c>
      <c r="R530" s="8" t="s">
        <v>569</v>
      </c>
      <c r="S530" s="8" t="s">
        <v>2192</v>
      </c>
      <c r="T530" s="8">
        <v>0</v>
      </c>
      <c r="U530" s="8" t="s">
        <v>246</v>
      </c>
      <c r="V530" s="8" t="s">
        <v>570</v>
      </c>
      <c r="W530" s="8">
        <v>255</v>
      </c>
      <c r="X530" s="8" t="s">
        <v>278</v>
      </c>
      <c r="AA530" s="8" t="s">
        <v>277</v>
      </c>
      <c r="AC530" s="8" t="s">
        <v>134</v>
      </c>
      <c r="AD530" s="8" t="s">
        <v>143</v>
      </c>
      <c r="AF530" s="130" t="e">
        <f>INDEX(#REF!,MATCH(AA530,#REF!,0))</f>
        <v>#REF!</v>
      </c>
      <c r="AG530" s="128" t="str">
        <f t="shared" si="8"/>
        <v>.</v>
      </c>
    </row>
    <row r="531" spans="1:33" x14ac:dyDescent="0.2">
      <c r="A531" s="8" t="s">
        <v>2853</v>
      </c>
      <c r="B531" s="8" t="s">
        <v>2854</v>
      </c>
      <c r="C531" s="8" t="s">
        <v>234</v>
      </c>
      <c r="D531" s="8" t="s">
        <v>235</v>
      </c>
      <c r="E531" s="8" t="s">
        <v>236</v>
      </c>
      <c r="F531" s="8" t="s">
        <v>237</v>
      </c>
      <c r="G531" s="8" t="s">
        <v>238</v>
      </c>
      <c r="I531" s="8" t="s">
        <v>239</v>
      </c>
      <c r="K531" s="8" t="s">
        <v>2855</v>
      </c>
      <c r="L531" s="8" t="s">
        <v>241</v>
      </c>
      <c r="M531" s="8" t="s">
        <v>561</v>
      </c>
      <c r="N531" s="8">
        <v>55000420</v>
      </c>
      <c r="O531" s="12" t="s">
        <v>2856</v>
      </c>
      <c r="Q531" s="8" t="s">
        <v>235</v>
      </c>
      <c r="R531" s="8" t="s">
        <v>569</v>
      </c>
      <c r="S531" s="8" t="s">
        <v>2192</v>
      </c>
      <c r="T531" s="8">
        <v>0</v>
      </c>
      <c r="U531" s="8" t="s">
        <v>246</v>
      </c>
      <c r="V531" s="8" t="s">
        <v>570</v>
      </c>
      <c r="W531" s="8">
        <v>255</v>
      </c>
      <c r="X531" s="8" t="s">
        <v>2857</v>
      </c>
      <c r="AA531" s="8" t="s">
        <v>2856</v>
      </c>
      <c r="AC531" s="8" t="s">
        <v>134</v>
      </c>
      <c r="AD531" s="8" t="s">
        <v>141</v>
      </c>
      <c r="AF531" s="130" t="e">
        <f>INDEX(#REF!,MATCH(AA531,#REF!,0))</f>
        <v>#REF!</v>
      </c>
      <c r="AG531" s="128" t="str">
        <f t="shared" si="8"/>
        <v>.</v>
      </c>
    </row>
    <row r="532" spans="1:33" x14ac:dyDescent="0.2">
      <c r="A532" s="8" t="s">
        <v>2858</v>
      </c>
      <c r="B532" s="8" t="s">
        <v>2859</v>
      </c>
      <c r="C532" s="8" t="s">
        <v>234</v>
      </c>
      <c r="D532" s="8" t="s">
        <v>235</v>
      </c>
      <c r="E532" s="8" t="s">
        <v>236</v>
      </c>
      <c r="F532" s="8" t="s">
        <v>246</v>
      </c>
      <c r="G532" s="8" t="s">
        <v>238</v>
      </c>
      <c r="I532" s="8" t="s">
        <v>239</v>
      </c>
      <c r="K532" s="8" t="s">
        <v>2860</v>
      </c>
      <c r="L532" s="8" t="s">
        <v>241</v>
      </c>
      <c r="M532" s="8" t="s">
        <v>561</v>
      </c>
      <c r="N532" s="8">
        <v>58500580</v>
      </c>
      <c r="O532" s="12" t="s">
        <v>2861</v>
      </c>
      <c r="Q532" s="8" t="s">
        <v>235</v>
      </c>
      <c r="R532" s="8" t="s">
        <v>569</v>
      </c>
      <c r="S532" s="8" t="s">
        <v>2192</v>
      </c>
      <c r="T532" s="8">
        <v>0</v>
      </c>
      <c r="U532" s="8" t="s">
        <v>246</v>
      </c>
      <c r="V532" s="8" t="s">
        <v>570</v>
      </c>
      <c r="W532" s="8">
        <v>255</v>
      </c>
      <c r="X532" s="8" t="s">
        <v>2862</v>
      </c>
      <c r="AA532" s="8" t="s">
        <v>2861</v>
      </c>
      <c r="AC532" s="8" t="s">
        <v>134</v>
      </c>
      <c r="AD532" s="8" t="s">
        <v>143</v>
      </c>
      <c r="AF532" s="130" t="e">
        <f>INDEX(#REF!,MATCH(AA532,#REF!,0))</f>
        <v>#REF!</v>
      </c>
      <c r="AG532" s="128" t="str">
        <f t="shared" si="8"/>
        <v>.</v>
      </c>
    </row>
    <row r="533" spans="1:33" x14ac:dyDescent="0.2">
      <c r="A533" s="8" t="s">
        <v>2863</v>
      </c>
      <c r="B533" s="8" t="s">
        <v>2864</v>
      </c>
      <c r="C533" s="8" t="s">
        <v>234</v>
      </c>
      <c r="D533" s="8" t="s">
        <v>235</v>
      </c>
      <c r="E533" s="8" t="s">
        <v>236</v>
      </c>
      <c r="F533" s="8" t="s">
        <v>237</v>
      </c>
      <c r="G533" s="8" t="s">
        <v>238</v>
      </c>
      <c r="I533" s="8" t="s">
        <v>239</v>
      </c>
      <c r="K533" s="8" t="s">
        <v>2865</v>
      </c>
      <c r="L533" s="8" t="s">
        <v>241</v>
      </c>
      <c r="M533" s="8" t="s">
        <v>561</v>
      </c>
      <c r="N533" s="8">
        <v>55100140</v>
      </c>
      <c r="O533" s="12" t="s">
        <v>2866</v>
      </c>
      <c r="Q533" s="8" t="s">
        <v>235</v>
      </c>
      <c r="R533" s="8" t="s">
        <v>569</v>
      </c>
      <c r="S533" s="8" t="s">
        <v>2192</v>
      </c>
      <c r="T533" s="8">
        <v>6</v>
      </c>
      <c r="U533" s="8" t="s">
        <v>246</v>
      </c>
      <c r="V533" s="8" t="s">
        <v>570</v>
      </c>
      <c r="W533" s="8">
        <v>255</v>
      </c>
      <c r="X533" s="8" t="s">
        <v>2867</v>
      </c>
      <c r="AA533" s="8" t="s">
        <v>2866</v>
      </c>
      <c r="AC533" s="8" t="s">
        <v>134</v>
      </c>
      <c r="AD533" s="8" t="s">
        <v>141</v>
      </c>
      <c r="AF533" s="130" t="e">
        <f>INDEX(#REF!,MATCH(AA533,#REF!,0))</f>
        <v>#REF!</v>
      </c>
      <c r="AG533" s="128" t="str">
        <f t="shared" si="8"/>
        <v>.</v>
      </c>
    </row>
    <row r="534" spans="1:33" x14ac:dyDescent="0.2">
      <c r="A534" s="8" t="s">
        <v>2868</v>
      </c>
      <c r="B534" s="8" t="s">
        <v>2869</v>
      </c>
      <c r="C534" s="8" t="s">
        <v>234</v>
      </c>
      <c r="D534" s="8" t="s">
        <v>235</v>
      </c>
      <c r="E534" s="8" t="s">
        <v>236</v>
      </c>
      <c r="F534" s="8" t="s">
        <v>237</v>
      </c>
      <c r="G534" s="8" t="s">
        <v>238</v>
      </c>
      <c r="I534" s="8" t="s">
        <v>239</v>
      </c>
      <c r="K534" s="8" t="s">
        <v>2201</v>
      </c>
      <c r="L534" s="8" t="s">
        <v>241</v>
      </c>
      <c r="M534" s="8" t="s">
        <v>561</v>
      </c>
      <c r="N534" s="8">
        <v>55142290</v>
      </c>
      <c r="O534" s="12" t="s">
        <v>2870</v>
      </c>
      <c r="Q534" s="8" t="s">
        <v>235</v>
      </c>
      <c r="R534" s="8" t="s">
        <v>569</v>
      </c>
      <c r="S534" s="8" t="s">
        <v>2192</v>
      </c>
      <c r="T534" s="8">
        <v>4</v>
      </c>
      <c r="U534" s="8" t="s">
        <v>246</v>
      </c>
      <c r="V534" s="8" t="s">
        <v>570</v>
      </c>
      <c r="W534" s="8">
        <v>255</v>
      </c>
      <c r="X534" s="8" t="s">
        <v>2871</v>
      </c>
      <c r="AA534" s="8" t="s">
        <v>2870</v>
      </c>
      <c r="AC534" s="8" t="s">
        <v>134</v>
      </c>
      <c r="AD534" s="8" t="s">
        <v>141</v>
      </c>
      <c r="AF534" s="130" t="e">
        <f>INDEX(#REF!,MATCH(AA534,#REF!,0))</f>
        <v>#REF!</v>
      </c>
      <c r="AG534" s="128" t="str">
        <f t="shared" si="8"/>
        <v>.</v>
      </c>
    </row>
    <row r="535" spans="1:33" x14ac:dyDescent="0.2">
      <c r="A535" s="8" t="s">
        <v>2872</v>
      </c>
      <c r="B535" s="8" t="s">
        <v>2873</v>
      </c>
      <c r="C535" s="8" t="s">
        <v>234</v>
      </c>
      <c r="D535" s="8" t="s">
        <v>235</v>
      </c>
      <c r="E535" s="8" t="s">
        <v>236</v>
      </c>
      <c r="F535" s="8" t="s">
        <v>237</v>
      </c>
      <c r="G535" s="8" t="s">
        <v>238</v>
      </c>
      <c r="I535" s="8" t="s">
        <v>239</v>
      </c>
      <c r="K535" s="8" t="s">
        <v>2874</v>
      </c>
      <c r="L535" s="8" t="s">
        <v>241</v>
      </c>
      <c r="M535" s="8" t="s">
        <v>561</v>
      </c>
      <c r="N535" s="8">
        <v>56200380</v>
      </c>
      <c r="O535" s="12" t="s">
        <v>2875</v>
      </c>
      <c r="Q535" s="8" t="s">
        <v>235</v>
      </c>
      <c r="R535" s="8" t="s">
        <v>569</v>
      </c>
      <c r="S535" s="8" t="s">
        <v>2192</v>
      </c>
      <c r="T535" s="8">
        <v>1</v>
      </c>
      <c r="U535" s="8" t="s">
        <v>246</v>
      </c>
      <c r="V535" s="8" t="s">
        <v>570</v>
      </c>
      <c r="W535" s="8">
        <v>255</v>
      </c>
      <c r="X535" s="8" t="s">
        <v>2876</v>
      </c>
      <c r="AA535" s="8" t="s">
        <v>2875</v>
      </c>
      <c r="AC535" s="8" t="s">
        <v>134</v>
      </c>
      <c r="AD535" s="8" t="s">
        <v>141</v>
      </c>
      <c r="AF535" s="130" t="e">
        <f>INDEX(#REF!,MATCH(AA535,#REF!,0))</f>
        <v>#REF!</v>
      </c>
      <c r="AG535" s="128" t="str">
        <f t="shared" si="8"/>
        <v>.</v>
      </c>
    </row>
    <row r="536" spans="1:33" x14ac:dyDescent="0.2">
      <c r="A536" s="8" t="s">
        <v>2877</v>
      </c>
      <c r="B536" s="8" t="s">
        <v>2878</v>
      </c>
      <c r="C536" s="8" t="s">
        <v>234</v>
      </c>
      <c r="D536" s="8" t="s">
        <v>235</v>
      </c>
      <c r="E536" s="8" t="s">
        <v>236</v>
      </c>
      <c r="F536" s="8" t="s">
        <v>246</v>
      </c>
      <c r="G536" s="8" t="s">
        <v>238</v>
      </c>
      <c r="I536" s="8" t="s">
        <v>239</v>
      </c>
      <c r="K536" s="8" t="s">
        <v>2879</v>
      </c>
      <c r="L536" s="8" t="s">
        <v>241</v>
      </c>
      <c r="M536" s="8" t="s">
        <v>561</v>
      </c>
      <c r="N536" s="8">
        <v>58500140</v>
      </c>
      <c r="O536" s="12" t="s">
        <v>2880</v>
      </c>
      <c r="Q536" s="8" t="s">
        <v>235</v>
      </c>
      <c r="R536" s="8" t="s">
        <v>569</v>
      </c>
      <c r="S536" s="8" t="s">
        <v>2192</v>
      </c>
      <c r="T536" s="8">
        <v>0</v>
      </c>
      <c r="U536" s="8" t="s">
        <v>246</v>
      </c>
      <c r="V536" s="8" t="s">
        <v>570</v>
      </c>
      <c r="W536" s="8">
        <v>255</v>
      </c>
      <c r="X536" s="8" t="s">
        <v>2881</v>
      </c>
      <c r="AA536" s="8" t="s">
        <v>2880</v>
      </c>
      <c r="AC536" s="8" t="s">
        <v>134</v>
      </c>
      <c r="AD536" s="8" t="s">
        <v>143</v>
      </c>
      <c r="AF536" s="130" t="e">
        <f>INDEX(#REF!,MATCH(AA536,#REF!,0))</f>
        <v>#REF!</v>
      </c>
      <c r="AG536" s="128" t="str">
        <f t="shared" si="8"/>
        <v>.</v>
      </c>
    </row>
    <row r="537" spans="1:33" x14ac:dyDescent="0.2">
      <c r="A537" s="8" t="s">
        <v>2882</v>
      </c>
      <c r="B537" s="8" t="s">
        <v>2883</v>
      </c>
      <c r="C537" s="8" t="s">
        <v>234</v>
      </c>
      <c r="D537" s="8" t="s">
        <v>235</v>
      </c>
      <c r="E537" s="8" t="s">
        <v>236</v>
      </c>
      <c r="F537" s="8" t="s">
        <v>246</v>
      </c>
      <c r="G537" s="8" t="s">
        <v>238</v>
      </c>
      <c r="I537" s="8" t="s">
        <v>239</v>
      </c>
      <c r="K537" s="8" t="s">
        <v>2884</v>
      </c>
      <c r="L537" s="8" t="s">
        <v>241</v>
      </c>
      <c r="M537" s="8" t="s">
        <v>242</v>
      </c>
      <c r="N537" s="8">
        <v>35261420</v>
      </c>
      <c r="O537" s="12" t="s">
        <v>2885</v>
      </c>
      <c r="Q537" s="8" t="s">
        <v>235</v>
      </c>
      <c r="R537" s="8" t="s">
        <v>244</v>
      </c>
      <c r="S537" s="8" t="s">
        <v>2192</v>
      </c>
      <c r="T537" s="8">
        <v>0</v>
      </c>
      <c r="U537" s="8" t="s">
        <v>246</v>
      </c>
      <c r="V537" s="8" t="s">
        <v>570</v>
      </c>
      <c r="W537" s="8">
        <v>0</v>
      </c>
      <c r="X537" s="8" t="s">
        <v>2886</v>
      </c>
      <c r="AA537" s="8" t="s">
        <v>2885</v>
      </c>
      <c r="AC537" s="8" t="s">
        <v>134</v>
      </c>
      <c r="AD537" s="8" t="s">
        <v>137</v>
      </c>
      <c r="AF537" s="130" t="e">
        <f>INDEX(#REF!,MATCH(AA537,#REF!,0))</f>
        <v>#REF!</v>
      </c>
      <c r="AG537" s="128" t="str">
        <f t="shared" si="8"/>
        <v>.</v>
      </c>
    </row>
    <row r="538" spans="1:33" x14ac:dyDescent="0.2">
      <c r="A538" s="8" t="s">
        <v>2887</v>
      </c>
      <c r="B538" s="8" t="s">
        <v>2888</v>
      </c>
      <c r="C538" s="8" t="s">
        <v>234</v>
      </c>
      <c r="D538" s="8" t="s">
        <v>235</v>
      </c>
      <c r="E538" s="8" t="s">
        <v>236</v>
      </c>
      <c r="F538" s="8" t="s">
        <v>237</v>
      </c>
      <c r="G538" s="8" t="s">
        <v>238</v>
      </c>
      <c r="I538" s="8" t="s">
        <v>239</v>
      </c>
      <c r="K538" s="8" t="s">
        <v>2889</v>
      </c>
      <c r="L538" s="8" t="s">
        <v>241</v>
      </c>
      <c r="M538" s="8" t="s">
        <v>561</v>
      </c>
      <c r="N538" s="8">
        <v>56200750</v>
      </c>
      <c r="O538" s="12" t="s">
        <v>2890</v>
      </c>
      <c r="Q538" s="8" t="s">
        <v>235</v>
      </c>
      <c r="R538" s="8" t="s">
        <v>569</v>
      </c>
      <c r="S538" s="8" t="s">
        <v>2192</v>
      </c>
      <c r="T538" s="8">
        <v>4</v>
      </c>
      <c r="U538" s="8" t="s">
        <v>246</v>
      </c>
      <c r="V538" s="8" t="s">
        <v>570</v>
      </c>
      <c r="W538" s="8">
        <v>255</v>
      </c>
      <c r="X538" s="8" t="s">
        <v>2891</v>
      </c>
      <c r="AA538" s="8" t="s">
        <v>2890</v>
      </c>
      <c r="AC538" s="8" t="s">
        <v>134</v>
      </c>
      <c r="AD538" s="8" t="s">
        <v>141</v>
      </c>
      <c r="AF538" s="130" t="e">
        <f>INDEX(#REF!,MATCH(AA538,#REF!,0))</f>
        <v>#REF!</v>
      </c>
      <c r="AG538" s="128" t="str">
        <f t="shared" si="8"/>
        <v>.</v>
      </c>
    </row>
    <row r="539" spans="1:33" x14ac:dyDescent="0.2">
      <c r="A539" s="8" t="s">
        <v>2892</v>
      </c>
      <c r="B539" s="8" t="s">
        <v>2893</v>
      </c>
      <c r="C539" s="8" t="s">
        <v>234</v>
      </c>
      <c r="D539" s="8" t="s">
        <v>235</v>
      </c>
      <c r="E539" s="8" t="s">
        <v>236</v>
      </c>
      <c r="F539" s="8" t="s">
        <v>246</v>
      </c>
      <c r="G539" s="8" t="s">
        <v>238</v>
      </c>
      <c r="I539" s="8" t="s">
        <v>239</v>
      </c>
      <c r="K539" s="8" t="s">
        <v>2894</v>
      </c>
      <c r="L539" s="8" t="s">
        <v>241</v>
      </c>
      <c r="M539" s="8" t="s">
        <v>242</v>
      </c>
      <c r="N539" s="8">
        <v>35261630</v>
      </c>
      <c r="O539" s="12" t="s">
        <v>2895</v>
      </c>
      <c r="Q539" s="8" t="s">
        <v>235</v>
      </c>
      <c r="R539" s="8" t="s">
        <v>244</v>
      </c>
      <c r="S539" s="8" t="s">
        <v>2192</v>
      </c>
      <c r="T539" s="8">
        <v>0</v>
      </c>
      <c r="U539" s="8" t="s">
        <v>246</v>
      </c>
      <c r="V539" s="8" t="s">
        <v>570</v>
      </c>
      <c r="W539" s="8">
        <v>0</v>
      </c>
      <c r="X539" s="8" t="s">
        <v>2896</v>
      </c>
      <c r="AA539" s="8" t="s">
        <v>2895</v>
      </c>
      <c r="AC539" s="8" t="s">
        <v>134</v>
      </c>
      <c r="AD539" s="8" t="s">
        <v>137</v>
      </c>
      <c r="AF539" s="130" t="e">
        <f>INDEX(#REF!,MATCH(AA539,#REF!,0))</f>
        <v>#REF!</v>
      </c>
      <c r="AG539" s="128" t="str">
        <f t="shared" si="8"/>
        <v>.</v>
      </c>
    </row>
    <row r="540" spans="1:33" x14ac:dyDescent="0.2">
      <c r="A540" s="8" t="s">
        <v>2897</v>
      </c>
      <c r="B540" s="8" t="s">
        <v>2898</v>
      </c>
      <c r="C540" s="8" t="s">
        <v>234</v>
      </c>
      <c r="D540" s="8" t="s">
        <v>235</v>
      </c>
      <c r="E540" s="8" t="s">
        <v>236</v>
      </c>
      <c r="F540" s="8" t="s">
        <v>246</v>
      </c>
      <c r="G540" s="8" t="s">
        <v>238</v>
      </c>
      <c r="I540" s="8" t="s">
        <v>239</v>
      </c>
      <c r="K540" s="8" t="s">
        <v>2899</v>
      </c>
      <c r="L540" s="8" t="s">
        <v>241</v>
      </c>
      <c r="M540" s="8" t="s">
        <v>561</v>
      </c>
      <c r="N540" s="8">
        <v>36000700</v>
      </c>
      <c r="O540" s="12" t="s">
        <v>2900</v>
      </c>
      <c r="Q540" s="8" t="s">
        <v>235</v>
      </c>
      <c r="R540" s="8" t="s">
        <v>569</v>
      </c>
      <c r="S540" s="8" t="s">
        <v>2192</v>
      </c>
      <c r="T540" s="8">
        <v>0</v>
      </c>
      <c r="U540" s="8" t="s">
        <v>246</v>
      </c>
      <c r="V540" s="8" t="s">
        <v>570</v>
      </c>
      <c r="W540" s="8">
        <v>255</v>
      </c>
      <c r="X540" s="8" t="s">
        <v>2901</v>
      </c>
      <c r="AA540" s="8" t="s">
        <v>2900</v>
      </c>
      <c r="AC540" s="8" t="s">
        <v>134</v>
      </c>
      <c r="AD540" s="8" t="s">
        <v>137</v>
      </c>
      <c r="AF540" s="130" t="e">
        <f>INDEX(#REF!,MATCH(AA540,#REF!,0))</f>
        <v>#REF!</v>
      </c>
      <c r="AG540" s="128" t="str">
        <f t="shared" si="8"/>
        <v>.</v>
      </c>
    </row>
    <row r="541" spans="1:33" x14ac:dyDescent="0.2">
      <c r="A541" s="8" t="s">
        <v>2902</v>
      </c>
      <c r="B541" s="8" t="s">
        <v>2903</v>
      </c>
      <c r="C541" s="8" t="s">
        <v>234</v>
      </c>
      <c r="D541" s="8" t="s">
        <v>235</v>
      </c>
      <c r="E541" s="8" t="s">
        <v>236</v>
      </c>
      <c r="F541" s="8" t="s">
        <v>237</v>
      </c>
      <c r="G541" s="8" t="s">
        <v>238</v>
      </c>
      <c r="I541" s="8" t="s">
        <v>239</v>
      </c>
      <c r="K541" s="8" t="s">
        <v>2904</v>
      </c>
      <c r="L541" s="8" t="s">
        <v>241</v>
      </c>
      <c r="M541" s="8" t="s">
        <v>561</v>
      </c>
      <c r="N541" s="8">
        <v>55140230</v>
      </c>
      <c r="O541" s="12" t="s">
        <v>2905</v>
      </c>
      <c r="Q541" s="8" t="s">
        <v>235</v>
      </c>
      <c r="R541" s="8" t="s">
        <v>569</v>
      </c>
      <c r="S541" s="8" t="s">
        <v>2192</v>
      </c>
      <c r="T541" s="8">
        <v>4</v>
      </c>
      <c r="U541" s="8" t="s">
        <v>246</v>
      </c>
      <c r="V541" s="8" t="s">
        <v>570</v>
      </c>
      <c r="W541" s="8">
        <v>255</v>
      </c>
      <c r="X541" s="8" t="s">
        <v>2906</v>
      </c>
      <c r="AA541" s="8" t="s">
        <v>2905</v>
      </c>
      <c r="AC541" s="8" t="s">
        <v>134</v>
      </c>
      <c r="AD541" s="8" t="s">
        <v>141</v>
      </c>
      <c r="AF541" s="130" t="e">
        <f>INDEX(#REF!,MATCH(AA541,#REF!,0))</f>
        <v>#REF!</v>
      </c>
      <c r="AG541" s="128" t="str">
        <f t="shared" si="8"/>
        <v>.</v>
      </c>
    </row>
    <row r="542" spans="1:33" x14ac:dyDescent="0.2">
      <c r="A542" s="8" t="s">
        <v>2907</v>
      </c>
      <c r="B542" s="8" t="s">
        <v>2908</v>
      </c>
      <c r="C542" s="8" t="s">
        <v>234</v>
      </c>
      <c r="D542" s="8" t="s">
        <v>235</v>
      </c>
      <c r="E542" s="8" t="s">
        <v>236</v>
      </c>
      <c r="F542" s="8" t="s">
        <v>246</v>
      </c>
      <c r="G542" s="8" t="s">
        <v>238</v>
      </c>
      <c r="I542" s="8" t="s">
        <v>239</v>
      </c>
      <c r="K542" s="8" t="s">
        <v>2909</v>
      </c>
      <c r="L542" s="8" t="s">
        <v>241</v>
      </c>
      <c r="M542" s="8" t="s">
        <v>561</v>
      </c>
      <c r="N542" s="8">
        <v>56200180</v>
      </c>
      <c r="O542" s="12" t="s">
        <v>2910</v>
      </c>
      <c r="Q542" s="8" t="s">
        <v>235</v>
      </c>
      <c r="R542" s="8" t="s">
        <v>569</v>
      </c>
      <c r="S542" s="8" t="s">
        <v>2192</v>
      </c>
      <c r="T542" s="8">
        <v>0</v>
      </c>
      <c r="U542" s="8" t="s">
        <v>246</v>
      </c>
      <c r="V542" s="8" t="s">
        <v>570</v>
      </c>
      <c r="W542" s="8">
        <v>255</v>
      </c>
      <c r="X542" s="8" t="s">
        <v>2911</v>
      </c>
      <c r="AA542" s="8" t="s">
        <v>2910</v>
      </c>
      <c r="AC542" s="8" t="s">
        <v>134</v>
      </c>
      <c r="AD542" s="8" t="s">
        <v>141</v>
      </c>
      <c r="AF542" s="130" t="e">
        <f>INDEX(#REF!,MATCH(AA542,#REF!,0))</f>
        <v>#REF!</v>
      </c>
      <c r="AG542" s="128" t="str">
        <f t="shared" si="8"/>
        <v>.</v>
      </c>
    </row>
    <row r="543" spans="1:33" x14ac:dyDescent="0.2">
      <c r="A543" s="8" t="s">
        <v>2912</v>
      </c>
      <c r="B543" s="8" t="s">
        <v>2913</v>
      </c>
      <c r="C543" s="8" t="s">
        <v>234</v>
      </c>
      <c r="D543" s="8" t="s">
        <v>235</v>
      </c>
      <c r="E543" s="8" t="s">
        <v>236</v>
      </c>
      <c r="F543" s="8" t="s">
        <v>237</v>
      </c>
      <c r="G543" s="8" t="s">
        <v>238</v>
      </c>
      <c r="I543" s="8" t="s">
        <v>239</v>
      </c>
      <c r="K543" s="8" t="s">
        <v>2914</v>
      </c>
      <c r="L543" s="8" t="s">
        <v>241</v>
      </c>
      <c r="M543" s="8" t="s">
        <v>561</v>
      </c>
      <c r="N543" s="8">
        <v>55001240</v>
      </c>
      <c r="O543" s="12" t="s">
        <v>2915</v>
      </c>
      <c r="Q543" s="8" t="s">
        <v>235</v>
      </c>
      <c r="R543" s="8" t="s">
        <v>569</v>
      </c>
      <c r="S543" s="8" t="s">
        <v>2192</v>
      </c>
      <c r="T543" s="8">
        <v>4</v>
      </c>
      <c r="U543" s="8" t="s">
        <v>246</v>
      </c>
      <c r="V543" s="8" t="s">
        <v>570</v>
      </c>
      <c r="W543" s="8">
        <v>255</v>
      </c>
      <c r="X543" s="8" t="s">
        <v>2916</v>
      </c>
      <c r="AA543" s="8" t="s">
        <v>2915</v>
      </c>
      <c r="AC543" s="8" t="s">
        <v>134</v>
      </c>
      <c r="AD543" s="8" t="s">
        <v>141</v>
      </c>
      <c r="AF543" s="130" t="e">
        <f>INDEX(#REF!,MATCH(AA543,#REF!,0))</f>
        <v>#REF!</v>
      </c>
      <c r="AG543" s="128" t="str">
        <f t="shared" si="8"/>
        <v>.</v>
      </c>
    </row>
    <row r="544" spans="1:33" x14ac:dyDescent="0.2">
      <c r="A544" s="8" t="s">
        <v>2917</v>
      </c>
      <c r="B544" s="8" t="s">
        <v>2918</v>
      </c>
      <c r="C544" s="8" t="s">
        <v>234</v>
      </c>
      <c r="D544" s="8" t="s">
        <v>235</v>
      </c>
      <c r="E544" s="8" t="s">
        <v>236</v>
      </c>
      <c r="F544" s="8" t="s">
        <v>237</v>
      </c>
      <c r="G544" s="8" t="s">
        <v>238</v>
      </c>
      <c r="I544" s="8" t="s">
        <v>239</v>
      </c>
      <c r="K544" s="8" t="s">
        <v>2919</v>
      </c>
      <c r="L544" s="8" t="s">
        <v>241</v>
      </c>
      <c r="M544" s="8" t="s">
        <v>561</v>
      </c>
      <c r="N544" s="8">
        <v>55002140</v>
      </c>
      <c r="O544" s="12" t="s">
        <v>2920</v>
      </c>
      <c r="Q544" s="8" t="s">
        <v>235</v>
      </c>
      <c r="R544" s="8" t="s">
        <v>569</v>
      </c>
      <c r="S544" s="8" t="s">
        <v>2192</v>
      </c>
      <c r="T544" s="8">
        <v>4</v>
      </c>
      <c r="U544" s="8" t="s">
        <v>246</v>
      </c>
      <c r="V544" s="8" t="s">
        <v>570</v>
      </c>
      <c r="W544" s="8">
        <v>255</v>
      </c>
      <c r="X544" s="8" t="s">
        <v>2921</v>
      </c>
      <c r="AA544" s="8" t="s">
        <v>2920</v>
      </c>
      <c r="AC544" s="8" t="s">
        <v>134</v>
      </c>
      <c r="AD544" s="8" t="s">
        <v>141</v>
      </c>
      <c r="AF544" s="130" t="e">
        <f>INDEX(#REF!,MATCH(AA544,#REF!,0))</f>
        <v>#REF!</v>
      </c>
      <c r="AG544" s="128" t="str">
        <f t="shared" si="8"/>
        <v>.</v>
      </c>
    </row>
    <row r="545" spans="1:33" x14ac:dyDescent="0.2">
      <c r="A545" s="8" t="s">
        <v>2922</v>
      </c>
      <c r="B545" s="8" t="s">
        <v>2923</v>
      </c>
      <c r="C545" s="8" t="s">
        <v>234</v>
      </c>
      <c r="D545" s="8" t="s">
        <v>235</v>
      </c>
      <c r="E545" s="8" t="s">
        <v>236</v>
      </c>
      <c r="F545" s="8" t="s">
        <v>237</v>
      </c>
      <c r="G545" s="8" t="s">
        <v>238</v>
      </c>
      <c r="I545" s="8" t="s">
        <v>239</v>
      </c>
      <c r="K545" s="8" t="s">
        <v>2924</v>
      </c>
      <c r="L545" s="8" t="s">
        <v>241</v>
      </c>
      <c r="M545" s="8" t="s">
        <v>561</v>
      </c>
      <c r="N545" s="8">
        <v>55001070</v>
      </c>
      <c r="O545" s="12" t="s">
        <v>2925</v>
      </c>
      <c r="Q545" s="8" t="s">
        <v>235</v>
      </c>
      <c r="R545" s="8" t="s">
        <v>569</v>
      </c>
      <c r="S545" s="8" t="s">
        <v>2192</v>
      </c>
      <c r="T545" s="8">
        <v>6</v>
      </c>
      <c r="U545" s="8" t="s">
        <v>246</v>
      </c>
      <c r="V545" s="8" t="s">
        <v>570</v>
      </c>
      <c r="W545" s="8">
        <v>255</v>
      </c>
      <c r="X545" s="8" t="s">
        <v>2926</v>
      </c>
      <c r="AA545" s="8" t="s">
        <v>2925</v>
      </c>
      <c r="AC545" s="8" t="s">
        <v>134</v>
      </c>
      <c r="AD545" s="8" t="s">
        <v>141</v>
      </c>
      <c r="AF545" s="130" t="e">
        <f>INDEX(#REF!,MATCH(AA545,#REF!,0))</f>
        <v>#REF!</v>
      </c>
      <c r="AG545" s="128" t="str">
        <f t="shared" si="8"/>
        <v>.</v>
      </c>
    </row>
    <row r="546" spans="1:33" x14ac:dyDescent="0.2">
      <c r="A546" s="8" t="s">
        <v>2927</v>
      </c>
      <c r="B546" s="8" t="s">
        <v>2928</v>
      </c>
      <c r="C546" s="8" t="s">
        <v>234</v>
      </c>
      <c r="D546" s="8" t="s">
        <v>235</v>
      </c>
      <c r="E546" s="8" t="s">
        <v>236</v>
      </c>
      <c r="F546" s="8" t="s">
        <v>237</v>
      </c>
      <c r="G546" s="8" t="s">
        <v>238</v>
      </c>
      <c r="I546" s="8" t="s">
        <v>239</v>
      </c>
      <c r="K546" s="8" t="s">
        <v>2929</v>
      </c>
      <c r="L546" s="8" t="s">
        <v>241</v>
      </c>
      <c r="M546" s="8" t="s">
        <v>561</v>
      </c>
      <c r="N546" s="8">
        <v>55005570</v>
      </c>
      <c r="O546" s="12" t="s">
        <v>2930</v>
      </c>
      <c r="Q546" s="8" t="s">
        <v>235</v>
      </c>
      <c r="R546" s="8" t="s">
        <v>569</v>
      </c>
      <c r="S546" s="8" t="s">
        <v>2192</v>
      </c>
      <c r="T546" s="8">
        <v>8</v>
      </c>
      <c r="U546" s="8" t="s">
        <v>246</v>
      </c>
      <c r="V546" s="8" t="s">
        <v>570</v>
      </c>
      <c r="W546" s="8">
        <v>255</v>
      </c>
      <c r="X546" s="8" t="s">
        <v>2931</v>
      </c>
      <c r="AA546" s="8" t="s">
        <v>2930</v>
      </c>
      <c r="AC546" s="8" t="s">
        <v>134</v>
      </c>
      <c r="AD546" s="8" t="s">
        <v>141</v>
      </c>
      <c r="AF546" s="130" t="e">
        <f>INDEX(#REF!,MATCH(AA546,#REF!,0))</f>
        <v>#REF!</v>
      </c>
      <c r="AG546" s="128" t="str">
        <f t="shared" si="8"/>
        <v>.</v>
      </c>
    </row>
    <row r="547" spans="1:33" x14ac:dyDescent="0.2">
      <c r="A547" s="8" t="s">
        <v>2932</v>
      </c>
      <c r="B547" s="8" t="s">
        <v>2933</v>
      </c>
      <c r="C547" s="8" t="s">
        <v>234</v>
      </c>
      <c r="D547" s="8" t="s">
        <v>235</v>
      </c>
      <c r="E547" s="8" t="s">
        <v>236</v>
      </c>
      <c r="F547" s="8" t="s">
        <v>237</v>
      </c>
      <c r="G547" s="8" t="s">
        <v>238</v>
      </c>
      <c r="I547" s="8" t="s">
        <v>239</v>
      </c>
      <c r="K547" s="8" t="s">
        <v>2934</v>
      </c>
      <c r="L547" s="8" t="s">
        <v>241</v>
      </c>
      <c r="M547" s="8" t="s">
        <v>561</v>
      </c>
      <c r="N547" s="8">
        <v>55210020</v>
      </c>
      <c r="O547" s="12" t="s">
        <v>2935</v>
      </c>
      <c r="Q547" s="8" t="s">
        <v>235</v>
      </c>
      <c r="R547" s="8" t="s">
        <v>569</v>
      </c>
      <c r="S547" s="8" t="s">
        <v>2192</v>
      </c>
      <c r="T547" s="8">
        <v>4</v>
      </c>
      <c r="U547" s="8" t="s">
        <v>246</v>
      </c>
      <c r="V547" s="8" t="s">
        <v>570</v>
      </c>
      <c r="W547" s="8">
        <v>255</v>
      </c>
      <c r="X547" s="8" t="s">
        <v>2936</v>
      </c>
      <c r="AA547" s="8" t="s">
        <v>2935</v>
      </c>
      <c r="AC547" s="8" t="s">
        <v>134</v>
      </c>
      <c r="AD547" s="8" t="s">
        <v>141</v>
      </c>
      <c r="AF547" s="130" t="e">
        <f>INDEX(#REF!,MATCH(AA547,#REF!,0))</f>
        <v>#REF!</v>
      </c>
      <c r="AG547" s="128" t="str">
        <f t="shared" si="8"/>
        <v>.</v>
      </c>
    </row>
    <row r="548" spans="1:33" x14ac:dyDescent="0.2">
      <c r="A548" s="8" t="s">
        <v>2937</v>
      </c>
      <c r="B548" s="8" t="s">
        <v>2938</v>
      </c>
      <c r="C548" s="8" t="s">
        <v>234</v>
      </c>
      <c r="D548" s="8" t="s">
        <v>235</v>
      </c>
      <c r="E548" s="8" t="s">
        <v>236</v>
      </c>
      <c r="F548" s="8" t="s">
        <v>237</v>
      </c>
      <c r="G548" s="8" t="s">
        <v>238</v>
      </c>
      <c r="I548" s="8" t="s">
        <v>239</v>
      </c>
      <c r="K548" s="8" t="s">
        <v>2939</v>
      </c>
      <c r="L548" s="8" t="s">
        <v>241</v>
      </c>
      <c r="M548" s="8" t="s">
        <v>561</v>
      </c>
      <c r="N548" s="8">
        <v>56202050</v>
      </c>
      <c r="O548" s="12" t="s">
        <v>2940</v>
      </c>
      <c r="Q548" s="8" t="s">
        <v>235</v>
      </c>
      <c r="R548" s="8" t="s">
        <v>569</v>
      </c>
      <c r="S548" s="8" t="s">
        <v>2192</v>
      </c>
      <c r="T548" s="8">
        <v>0</v>
      </c>
      <c r="U548" s="8" t="s">
        <v>246</v>
      </c>
      <c r="V548" s="8" t="s">
        <v>570</v>
      </c>
      <c r="W548" s="8">
        <v>255</v>
      </c>
      <c r="X548" s="8" t="s">
        <v>2941</v>
      </c>
      <c r="AA548" s="8" t="s">
        <v>2940</v>
      </c>
      <c r="AC548" s="8" t="s">
        <v>134</v>
      </c>
      <c r="AD548" s="8" t="s">
        <v>141</v>
      </c>
      <c r="AF548" s="130" t="e">
        <f>INDEX(#REF!,MATCH(AA548,#REF!,0))</f>
        <v>#REF!</v>
      </c>
      <c r="AG548" s="128" t="str">
        <f t="shared" si="8"/>
        <v>.</v>
      </c>
    </row>
    <row r="549" spans="1:33" x14ac:dyDescent="0.2">
      <c r="A549" s="8" t="s">
        <v>2942</v>
      </c>
      <c r="B549" s="8" t="s">
        <v>2943</v>
      </c>
      <c r="C549" s="8" t="s">
        <v>234</v>
      </c>
      <c r="D549" s="8" t="s">
        <v>235</v>
      </c>
      <c r="E549" s="8" t="s">
        <v>236</v>
      </c>
      <c r="F549" s="8" t="s">
        <v>237</v>
      </c>
      <c r="G549" s="8" t="s">
        <v>238</v>
      </c>
      <c r="I549" s="8" t="s">
        <v>239</v>
      </c>
      <c r="K549" s="8" t="s">
        <v>2944</v>
      </c>
      <c r="L549" s="8" t="s">
        <v>241</v>
      </c>
      <c r="M549" s="8" t="s">
        <v>561</v>
      </c>
      <c r="N549" s="8">
        <v>59405120</v>
      </c>
      <c r="O549" s="12" t="s">
        <v>2945</v>
      </c>
      <c r="P549" s="8" t="s">
        <v>2946</v>
      </c>
      <c r="Q549" s="8" t="s">
        <v>235</v>
      </c>
      <c r="R549" s="8" t="s">
        <v>569</v>
      </c>
      <c r="S549" s="8" t="s">
        <v>2192</v>
      </c>
      <c r="T549" s="8">
        <v>2</v>
      </c>
      <c r="U549" s="8" t="s">
        <v>246</v>
      </c>
      <c r="V549" s="8" t="s">
        <v>570</v>
      </c>
      <c r="W549" s="8">
        <v>255</v>
      </c>
      <c r="X549" s="8" t="s">
        <v>2947</v>
      </c>
      <c r="AA549" s="8" t="s">
        <v>2945</v>
      </c>
      <c r="AC549" s="8" t="s">
        <v>134</v>
      </c>
      <c r="AD549" s="8" t="s">
        <v>143</v>
      </c>
      <c r="AF549" s="130" t="e">
        <f>INDEX(#REF!,MATCH(AA549,#REF!,0))</f>
        <v>#REF!</v>
      </c>
      <c r="AG549" s="128" t="str">
        <f t="shared" si="8"/>
        <v>.</v>
      </c>
    </row>
    <row r="550" spans="1:33" x14ac:dyDescent="0.2">
      <c r="A550" s="8" t="s">
        <v>2948</v>
      </c>
      <c r="B550" s="8" t="s">
        <v>2949</v>
      </c>
      <c r="C550" s="8" t="s">
        <v>234</v>
      </c>
      <c r="D550" s="8" t="s">
        <v>235</v>
      </c>
      <c r="E550" s="8" t="s">
        <v>236</v>
      </c>
      <c r="F550" s="8" t="s">
        <v>237</v>
      </c>
      <c r="G550" s="8" t="s">
        <v>238</v>
      </c>
      <c r="I550" s="8" t="s">
        <v>239</v>
      </c>
      <c r="K550" s="8" t="s">
        <v>2950</v>
      </c>
      <c r="L550" s="8" t="s">
        <v>241</v>
      </c>
      <c r="M550" s="8" t="s">
        <v>561</v>
      </c>
      <c r="N550" s="8">
        <v>55142010</v>
      </c>
      <c r="O550" s="12" t="s">
        <v>2951</v>
      </c>
      <c r="Q550" s="8" t="s">
        <v>235</v>
      </c>
      <c r="R550" s="8" t="s">
        <v>569</v>
      </c>
      <c r="S550" s="8" t="s">
        <v>2192</v>
      </c>
      <c r="T550" s="8">
        <v>4</v>
      </c>
      <c r="U550" s="8" t="s">
        <v>246</v>
      </c>
      <c r="V550" s="8" t="s">
        <v>570</v>
      </c>
      <c r="W550" s="8">
        <v>255</v>
      </c>
      <c r="X550" s="8" t="s">
        <v>2952</v>
      </c>
      <c r="AA550" s="8" t="s">
        <v>2951</v>
      </c>
      <c r="AC550" s="8" t="s">
        <v>134</v>
      </c>
      <c r="AD550" s="8" t="s">
        <v>141</v>
      </c>
      <c r="AF550" s="130" t="e">
        <f>INDEX(#REF!,MATCH(AA550,#REF!,0))</f>
        <v>#REF!</v>
      </c>
      <c r="AG550" s="128" t="str">
        <f t="shared" si="8"/>
        <v>.</v>
      </c>
    </row>
    <row r="551" spans="1:33" x14ac:dyDescent="0.2">
      <c r="A551" s="8" t="s">
        <v>2953</v>
      </c>
      <c r="B551" s="8" t="s">
        <v>2954</v>
      </c>
      <c r="C551" s="8" t="s">
        <v>234</v>
      </c>
      <c r="D551" s="8" t="s">
        <v>235</v>
      </c>
      <c r="E551" s="8" t="s">
        <v>236</v>
      </c>
      <c r="F551" s="8" t="s">
        <v>246</v>
      </c>
      <c r="G551" s="8" t="s">
        <v>238</v>
      </c>
      <c r="I551" s="8" t="s">
        <v>239</v>
      </c>
      <c r="K551" s="8" t="s">
        <v>2955</v>
      </c>
      <c r="L551" s="8" t="s">
        <v>241</v>
      </c>
      <c r="M551" s="8" t="s">
        <v>561</v>
      </c>
      <c r="N551" s="8">
        <v>36003581</v>
      </c>
      <c r="O551" s="12" t="s">
        <v>810</v>
      </c>
      <c r="P551" s="8">
        <v>36003571</v>
      </c>
      <c r="Q551" s="8" t="s">
        <v>235</v>
      </c>
      <c r="R551" s="8" t="s">
        <v>569</v>
      </c>
      <c r="S551" s="8" t="s">
        <v>2192</v>
      </c>
      <c r="T551" s="8">
        <v>0</v>
      </c>
      <c r="U551" s="8" t="s">
        <v>246</v>
      </c>
      <c r="V551" s="8" t="s">
        <v>570</v>
      </c>
      <c r="W551" s="8">
        <v>255</v>
      </c>
      <c r="X551" s="8" t="s">
        <v>811</v>
      </c>
      <c r="AA551" s="8" t="s">
        <v>810</v>
      </c>
      <c r="AC551" s="8" t="s">
        <v>134</v>
      </c>
      <c r="AD551" s="8" t="s">
        <v>137</v>
      </c>
      <c r="AF551" s="130" t="e">
        <f>INDEX(#REF!,MATCH(AA551,#REF!,0))</f>
        <v>#REF!</v>
      </c>
      <c r="AG551" s="128" t="str">
        <f t="shared" si="8"/>
        <v>.</v>
      </c>
    </row>
    <row r="552" spans="1:33" x14ac:dyDescent="0.2">
      <c r="A552" s="8" t="s">
        <v>2956</v>
      </c>
      <c r="B552" s="8" t="s">
        <v>2957</v>
      </c>
      <c r="C552" s="8" t="s">
        <v>234</v>
      </c>
      <c r="D552" s="8" t="s">
        <v>235</v>
      </c>
      <c r="E552" s="8" t="s">
        <v>236</v>
      </c>
      <c r="F552" s="8" t="s">
        <v>237</v>
      </c>
      <c r="G552" s="8" t="s">
        <v>238</v>
      </c>
      <c r="I552" s="8" t="s">
        <v>239</v>
      </c>
      <c r="K552" s="8" t="s">
        <v>2958</v>
      </c>
      <c r="L552" s="8" t="s">
        <v>241</v>
      </c>
      <c r="M552" s="8" t="s">
        <v>561</v>
      </c>
      <c r="N552" s="8">
        <v>55100030</v>
      </c>
      <c r="O552" s="12" t="s">
        <v>2959</v>
      </c>
      <c r="Q552" s="8" t="s">
        <v>235</v>
      </c>
      <c r="R552" s="8" t="s">
        <v>569</v>
      </c>
      <c r="S552" s="8" t="s">
        <v>2192</v>
      </c>
      <c r="T552" s="8">
        <v>6</v>
      </c>
      <c r="U552" s="8" t="s">
        <v>246</v>
      </c>
      <c r="V552" s="8" t="s">
        <v>570</v>
      </c>
      <c r="W552" s="8">
        <v>255</v>
      </c>
      <c r="X552" s="8" t="s">
        <v>2960</v>
      </c>
      <c r="AA552" s="8" t="s">
        <v>2959</v>
      </c>
      <c r="AC552" s="8" t="s">
        <v>134</v>
      </c>
      <c r="AD552" s="8" t="s">
        <v>141</v>
      </c>
      <c r="AF552" s="130" t="e">
        <f>INDEX(#REF!,MATCH(AA552,#REF!,0))</f>
        <v>#REF!</v>
      </c>
      <c r="AG552" s="128" t="str">
        <f t="shared" si="8"/>
        <v>.</v>
      </c>
    </row>
    <row r="553" spans="1:33" x14ac:dyDescent="0.2">
      <c r="A553" s="8" t="s">
        <v>2961</v>
      </c>
      <c r="B553" s="8" t="s">
        <v>2962</v>
      </c>
      <c r="C553" s="8" t="s">
        <v>234</v>
      </c>
      <c r="D553" s="8" t="s">
        <v>235</v>
      </c>
      <c r="E553" s="8" t="s">
        <v>236</v>
      </c>
      <c r="F553" s="8" t="s">
        <v>246</v>
      </c>
      <c r="G553" s="8" t="s">
        <v>238</v>
      </c>
      <c r="I553" s="8" t="s">
        <v>239</v>
      </c>
      <c r="K553" s="8" t="s">
        <v>2963</v>
      </c>
      <c r="L553" s="8" t="s">
        <v>241</v>
      </c>
      <c r="M553" s="8" t="s">
        <v>561</v>
      </c>
      <c r="N553" s="10">
        <v>38190030</v>
      </c>
      <c r="O553" s="12" t="e">
        <v>#N/A</v>
      </c>
      <c r="Q553" s="8" t="s">
        <v>235</v>
      </c>
      <c r="R553" s="8" t="s">
        <v>569</v>
      </c>
      <c r="S553" s="8" t="s">
        <v>2192</v>
      </c>
      <c r="T553" s="8">
        <v>0</v>
      </c>
      <c r="U553" s="8" t="s">
        <v>246</v>
      </c>
      <c r="V553" s="8" t="s">
        <v>570</v>
      </c>
      <c r="W553" s="8">
        <v>255</v>
      </c>
      <c r="X553" s="8" t="s">
        <v>2964</v>
      </c>
      <c r="AA553" s="8" t="s">
        <v>2965</v>
      </c>
      <c r="AC553" s="8" t="s">
        <v>134</v>
      </c>
      <c r="AD553" s="8" t="s">
        <v>137</v>
      </c>
      <c r="AF553" s="130" t="e">
        <f>INDEX(#REF!,MATCH(AA553,#REF!,0))</f>
        <v>#REF!</v>
      </c>
      <c r="AG553" s="128" t="str">
        <f t="shared" si="8"/>
        <v>.</v>
      </c>
    </row>
    <row r="554" spans="1:33" x14ac:dyDescent="0.2">
      <c r="A554" s="8" t="s">
        <v>2966</v>
      </c>
      <c r="B554" s="8" t="s">
        <v>2967</v>
      </c>
      <c r="C554" s="8" t="s">
        <v>234</v>
      </c>
      <c r="D554" s="8" t="s">
        <v>235</v>
      </c>
      <c r="E554" s="8" t="s">
        <v>236</v>
      </c>
      <c r="F554" s="8" t="s">
        <v>237</v>
      </c>
      <c r="G554" s="8" t="s">
        <v>238</v>
      </c>
      <c r="I554" s="8" t="s">
        <v>239</v>
      </c>
      <c r="K554" s="8" t="s">
        <v>2968</v>
      </c>
      <c r="L554" s="8" t="s">
        <v>241</v>
      </c>
      <c r="M554" s="8" t="s">
        <v>561</v>
      </c>
      <c r="N554" s="8">
        <v>56301540</v>
      </c>
      <c r="O554" s="12" t="s">
        <v>2969</v>
      </c>
      <c r="Q554" s="8" t="s">
        <v>235</v>
      </c>
      <c r="R554" s="8" t="s">
        <v>569</v>
      </c>
      <c r="S554" s="8" t="s">
        <v>2192</v>
      </c>
      <c r="T554" s="8">
        <v>8</v>
      </c>
      <c r="U554" s="8" t="s">
        <v>246</v>
      </c>
      <c r="V554" s="8" t="s">
        <v>570</v>
      </c>
      <c r="W554" s="8">
        <v>255</v>
      </c>
      <c r="X554" s="8" t="s">
        <v>2970</v>
      </c>
      <c r="AA554" s="8" t="s">
        <v>2969</v>
      </c>
      <c r="AC554" s="8" t="s">
        <v>134</v>
      </c>
      <c r="AD554" s="8" t="s">
        <v>141</v>
      </c>
      <c r="AF554" s="130" t="e">
        <f>INDEX(#REF!,MATCH(AA554,#REF!,0))</f>
        <v>#REF!</v>
      </c>
      <c r="AG554" s="128" t="str">
        <f t="shared" si="8"/>
        <v>.</v>
      </c>
    </row>
    <row r="555" spans="1:33" x14ac:dyDescent="0.2">
      <c r="A555" s="8" t="s">
        <v>2971</v>
      </c>
      <c r="B555" s="8" t="s">
        <v>2972</v>
      </c>
      <c r="C555" s="8" t="s">
        <v>234</v>
      </c>
      <c r="D555" s="8" t="s">
        <v>235</v>
      </c>
      <c r="E555" s="8" t="s">
        <v>236</v>
      </c>
      <c r="F555" s="8" t="s">
        <v>246</v>
      </c>
      <c r="G555" s="8" t="s">
        <v>238</v>
      </c>
      <c r="I555" s="8" t="s">
        <v>239</v>
      </c>
      <c r="K555" s="8" t="s">
        <v>2973</v>
      </c>
      <c r="L555" s="8" t="s">
        <v>241</v>
      </c>
      <c r="M555" s="8" t="s">
        <v>561</v>
      </c>
      <c r="N555" s="8">
        <v>57421070</v>
      </c>
      <c r="O555" s="12" t="s">
        <v>2974</v>
      </c>
      <c r="Q555" s="8" t="s">
        <v>235</v>
      </c>
      <c r="R555" s="8" t="s">
        <v>569</v>
      </c>
      <c r="S555" s="8" t="s">
        <v>2192</v>
      </c>
      <c r="T555" s="8">
        <v>0</v>
      </c>
      <c r="U555" s="8" t="s">
        <v>246</v>
      </c>
      <c r="V555" s="8" t="s">
        <v>570</v>
      </c>
      <c r="W555" s="8">
        <v>255</v>
      </c>
      <c r="X555" s="8" t="s">
        <v>2975</v>
      </c>
      <c r="AA555" s="8" t="s">
        <v>2974</v>
      </c>
      <c r="AC555" s="8" t="s">
        <v>134</v>
      </c>
      <c r="AD555" s="8" t="s">
        <v>141</v>
      </c>
      <c r="AF555" s="130" t="e">
        <f>INDEX(#REF!,MATCH(AA555,#REF!,0))</f>
        <v>#REF!</v>
      </c>
      <c r="AG555" s="128" t="str">
        <f t="shared" si="8"/>
        <v>.</v>
      </c>
    </row>
    <row r="556" spans="1:33" x14ac:dyDescent="0.2">
      <c r="A556" s="8" t="s">
        <v>2976</v>
      </c>
      <c r="B556" s="8" t="s">
        <v>2977</v>
      </c>
      <c r="C556" s="8" t="s">
        <v>234</v>
      </c>
      <c r="D556" s="8" t="s">
        <v>235</v>
      </c>
      <c r="E556" s="8" t="s">
        <v>236</v>
      </c>
      <c r="F556" s="8" t="s">
        <v>237</v>
      </c>
      <c r="G556" s="8" t="s">
        <v>238</v>
      </c>
      <c r="I556" s="8" t="s">
        <v>239</v>
      </c>
      <c r="K556" s="8" t="s">
        <v>2978</v>
      </c>
      <c r="L556" s="8" t="s">
        <v>241</v>
      </c>
      <c r="M556" s="8" t="s">
        <v>561</v>
      </c>
      <c r="N556" s="8">
        <v>56320060</v>
      </c>
      <c r="O556" s="12" t="s">
        <v>2979</v>
      </c>
      <c r="Q556" s="8" t="s">
        <v>235</v>
      </c>
      <c r="R556" s="8" t="s">
        <v>569</v>
      </c>
      <c r="S556" s="8" t="s">
        <v>2192</v>
      </c>
      <c r="T556" s="8">
        <v>0</v>
      </c>
      <c r="U556" s="8" t="s">
        <v>246</v>
      </c>
      <c r="V556" s="8" t="s">
        <v>570</v>
      </c>
      <c r="W556" s="8">
        <v>255</v>
      </c>
      <c r="X556" s="8" t="s">
        <v>2980</v>
      </c>
      <c r="AA556" s="8" t="s">
        <v>2979</v>
      </c>
      <c r="AC556" s="8" t="s">
        <v>134</v>
      </c>
      <c r="AD556" s="8" t="s">
        <v>141</v>
      </c>
      <c r="AF556" s="130" t="e">
        <f>INDEX(#REF!,MATCH(AA556,#REF!,0))</f>
        <v>#REF!</v>
      </c>
      <c r="AG556" s="128" t="str">
        <f t="shared" si="8"/>
        <v>.</v>
      </c>
    </row>
    <row r="557" spans="1:33" x14ac:dyDescent="0.2">
      <c r="A557" s="8" t="s">
        <v>2981</v>
      </c>
      <c r="B557" s="8" t="s">
        <v>2982</v>
      </c>
      <c r="C557" s="8" t="s">
        <v>234</v>
      </c>
      <c r="D557" s="8" t="s">
        <v>235</v>
      </c>
      <c r="E557" s="8" t="s">
        <v>236</v>
      </c>
      <c r="F557" s="8" t="s">
        <v>246</v>
      </c>
      <c r="G557" s="8" t="s">
        <v>238</v>
      </c>
      <c r="I557" s="8" t="s">
        <v>239</v>
      </c>
      <c r="K557" s="8" t="s">
        <v>2983</v>
      </c>
      <c r="L557" s="8" t="s">
        <v>241</v>
      </c>
      <c r="M557" s="8" t="s">
        <v>561</v>
      </c>
      <c r="N557" s="8">
        <v>36001170</v>
      </c>
      <c r="O557" s="12" t="s">
        <v>2984</v>
      </c>
      <c r="Q557" s="8" t="s">
        <v>235</v>
      </c>
      <c r="R557" s="8" t="s">
        <v>569</v>
      </c>
      <c r="S557" s="8" t="s">
        <v>2192</v>
      </c>
      <c r="T557" s="8">
        <v>0</v>
      </c>
      <c r="U557" s="8" t="s">
        <v>246</v>
      </c>
      <c r="V557" s="8" t="s">
        <v>570</v>
      </c>
      <c r="W557" s="8">
        <v>255</v>
      </c>
      <c r="X557" s="8" t="s">
        <v>2985</v>
      </c>
      <c r="AA557" s="8" t="s">
        <v>2984</v>
      </c>
      <c r="AC557" s="8" t="s">
        <v>134</v>
      </c>
      <c r="AD557" s="8" t="s">
        <v>137</v>
      </c>
      <c r="AF557" s="130" t="e">
        <f>INDEX(#REF!,MATCH(AA557,#REF!,0))</f>
        <v>#REF!</v>
      </c>
      <c r="AG557" s="128" t="str">
        <f t="shared" si="8"/>
        <v>.</v>
      </c>
    </row>
    <row r="558" spans="1:33" x14ac:dyDescent="0.2">
      <c r="A558" s="8" t="s">
        <v>2986</v>
      </c>
      <c r="B558" s="8" t="s">
        <v>2987</v>
      </c>
      <c r="C558" s="8" t="s">
        <v>234</v>
      </c>
      <c r="D558" s="8" t="s">
        <v>235</v>
      </c>
      <c r="E558" s="8" t="s">
        <v>236</v>
      </c>
      <c r="F558" s="8" t="s">
        <v>246</v>
      </c>
      <c r="G558" s="8" t="s">
        <v>238</v>
      </c>
      <c r="I558" s="8" t="s">
        <v>239</v>
      </c>
      <c r="K558" s="8" t="s">
        <v>2988</v>
      </c>
      <c r="L558" s="8" t="s">
        <v>241</v>
      </c>
      <c r="M558" s="8" t="s">
        <v>561</v>
      </c>
      <c r="N558" s="8">
        <v>57421080</v>
      </c>
      <c r="O558" s="12" t="s">
        <v>2989</v>
      </c>
      <c r="Q558" s="8" t="s">
        <v>235</v>
      </c>
      <c r="R558" s="8" t="s">
        <v>569</v>
      </c>
      <c r="S558" s="8" t="s">
        <v>2192</v>
      </c>
      <c r="T558" s="8">
        <v>0</v>
      </c>
      <c r="U558" s="8" t="s">
        <v>246</v>
      </c>
      <c r="V558" s="8" t="s">
        <v>570</v>
      </c>
      <c r="W558" s="8">
        <v>255</v>
      </c>
      <c r="X558" s="8" t="s">
        <v>2990</v>
      </c>
      <c r="AA558" s="8" t="s">
        <v>2989</v>
      </c>
      <c r="AC558" s="8" t="s">
        <v>134</v>
      </c>
      <c r="AD558" s="8" t="s">
        <v>141</v>
      </c>
      <c r="AF558" s="130" t="e">
        <f>INDEX(#REF!,MATCH(AA558,#REF!,0))</f>
        <v>#REF!</v>
      </c>
      <c r="AG558" s="128" t="str">
        <f t="shared" si="8"/>
        <v>.</v>
      </c>
    </row>
    <row r="559" spans="1:33" x14ac:dyDescent="0.2">
      <c r="A559" s="8" t="s">
        <v>2991</v>
      </c>
      <c r="B559" s="8" t="s">
        <v>2992</v>
      </c>
      <c r="C559" s="8" t="s">
        <v>234</v>
      </c>
      <c r="D559" s="8" t="s">
        <v>235</v>
      </c>
      <c r="E559" s="8" t="s">
        <v>236</v>
      </c>
      <c r="F559" s="8" t="s">
        <v>237</v>
      </c>
      <c r="G559" s="8" t="s">
        <v>238</v>
      </c>
      <c r="I559" s="8" t="s">
        <v>239</v>
      </c>
      <c r="K559" s="8" t="s">
        <v>2993</v>
      </c>
      <c r="L559" s="8" t="s">
        <v>1043</v>
      </c>
      <c r="M559" s="8" t="s">
        <v>561</v>
      </c>
      <c r="N559" s="8">
        <v>55002240</v>
      </c>
      <c r="O559" s="12" t="s">
        <v>2994</v>
      </c>
      <c r="Q559" s="8" t="s">
        <v>235</v>
      </c>
      <c r="R559" s="8" t="s">
        <v>569</v>
      </c>
      <c r="S559" s="8" t="s">
        <v>2192</v>
      </c>
      <c r="T559" s="8">
        <v>4</v>
      </c>
      <c r="U559" s="8" t="s">
        <v>246</v>
      </c>
      <c r="V559" s="8" t="s">
        <v>570</v>
      </c>
      <c r="W559" s="8">
        <v>255</v>
      </c>
      <c r="X559" s="8" t="s">
        <v>2995</v>
      </c>
      <c r="AA559" s="8" t="s">
        <v>2994</v>
      </c>
      <c r="AC559" s="8" t="s">
        <v>134</v>
      </c>
      <c r="AD559" s="8" t="s">
        <v>141</v>
      </c>
      <c r="AF559" s="130" t="e">
        <f>INDEX(#REF!,MATCH(AA559,#REF!,0))</f>
        <v>#REF!</v>
      </c>
      <c r="AG559" s="128" t="str">
        <f t="shared" si="8"/>
        <v>.</v>
      </c>
    </row>
    <row r="560" spans="1:33" x14ac:dyDescent="0.2">
      <c r="A560" s="8" t="s">
        <v>2996</v>
      </c>
      <c r="B560" s="8" t="s">
        <v>2997</v>
      </c>
      <c r="C560" s="8" t="s">
        <v>234</v>
      </c>
      <c r="D560" s="8" t="s">
        <v>235</v>
      </c>
      <c r="E560" s="8" t="s">
        <v>236</v>
      </c>
      <c r="F560" s="8" t="s">
        <v>237</v>
      </c>
      <c r="G560" s="8" t="s">
        <v>238</v>
      </c>
      <c r="I560" s="8" t="s">
        <v>239</v>
      </c>
      <c r="K560" s="8" t="s">
        <v>2998</v>
      </c>
      <c r="L560" s="8" t="s">
        <v>241</v>
      </c>
      <c r="M560" s="8" t="s">
        <v>561</v>
      </c>
      <c r="N560" s="8">
        <v>55110010</v>
      </c>
      <c r="O560" s="12" t="s">
        <v>2999</v>
      </c>
      <c r="Q560" s="8" t="s">
        <v>235</v>
      </c>
      <c r="R560" s="8" t="s">
        <v>569</v>
      </c>
      <c r="S560" s="8" t="s">
        <v>2192</v>
      </c>
      <c r="T560" s="8">
        <v>4</v>
      </c>
      <c r="U560" s="8" t="s">
        <v>246</v>
      </c>
      <c r="V560" s="8" t="s">
        <v>570</v>
      </c>
      <c r="W560" s="8">
        <v>255</v>
      </c>
      <c r="X560" s="8" t="s">
        <v>3000</v>
      </c>
      <c r="AA560" s="8" t="s">
        <v>2999</v>
      </c>
      <c r="AC560" s="8" t="s">
        <v>134</v>
      </c>
      <c r="AD560" s="8" t="s">
        <v>141</v>
      </c>
      <c r="AF560" s="130" t="e">
        <f>INDEX(#REF!,MATCH(AA560,#REF!,0))</f>
        <v>#REF!</v>
      </c>
      <c r="AG560" s="128" t="str">
        <f t="shared" si="8"/>
        <v>.</v>
      </c>
    </row>
    <row r="561" spans="1:33" x14ac:dyDescent="0.2">
      <c r="A561" s="8" t="s">
        <v>3001</v>
      </c>
      <c r="B561" s="8" t="s">
        <v>3002</v>
      </c>
      <c r="C561" s="8" t="s">
        <v>234</v>
      </c>
      <c r="D561" s="8" t="s">
        <v>235</v>
      </c>
      <c r="E561" s="8" t="s">
        <v>236</v>
      </c>
      <c r="F561" s="8" t="s">
        <v>237</v>
      </c>
      <c r="G561" s="8" t="s">
        <v>238</v>
      </c>
      <c r="I561" s="8" t="s">
        <v>239</v>
      </c>
      <c r="K561" s="8" t="s">
        <v>3003</v>
      </c>
      <c r="L561" s="8" t="s">
        <v>241</v>
      </c>
      <c r="M561" s="8" t="s">
        <v>561</v>
      </c>
      <c r="N561" s="8">
        <v>59400920</v>
      </c>
      <c r="O561" s="12" t="s">
        <v>3004</v>
      </c>
      <c r="Q561" s="8" t="s">
        <v>235</v>
      </c>
      <c r="R561" s="8" t="s">
        <v>569</v>
      </c>
      <c r="S561" s="8" t="s">
        <v>2192</v>
      </c>
      <c r="T561" s="8">
        <v>0</v>
      </c>
      <c r="U561" s="8" t="s">
        <v>246</v>
      </c>
      <c r="V561" s="8" t="s">
        <v>570</v>
      </c>
      <c r="W561" s="8">
        <v>255</v>
      </c>
      <c r="X561" s="8" t="s">
        <v>3005</v>
      </c>
      <c r="AA561" s="8" t="s">
        <v>3004</v>
      </c>
      <c r="AC561" s="8" t="s">
        <v>134</v>
      </c>
      <c r="AD561" s="8" t="s">
        <v>143</v>
      </c>
      <c r="AF561" s="130" t="e">
        <f>INDEX(#REF!,MATCH(AA561,#REF!,0))</f>
        <v>#REF!</v>
      </c>
      <c r="AG561" s="128" t="str">
        <f t="shared" si="8"/>
        <v>.</v>
      </c>
    </row>
    <row r="562" spans="1:33" x14ac:dyDescent="0.2">
      <c r="A562" s="8" t="s">
        <v>3006</v>
      </c>
      <c r="B562" s="8" t="s">
        <v>3007</v>
      </c>
      <c r="C562" s="8" t="s">
        <v>234</v>
      </c>
      <c r="D562" s="8" t="s">
        <v>235</v>
      </c>
      <c r="E562" s="8" t="s">
        <v>236</v>
      </c>
      <c r="F562" s="8" t="s">
        <v>246</v>
      </c>
      <c r="G562" s="8" t="s">
        <v>238</v>
      </c>
      <c r="I562" s="8" t="s">
        <v>239</v>
      </c>
      <c r="K562" s="8" t="s">
        <v>3008</v>
      </c>
      <c r="L562" s="8" t="s">
        <v>241</v>
      </c>
      <c r="M562" s="8" t="s">
        <v>561</v>
      </c>
      <c r="N562" s="8">
        <v>58500590</v>
      </c>
      <c r="O562" s="12" t="s">
        <v>3009</v>
      </c>
      <c r="Q562" s="8" t="s">
        <v>235</v>
      </c>
      <c r="R562" s="8" t="s">
        <v>569</v>
      </c>
      <c r="S562" s="8" t="s">
        <v>2192</v>
      </c>
      <c r="T562" s="8">
        <v>0</v>
      </c>
      <c r="U562" s="8" t="s">
        <v>246</v>
      </c>
      <c r="V562" s="8" t="s">
        <v>570</v>
      </c>
      <c r="W562" s="8">
        <v>255</v>
      </c>
      <c r="X562" s="8" t="s">
        <v>3010</v>
      </c>
      <c r="AA562" s="8" t="s">
        <v>3009</v>
      </c>
      <c r="AC562" s="8" t="s">
        <v>134</v>
      </c>
      <c r="AD562" s="8" t="s">
        <v>143</v>
      </c>
      <c r="AF562" s="130" t="e">
        <f>INDEX(#REF!,MATCH(AA562,#REF!,0))</f>
        <v>#REF!</v>
      </c>
      <c r="AG562" s="128" t="str">
        <f t="shared" si="8"/>
        <v>.</v>
      </c>
    </row>
    <row r="563" spans="1:33" x14ac:dyDescent="0.2">
      <c r="A563" s="8" t="s">
        <v>3011</v>
      </c>
      <c r="B563" s="8" t="s">
        <v>3012</v>
      </c>
      <c r="C563" s="8" t="s">
        <v>234</v>
      </c>
      <c r="D563" s="8" t="s">
        <v>235</v>
      </c>
      <c r="E563" s="8" t="s">
        <v>236</v>
      </c>
      <c r="F563" s="8" t="s">
        <v>237</v>
      </c>
      <c r="G563" s="8" t="s">
        <v>238</v>
      </c>
      <c r="I563" s="8" t="s">
        <v>239</v>
      </c>
      <c r="K563" s="8" t="s">
        <v>3013</v>
      </c>
      <c r="L563" s="8" t="s">
        <v>241</v>
      </c>
      <c r="M563" s="8" t="s">
        <v>561</v>
      </c>
      <c r="N563" s="8">
        <v>56200240</v>
      </c>
      <c r="O563" s="12" t="s">
        <v>3014</v>
      </c>
      <c r="Q563" s="8" t="s">
        <v>235</v>
      </c>
      <c r="R563" s="8" t="s">
        <v>569</v>
      </c>
      <c r="S563" s="8" t="s">
        <v>2192</v>
      </c>
      <c r="T563" s="8">
        <v>4</v>
      </c>
      <c r="U563" s="8" t="s">
        <v>246</v>
      </c>
      <c r="V563" s="8" t="s">
        <v>570</v>
      </c>
      <c r="W563" s="8">
        <v>255</v>
      </c>
      <c r="X563" s="8" t="s">
        <v>3015</v>
      </c>
      <c r="AA563" s="8" t="s">
        <v>3014</v>
      </c>
      <c r="AC563" s="8" t="s">
        <v>134</v>
      </c>
      <c r="AD563" s="8" t="s">
        <v>141</v>
      </c>
      <c r="AF563" s="130" t="e">
        <f>INDEX(#REF!,MATCH(AA563,#REF!,0))</f>
        <v>#REF!</v>
      </c>
      <c r="AG563" s="128" t="str">
        <f t="shared" si="8"/>
        <v>.</v>
      </c>
    </row>
    <row r="564" spans="1:33" x14ac:dyDescent="0.2">
      <c r="A564" s="8" t="s">
        <v>3016</v>
      </c>
      <c r="B564" s="8" t="s">
        <v>3017</v>
      </c>
      <c r="C564" s="8" t="s">
        <v>234</v>
      </c>
      <c r="D564" s="8" t="s">
        <v>235</v>
      </c>
      <c r="E564" s="8" t="s">
        <v>236</v>
      </c>
      <c r="F564" s="8" t="s">
        <v>237</v>
      </c>
      <c r="G564" s="8" t="s">
        <v>238</v>
      </c>
      <c r="I564" s="8" t="s">
        <v>239</v>
      </c>
      <c r="K564" s="8" t="s">
        <v>3018</v>
      </c>
      <c r="L564" s="8" t="s">
        <v>241</v>
      </c>
      <c r="M564" s="8" t="s">
        <v>561</v>
      </c>
      <c r="N564" s="8">
        <v>57421040</v>
      </c>
      <c r="O564" s="12" t="s">
        <v>3019</v>
      </c>
      <c r="Q564" s="8" t="s">
        <v>235</v>
      </c>
      <c r="R564" s="8" t="s">
        <v>569</v>
      </c>
      <c r="S564" s="8" t="s">
        <v>2192</v>
      </c>
      <c r="T564" s="8">
        <v>4</v>
      </c>
      <c r="U564" s="8" t="s">
        <v>246</v>
      </c>
      <c r="V564" s="8" t="s">
        <v>570</v>
      </c>
      <c r="W564" s="8">
        <v>255</v>
      </c>
      <c r="X564" s="8" t="s">
        <v>3020</v>
      </c>
      <c r="AA564" s="8" t="s">
        <v>3019</v>
      </c>
      <c r="AC564" s="8" t="s">
        <v>134</v>
      </c>
      <c r="AD564" s="8" t="s">
        <v>141</v>
      </c>
      <c r="AF564" s="130" t="e">
        <f>INDEX(#REF!,MATCH(AA564,#REF!,0))</f>
        <v>#REF!</v>
      </c>
      <c r="AG564" s="128" t="str">
        <f t="shared" si="8"/>
        <v>.</v>
      </c>
    </row>
    <row r="565" spans="1:33" x14ac:dyDescent="0.2">
      <c r="A565" s="8" t="s">
        <v>3021</v>
      </c>
      <c r="B565" s="8" t="s">
        <v>3022</v>
      </c>
      <c r="C565" s="8" t="s">
        <v>234</v>
      </c>
      <c r="D565" s="8" t="s">
        <v>235</v>
      </c>
      <c r="E565" s="8" t="s">
        <v>236</v>
      </c>
      <c r="F565" s="8" t="s">
        <v>237</v>
      </c>
      <c r="G565" s="8" t="s">
        <v>238</v>
      </c>
      <c r="I565" s="8" t="s">
        <v>239</v>
      </c>
      <c r="K565" s="8" t="s">
        <v>3023</v>
      </c>
      <c r="L565" s="8" t="s">
        <v>241</v>
      </c>
      <c r="M565" s="8" t="s">
        <v>561</v>
      </c>
      <c r="N565" s="8">
        <v>56200011</v>
      </c>
      <c r="O565" s="12" t="s">
        <v>3024</v>
      </c>
      <c r="Q565" s="8" t="s">
        <v>235</v>
      </c>
      <c r="R565" s="8" t="s">
        <v>569</v>
      </c>
      <c r="S565" s="8" t="s">
        <v>2192</v>
      </c>
      <c r="T565" s="8">
        <v>4</v>
      </c>
      <c r="U565" s="8" t="s">
        <v>246</v>
      </c>
      <c r="V565" s="8" t="s">
        <v>570</v>
      </c>
      <c r="W565" s="8">
        <v>255</v>
      </c>
      <c r="X565" s="8" t="s">
        <v>3025</v>
      </c>
      <c r="AA565" s="8" t="s">
        <v>3024</v>
      </c>
      <c r="AC565" s="8" t="s">
        <v>134</v>
      </c>
      <c r="AD565" s="8" t="s">
        <v>141</v>
      </c>
      <c r="AF565" s="130" t="e">
        <f>INDEX(#REF!,MATCH(AA565,#REF!,0))</f>
        <v>#REF!</v>
      </c>
      <c r="AG565" s="128" t="str">
        <f t="shared" si="8"/>
        <v>.</v>
      </c>
    </row>
    <row r="566" spans="1:33" x14ac:dyDescent="0.2">
      <c r="A566" s="8" t="s">
        <v>3026</v>
      </c>
      <c r="B566" s="8" t="s">
        <v>3027</v>
      </c>
      <c r="C566" s="8" t="s">
        <v>234</v>
      </c>
      <c r="D566" s="8" t="s">
        <v>235</v>
      </c>
      <c r="E566" s="8" t="s">
        <v>236</v>
      </c>
      <c r="F566" s="8" t="s">
        <v>237</v>
      </c>
      <c r="G566" s="8" t="s">
        <v>238</v>
      </c>
      <c r="I566" s="8" t="s">
        <v>239</v>
      </c>
      <c r="K566" s="8" t="s">
        <v>3028</v>
      </c>
      <c r="L566" s="8" t="s">
        <v>241</v>
      </c>
      <c r="M566" s="8" t="s">
        <v>561</v>
      </c>
      <c r="N566" s="8">
        <v>55004290</v>
      </c>
      <c r="O566" s="12" t="s">
        <v>3029</v>
      </c>
      <c r="Q566" s="8" t="s">
        <v>235</v>
      </c>
      <c r="R566" s="8" t="s">
        <v>569</v>
      </c>
      <c r="S566" s="8" t="s">
        <v>2192</v>
      </c>
      <c r="T566" s="8">
        <v>4</v>
      </c>
      <c r="U566" s="8" t="s">
        <v>246</v>
      </c>
      <c r="V566" s="8" t="s">
        <v>570</v>
      </c>
      <c r="W566" s="8">
        <v>255</v>
      </c>
      <c r="X566" s="8" t="s">
        <v>3030</v>
      </c>
      <c r="AA566" s="8" t="s">
        <v>3029</v>
      </c>
      <c r="AC566" s="8" t="s">
        <v>134</v>
      </c>
      <c r="AD566" s="8" t="s">
        <v>141</v>
      </c>
      <c r="AF566" s="130" t="e">
        <f>INDEX(#REF!,MATCH(AA566,#REF!,0))</f>
        <v>#REF!</v>
      </c>
      <c r="AG566" s="128" t="str">
        <f t="shared" si="8"/>
        <v>.</v>
      </c>
    </row>
    <row r="567" spans="1:33" x14ac:dyDescent="0.2">
      <c r="A567" s="8" t="s">
        <v>3031</v>
      </c>
      <c r="B567" s="8" t="s">
        <v>3032</v>
      </c>
      <c r="C567" s="8" t="s">
        <v>234</v>
      </c>
      <c r="D567" s="8" t="s">
        <v>235</v>
      </c>
      <c r="E567" s="8" t="s">
        <v>236</v>
      </c>
      <c r="F567" s="8" t="s">
        <v>237</v>
      </c>
      <c r="G567" s="8" t="s">
        <v>238</v>
      </c>
      <c r="I567" s="8" t="s">
        <v>239</v>
      </c>
      <c r="K567" s="8" t="s">
        <v>3033</v>
      </c>
      <c r="L567" s="8" t="s">
        <v>241</v>
      </c>
      <c r="M567" s="8" t="s">
        <v>561</v>
      </c>
      <c r="N567" s="8">
        <v>55000250</v>
      </c>
      <c r="O567" s="12" t="s">
        <v>3034</v>
      </c>
      <c r="Q567" s="8" t="s">
        <v>235</v>
      </c>
      <c r="R567" s="8" t="s">
        <v>569</v>
      </c>
      <c r="S567" s="8" t="s">
        <v>2192</v>
      </c>
      <c r="T567" s="8">
        <v>0</v>
      </c>
      <c r="U567" s="8" t="s">
        <v>246</v>
      </c>
      <c r="V567" s="8" t="s">
        <v>570</v>
      </c>
      <c r="W567" s="8">
        <v>255</v>
      </c>
      <c r="X567" s="8" t="s">
        <v>3035</v>
      </c>
      <c r="AA567" s="8" t="s">
        <v>3034</v>
      </c>
      <c r="AC567" s="8" t="s">
        <v>134</v>
      </c>
      <c r="AD567" s="8" t="s">
        <v>141</v>
      </c>
      <c r="AF567" s="130" t="e">
        <f>INDEX(#REF!,MATCH(AA567,#REF!,0))</f>
        <v>#REF!</v>
      </c>
      <c r="AG567" s="128" t="str">
        <f t="shared" si="8"/>
        <v>.</v>
      </c>
    </row>
    <row r="568" spans="1:33" x14ac:dyDescent="0.2">
      <c r="A568" s="8" t="s">
        <v>3036</v>
      </c>
      <c r="B568" s="8" t="s">
        <v>3037</v>
      </c>
      <c r="C568" s="8" t="s">
        <v>234</v>
      </c>
      <c r="D568" s="8" t="s">
        <v>235</v>
      </c>
      <c r="E568" s="8" t="s">
        <v>236</v>
      </c>
      <c r="F568" s="8" t="s">
        <v>237</v>
      </c>
      <c r="G568" s="8" t="s">
        <v>238</v>
      </c>
      <c r="I568" s="8" t="s">
        <v>239</v>
      </c>
      <c r="K568" s="8" t="s">
        <v>3038</v>
      </c>
      <c r="L568" s="8" t="s">
        <v>241</v>
      </c>
      <c r="M568" s="8" t="s">
        <v>561</v>
      </c>
      <c r="N568" s="8">
        <v>56204570</v>
      </c>
      <c r="O568" s="12" t="s">
        <v>3039</v>
      </c>
      <c r="Q568" s="8" t="s">
        <v>235</v>
      </c>
      <c r="R568" s="8" t="s">
        <v>569</v>
      </c>
      <c r="S568" s="8" t="s">
        <v>2192</v>
      </c>
      <c r="T568" s="8">
        <v>3</v>
      </c>
      <c r="U568" s="8" t="s">
        <v>246</v>
      </c>
      <c r="V568" s="8" t="s">
        <v>570</v>
      </c>
      <c r="W568" s="8">
        <v>255</v>
      </c>
      <c r="X568" s="8" t="s">
        <v>3040</v>
      </c>
      <c r="AA568" s="8" t="s">
        <v>3039</v>
      </c>
      <c r="AC568" s="8" t="s">
        <v>134</v>
      </c>
      <c r="AD568" s="8" t="s">
        <v>141</v>
      </c>
      <c r="AF568" s="130" t="e">
        <f>INDEX(#REF!,MATCH(AA568,#REF!,0))</f>
        <v>#REF!</v>
      </c>
      <c r="AG568" s="128" t="str">
        <f t="shared" si="8"/>
        <v>.</v>
      </c>
    </row>
    <row r="569" spans="1:33" x14ac:dyDescent="0.2">
      <c r="A569" s="8" t="s">
        <v>3041</v>
      </c>
      <c r="B569" s="8" t="s">
        <v>3042</v>
      </c>
      <c r="C569" s="8" t="s">
        <v>234</v>
      </c>
      <c r="D569" s="8" t="s">
        <v>235</v>
      </c>
      <c r="E569" s="8" t="s">
        <v>236</v>
      </c>
      <c r="F569" s="8" t="s">
        <v>246</v>
      </c>
      <c r="G569" s="8" t="s">
        <v>238</v>
      </c>
      <c r="I569" s="8" t="s">
        <v>239</v>
      </c>
      <c r="K569" s="8" t="s">
        <v>3043</v>
      </c>
      <c r="L569" s="8" t="s">
        <v>241</v>
      </c>
      <c r="M569" s="8" t="s">
        <v>242</v>
      </c>
      <c r="N569" s="8">
        <v>35261170</v>
      </c>
      <c r="O569" s="12" t="s">
        <v>3044</v>
      </c>
      <c r="Q569" s="8" t="s">
        <v>235</v>
      </c>
      <c r="R569" s="8" t="s">
        <v>244</v>
      </c>
      <c r="S569" s="8" t="s">
        <v>2192</v>
      </c>
      <c r="T569" s="8">
        <v>0</v>
      </c>
      <c r="U569" s="8" t="s">
        <v>246</v>
      </c>
      <c r="V569" s="8" t="s">
        <v>570</v>
      </c>
      <c r="W569" s="8">
        <v>0</v>
      </c>
      <c r="X569" s="8" t="s">
        <v>3045</v>
      </c>
      <c r="AA569" s="8" t="s">
        <v>3044</v>
      </c>
      <c r="AC569" s="8" t="s">
        <v>134</v>
      </c>
      <c r="AD569" s="8" t="s">
        <v>137</v>
      </c>
      <c r="AF569" s="130" t="e">
        <f>INDEX(#REF!,MATCH(AA569,#REF!,0))</f>
        <v>#REF!</v>
      </c>
      <c r="AG569" s="128" t="str">
        <f t="shared" si="8"/>
        <v>.</v>
      </c>
    </row>
    <row r="570" spans="1:33" x14ac:dyDescent="0.2">
      <c r="A570" s="8" t="s">
        <v>3046</v>
      </c>
      <c r="B570" s="8" t="s">
        <v>3047</v>
      </c>
      <c r="C570" s="8" t="s">
        <v>234</v>
      </c>
      <c r="D570" s="8" t="s">
        <v>235</v>
      </c>
      <c r="E570" s="8" t="s">
        <v>236</v>
      </c>
      <c r="F570" s="8" t="s">
        <v>246</v>
      </c>
      <c r="G570" s="8" t="s">
        <v>238</v>
      </c>
      <c r="I570" s="8" t="s">
        <v>239</v>
      </c>
      <c r="K570" s="8" t="s">
        <v>3048</v>
      </c>
      <c r="L570" s="8" t="s">
        <v>241</v>
      </c>
      <c r="M570" s="8" t="s">
        <v>561</v>
      </c>
      <c r="N570" s="8">
        <v>55007580</v>
      </c>
      <c r="O570" s="12" t="s">
        <v>3049</v>
      </c>
      <c r="Q570" s="8" t="s">
        <v>235</v>
      </c>
      <c r="R570" s="8" t="s">
        <v>569</v>
      </c>
      <c r="S570" s="8" t="s">
        <v>2192</v>
      </c>
      <c r="T570" s="8">
        <v>6</v>
      </c>
      <c r="U570" s="8" t="s">
        <v>246</v>
      </c>
      <c r="V570" s="8" t="s">
        <v>570</v>
      </c>
      <c r="W570" s="8">
        <v>255</v>
      </c>
      <c r="X570" s="8" t="s">
        <v>3050</v>
      </c>
      <c r="AA570" s="8" t="s">
        <v>3049</v>
      </c>
      <c r="AC570" s="8" t="s">
        <v>134</v>
      </c>
      <c r="AD570" s="8" t="s">
        <v>141</v>
      </c>
      <c r="AF570" s="130" t="e">
        <f>INDEX(#REF!,MATCH(AA570,#REF!,0))</f>
        <v>#REF!</v>
      </c>
      <c r="AG570" s="128" t="str">
        <f t="shared" si="8"/>
        <v>.</v>
      </c>
    </row>
    <row r="571" spans="1:33" x14ac:dyDescent="0.2">
      <c r="A571" s="8" t="s">
        <v>3051</v>
      </c>
      <c r="B571" s="8" t="s">
        <v>3052</v>
      </c>
      <c r="C571" s="8" t="s">
        <v>234</v>
      </c>
      <c r="D571" s="8" t="s">
        <v>235</v>
      </c>
      <c r="E571" s="8" t="s">
        <v>236</v>
      </c>
      <c r="F571" s="8" t="s">
        <v>237</v>
      </c>
      <c r="G571" s="8" t="s">
        <v>238</v>
      </c>
      <c r="I571" s="8" t="s">
        <v>239</v>
      </c>
      <c r="K571" s="8" t="s">
        <v>3053</v>
      </c>
      <c r="L571" s="8" t="s">
        <v>241</v>
      </c>
      <c r="M571" s="8" t="s">
        <v>561</v>
      </c>
      <c r="N571" s="8">
        <v>55140140</v>
      </c>
      <c r="O571" s="12" t="s">
        <v>3054</v>
      </c>
      <c r="Q571" s="8" t="s">
        <v>235</v>
      </c>
      <c r="R571" s="8" t="s">
        <v>569</v>
      </c>
      <c r="S571" s="8" t="s">
        <v>2192</v>
      </c>
      <c r="T571" s="8">
        <v>4</v>
      </c>
      <c r="U571" s="8" t="s">
        <v>246</v>
      </c>
      <c r="V571" s="8" t="s">
        <v>570</v>
      </c>
      <c r="W571" s="8">
        <v>255</v>
      </c>
      <c r="X571" s="8" t="s">
        <v>3055</v>
      </c>
      <c r="AA571" s="8" t="s">
        <v>3054</v>
      </c>
      <c r="AC571" s="8" t="s">
        <v>134</v>
      </c>
      <c r="AD571" s="8" t="s">
        <v>141</v>
      </c>
      <c r="AF571" s="130" t="e">
        <f>INDEX(#REF!,MATCH(AA571,#REF!,0))</f>
        <v>#REF!</v>
      </c>
      <c r="AG571" s="128" t="str">
        <f t="shared" si="8"/>
        <v>.</v>
      </c>
    </row>
    <row r="572" spans="1:33" x14ac:dyDescent="0.2">
      <c r="A572" s="8" t="s">
        <v>3056</v>
      </c>
      <c r="B572" s="8" t="s">
        <v>3057</v>
      </c>
      <c r="C572" s="8" t="s">
        <v>234</v>
      </c>
      <c r="D572" s="8" t="s">
        <v>235</v>
      </c>
      <c r="E572" s="8" t="s">
        <v>236</v>
      </c>
      <c r="F572" s="8" t="s">
        <v>246</v>
      </c>
      <c r="G572" s="8" t="s">
        <v>238</v>
      </c>
      <c r="I572" s="8" t="s">
        <v>239</v>
      </c>
      <c r="K572" s="8" t="s">
        <v>3058</v>
      </c>
      <c r="L572" s="8" t="s">
        <v>241</v>
      </c>
      <c r="M572" s="8" t="s">
        <v>561</v>
      </c>
      <c r="N572" s="8">
        <v>56200410</v>
      </c>
      <c r="O572" s="12" t="s">
        <v>3059</v>
      </c>
      <c r="Q572" s="8" t="s">
        <v>235</v>
      </c>
      <c r="R572" s="8" t="s">
        <v>569</v>
      </c>
      <c r="S572" s="8" t="s">
        <v>2192</v>
      </c>
      <c r="T572" s="8">
        <v>0</v>
      </c>
      <c r="U572" s="8" t="s">
        <v>246</v>
      </c>
      <c r="V572" s="8" t="s">
        <v>570</v>
      </c>
      <c r="W572" s="8">
        <v>255</v>
      </c>
      <c r="X572" s="8" t="s">
        <v>3060</v>
      </c>
      <c r="AA572" s="8" t="s">
        <v>3059</v>
      </c>
      <c r="AC572" s="8" t="s">
        <v>134</v>
      </c>
      <c r="AD572" s="8" t="s">
        <v>141</v>
      </c>
      <c r="AF572" s="130" t="e">
        <f>INDEX(#REF!,MATCH(AA572,#REF!,0))</f>
        <v>#REF!</v>
      </c>
      <c r="AG572" s="128" t="str">
        <f t="shared" si="8"/>
        <v>.</v>
      </c>
    </row>
    <row r="573" spans="1:33" x14ac:dyDescent="0.2">
      <c r="A573" s="8" t="s">
        <v>3061</v>
      </c>
      <c r="B573" s="8" t="s">
        <v>3062</v>
      </c>
      <c r="C573" s="8" t="s">
        <v>234</v>
      </c>
      <c r="D573" s="8" t="s">
        <v>235</v>
      </c>
      <c r="E573" s="8" t="s">
        <v>236</v>
      </c>
      <c r="F573" s="8" t="s">
        <v>237</v>
      </c>
      <c r="G573" s="8" t="s">
        <v>238</v>
      </c>
      <c r="I573" s="8" t="s">
        <v>239</v>
      </c>
      <c r="K573" s="8" t="s">
        <v>3063</v>
      </c>
      <c r="L573" s="8" t="s">
        <v>241</v>
      </c>
      <c r="M573" s="8" t="s">
        <v>561</v>
      </c>
      <c r="N573" s="8">
        <v>56204530</v>
      </c>
      <c r="O573" s="12" t="s">
        <v>3064</v>
      </c>
      <c r="Q573" s="8" t="s">
        <v>235</v>
      </c>
      <c r="R573" s="8" t="s">
        <v>569</v>
      </c>
      <c r="S573" s="8" t="s">
        <v>2192</v>
      </c>
      <c r="T573" s="8">
        <v>4</v>
      </c>
      <c r="U573" s="8" t="s">
        <v>246</v>
      </c>
      <c r="V573" s="8" t="s">
        <v>570</v>
      </c>
      <c r="W573" s="8">
        <v>255</v>
      </c>
      <c r="X573" s="8" t="s">
        <v>3065</v>
      </c>
      <c r="AA573" s="8" t="s">
        <v>3064</v>
      </c>
      <c r="AC573" s="8" t="s">
        <v>134</v>
      </c>
      <c r="AD573" s="8" t="s">
        <v>141</v>
      </c>
      <c r="AF573" s="130" t="e">
        <f>INDEX(#REF!,MATCH(AA573,#REF!,0))</f>
        <v>#REF!</v>
      </c>
      <c r="AG573" s="128" t="str">
        <f t="shared" si="8"/>
        <v>.</v>
      </c>
    </row>
    <row r="574" spans="1:33" x14ac:dyDescent="0.2">
      <c r="A574" s="8" t="s">
        <v>3066</v>
      </c>
      <c r="B574" s="8" t="s">
        <v>3067</v>
      </c>
      <c r="C574" s="8" t="s">
        <v>234</v>
      </c>
      <c r="D574" s="8" t="s">
        <v>235</v>
      </c>
      <c r="E574" s="8" t="s">
        <v>236</v>
      </c>
      <c r="F574" s="8" t="s">
        <v>246</v>
      </c>
      <c r="G574" s="8" t="s">
        <v>238</v>
      </c>
      <c r="I574" s="8" t="s">
        <v>239</v>
      </c>
      <c r="K574" s="8" t="s">
        <v>2642</v>
      </c>
      <c r="L574" s="8" t="s">
        <v>241</v>
      </c>
      <c r="M574" s="8" t="s">
        <v>561</v>
      </c>
      <c r="N574" s="8">
        <v>55002260</v>
      </c>
      <c r="O574" s="12" t="s">
        <v>3068</v>
      </c>
      <c r="Q574" s="8" t="s">
        <v>235</v>
      </c>
      <c r="R574" s="8" t="s">
        <v>569</v>
      </c>
      <c r="S574" s="8" t="s">
        <v>2192</v>
      </c>
      <c r="T574" s="8">
        <v>6</v>
      </c>
      <c r="U574" s="8" t="s">
        <v>246</v>
      </c>
      <c r="V574" s="8" t="s">
        <v>570</v>
      </c>
      <c r="W574" s="8">
        <v>255</v>
      </c>
      <c r="X574" s="8" t="s">
        <v>3069</v>
      </c>
      <c r="AA574" s="8" t="s">
        <v>3068</v>
      </c>
      <c r="AC574" s="8" t="s">
        <v>134</v>
      </c>
      <c r="AD574" s="8" t="s">
        <v>141</v>
      </c>
      <c r="AF574" s="130" t="e">
        <f>INDEX(#REF!,MATCH(AA574,#REF!,0))</f>
        <v>#REF!</v>
      </c>
      <c r="AG574" s="128" t="str">
        <f t="shared" si="8"/>
        <v>.</v>
      </c>
    </row>
    <row r="575" spans="1:33" x14ac:dyDescent="0.2">
      <c r="A575" s="8" t="s">
        <v>3070</v>
      </c>
      <c r="B575" s="8" t="s">
        <v>2567</v>
      </c>
      <c r="C575" s="8" t="s">
        <v>234</v>
      </c>
      <c r="D575" s="8" t="s">
        <v>235</v>
      </c>
      <c r="E575" s="8" t="s">
        <v>236</v>
      </c>
      <c r="F575" s="8" t="s">
        <v>237</v>
      </c>
      <c r="G575" s="8" t="s">
        <v>238</v>
      </c>
      <c r="I575" s="8" t="s">
        <v>239</v>
      </c>
      <c r="K575" s="8" t="s">
        <v>3071</v>
      </c>
      <c r="L575" s="8" t="s">
        <v>241</v>
      </c>
      <c r="M575" s="8" t="s">
        <v>561</v>
      </c>
      <c r="N575" s="8">
        <v>55040702</v>
      </c>
      <c r="O575" s="12" t="s">
        <v>2569</v>
      </c>
      <c r="Q575" s="8" t="s">
        <v>235</v>
      </c>
      <c r="R575" s="8" t="s">
        <v>569</v>
      </c>
      <c r="S575" s="8" t="s">
        <v>2192</v>
      </c>
      <c r="T575" s="8">
        <v>4</v>
      </c>
      <c r="U575" s="8" t="s">
        <v>246</v>
      </c>
      <c r="V575" s="8" t="s">
        <v>570</v>
      </c>
      <c r="W575" s="8">
        <v>255</v>
      </c>
      <c r="X575" s="8" t="s">
        <v>2570</v>
      </c>
      <c r="AA575" s="8" t="s">
        <v>2569</v>
      </c>
      <c r="AC575" s="8" t="s">
        <v>134</v>
      </c>
      <c r="AD575" s="8" t="s">
        <v>141</v>
      </c>
      <c r="AF575" s="130" t="e">
        <f>INDEX(#REF!,MATCH(AA575,#REF!,0))</f>
        <v>#REF!</v>
      </c>
      <c r="AG575" s="128" t="str">
        <f t="shared" si="8"/>
        <v>.</v>
      </c>
    </row>
    <row r="576" spans="1:33" x14ac:dyDescent="0.2">
      <c r="A576" s="8" t="s">
        <v>3072</v>
      </c>
      <c r="B576" s="8" t="s">
        <v>3073</v>
      </c>
      <c r="C576" s="8" t="s">
        <v>234</v>
      </c>
      <c r="D576" s="8" t="s">
        <v>235</v>
      </c>
      <c r="E576" s="8" t="s">
        <v>236</v>
      </c>
      <c r="F576" s="8" t="s">
        <v>246</v>
      </c>
      <c r="G576" s="8" t="s">
        <v>238</v>
      </c>
      <c r="I576" s="8" t="s">
        <v>239</v>
      </c>
      <c r="K576" s="8" t="s">
        <v>3074</v>
      </c>
      <c r="L576" s="8" t="s">
        <v>241</v>
      </c>
      <c r="M576" s="8" t="s">
        <v>561</v>
      </c>
      <c r="N576" s="10">
        <v>36380562</v>
      </c>
      <c r="O576" s="12" t="e">
        <v>#N/A</v>
      </c>
      <c r="Q576" s="8" t="s">
        <v>235</v>
      </c>
      <c r="R576" s="8" t="s">
        <v>569</v>
      </c>
      <c r="S576" s="8" t="s">
        <v>2192</v>
      </c>
      <c r="T576" s="8">
        <v>0</v>
      </c>
      <c r="U576" s="8" t="s">
        <v>246</v>
      </c>
      <c r="V576" s="8" t="s">
        <v>570</v>
      </c>
      <c r="W576" s="8">
        <v>255</v>
      </c>
      <c r="X576" s="8" t="s">
        <v>3075</v>
      </c>
      <c r="AA576" s="8" t="s">
        <v>3076</v>
      </c>
      <c r="AC576" s="8" t="s">
        <v>134</v>
      </c>
      <c r="AD576" s="8" t="s">
        <v>137</v>
      </c>
      <c r="AF576" s="130" t="e">
        <f>INDEX(#REF!,MATCH(AA576,#REF!,0))</f>
        <v>#REF!</v>
      </c>
      <c r="AG576" s="128" t="str">
        <f t="shared" si="8"/>
        <v>.</v>
      </c>
    </row>
    <row r="577" spans="1:33" x14ac:dyDescent="0.2">
      <c r="A577" s="8" t="s">
        <v>3077</v>
      </c>
      <c r="B577" s="8" t="s">
        <v>3078</v>
      </c>
      <c r="C577" s="8" t="s">
        <v>234</v>
      </c>
      <c r="D577" s="8" t="s">
        <v>235</v>
      </c>
      <c r="E577" s="8" t="s">
        <v>236</v>
      </c>
      <c r="F577" s="8" t="s">
        <v>246</v>
      </c>
      <c r="G577" s="8" t="s">
        <v>238</v>
      </c>
      <c r="I577" s="8" t="s">
        <v>239</v>
      </c>
      <c r="K577" s="8" t="s">
        <v>3079</v>
      </c>
      <c r="L577" s="8" t="s">
        <v>241</v>
      </c>
      <c r="M577" s="8" t="s">
        <v>561</v>
      </c>
      <c r="N577" s="8">
        <v>58500451</v>
      </c>
      <c r="O577" s="12" t="s">
        <v>3080</v>
      </c>
      <c r="P577" s="8" t="s">
        <v>3081</v>
      </c>
      <c r="Q577" s="8" t="s">
        <v>235</v>
      </c>
      <c r="R577" s="8" t="s">
        <v>569</v>
      </c>
      <c r="S577" s="8" t="s">
        <v>2192</v>
      </c>
      <c r="T577" s="8">
        <v>0</v>
      </c>
      <c r="U577" s="8" t="s">
        <v>246</v>
      </c>
      <c r="V577" s="8" t="s">
        <v>570</v>
      </c>
      <c r="W577" s="8">
        <v>255</v>
      </c>
      <c r="X577" s="8" t="s">
        <v>3082</v>
      </c>
      <c r="AA577" s="8" t="s">
        <v>3080</v>
      </c>
      <c r="AC577" s="8" t="s">
        <v>134</v>
      </c>
      <c r="AD577" s="8" t="s">
        <v>143</v>
      </c>
      <c r="AF577" s="130" t="e">
        <f>INDEX(#REF!,MATCH(AA577,#REF!,0))</f>
        <v>#REF!</v>
      </c>
      <c r="AG577" s="128" t="str">
        <f t="shared" si="8"/>
        <v>.</v>
      </c>
    </row>
    <row r="578" spans="1:33" x14ac:dyDescent="0.2">
      <c r="A578" s="8" t="s">
        <v>3083</v>
      </c>
      <c r="B578" s="8" t="s">
        <v>3084</v>
      </c>
      <c r="C578" s="8" t="s">
        <v>234</v>
      </c>
      <c r="D578" s="8" t="s">
        <v>235</v>
      </c>
      <c r="E578" s="8" t="s">
        <v>236</v>
      </c>
      <c r="F578" s="8" t="s">
        <v>246</v>
      </c>
      <c r="G578" s="8" t="s">
        <v>238</v>
      </c>
      <c r="I578" s="8" t="s">
        <v>239</v>
      </c>
      <c r="K578" s="8" t="s">
        <v>3085</v>
      </c>
      <c r="L578" s="8" t="s">
        <v>241</v>
      </c>
      <c r="M578" s="8" t="s">
        <v>561</v>
      </c>
      <c r="N578" s="8">
        <v>58500160</v>
      </c>
      <c r="O578" s="12" t="s">
        <v>3086</v>
      </c>
      <c r="Q578" s="8" t="s">
        <v>235</v>
      </c>
      <c r="R578" s="8" t="s">
        <v>569</v>
      </c>
      <c r="S578" s="8" t="s">
        <v>2192</v>
      </c>
      <c r="T578" s="8">
        <v>0</v>
      </c>
      <c r="U578" s="8" t="s">
        <v>246</v>
      </c>
      <c r="V578" s="8" t="s">
        <v>570</v>
      </c>
      <c r="W578" s="8">
        <v>255</v>
      </c>
      <c r="X578" s="8" t="s">
        <v>3087</v>
      </c>
      <c r="AA578" s="8" t="s">
        <v>3086</v>
      </c>
      <c r="AC578" s="8" t="s">
        <v>134</v>
      </c>
      <c r="AD578" s="8" t="s">
        <v>143</v>
      </c>
      <c r="AF578" s="130" t="e">
        <f>INDEX(#REF!,MATCH(AA578,#REF!,0))</f>
        <v>#REF!</v>
      </c>
      <c r="AG578" s="128" t="str">
        <f t="shared" ref="AG578:AG630" si="9">IF(ISNA(AF578),"ontbreekt in DRIS-lijst Surtronic",".")</f>
        <v>.</v>
      </c>
    </row>
    <row r="579" spans="1:33" x14ac:dyDescent="0.2">
      <c r="A579" s="8" t="s">
        <v>3088</v>
      </c>
      <c r="B579" s="8" t="s">
        <v>3089</v>
      </c>
      <c r="C579" s="8" t="s">
        <v>234</v>
      </c>
      <c r="D579" s="8" t="s">
        <v>235</v>
      </c>
      <c r="E579" s="8" t="s">
        <v>236</v>
      </c>
      <c r="F579" s="8" t="s">
        <v>246</v>
      </c>
      <c r="G579" s="8" t="s">
        <v>238</v>
      </c>
      <c r="I579" s="8" t="s">
        <v>239</v>
      </c>
      <c r="K579" s="8" t="s">
        <v>3090</v>
      </c>
      <c r="L579" s="8" t="s">
        <v>241</v>
      </c>
      <c r="M579" s="8" t="s">
        <v>2683</v>
      </c>
      <c r="N579" s="8">
        <v>35121130</v>
      </c>
      <c r="O579" s="12" t="s">
        <v>3091</v>
      </c>
      <c r="Q579" s="8" t="s">
        <v>235</v>
      </c>
      <c r="R579" s="8" t="s">
        <v>569</v>
      </c>
      <c r="S579" s="8" t="s">
        <v>2192</v>
      </c>
      <c r="T579" s="8">
        <v>0</v>
      </c>
      <c r="U579" s="8" t="s">
        <v>246</v>
      </c>
      <c r="V579" s="8" t="s">
        <v>570</v>
      </c>
      <c r="W579" s="8">
        <v>0</v>
      </c>
      <c r="X579" s="8" t="s">
        <v>3092</v>
      </c>
      <c r="AA579" s="8" t="s">
        <v>3091</v>
      </c>
      <c r="AC579" s="8" t="s">
        <v>134</v>
      </c>
      <c r="AD579" s="8" t="s">
        <v>137</v>
      </c>
      <c r="AF579" s="130" t="e">
        <f>INDEX(#REF!,MATCH(AA579,#REF!,0))</f>
        <v>#REF!</v>
      </c>
      <c r="AG579" s="128" t="str">
        <f t="shared" si="9"/>
        <v>.</v>
      </c>
    </row>
    <row r="580" spans="1:33" x14ac:dyDescent="0.2">
      <c r="A580" s="8" t="s">
        <v>3093</v>
      </c>
      <c r="B580" s="8" t="s">
        <v>3094</v>
      </c>
      <c r="C580" s="8" t="s">
        <v>234</v>
      </c>
      <c r="D580" s="8" t="s">
        <v>235</v>
      </c>
      <c r="E580" s="8" t="s">
        <v>559</v>
      </c>
      <c r="F580" s="8" t="s">
        <v>246</v>
      </c>
      <c r="G580" s="8" t="s">
        <v>238</v>
      </c>
      <c r="I580" s="8" t="s">
        <v>239</v>
      </c>
      <c r="K580" s="8" t="s">
        <v>3095</v>
      </c>
      <c r="L580" s="8" t="s">
        <v>241</v>
      </c>
      <c r="M580" s="8" t="s">
        <v>561</v>
      </c>
      <c r="N580" s="8">
        <v>34000010</v>
      </c>
      <c r="O580" s="12" t="s">
        <v>3096</v>
      </c>
      <c r="P580" s="8" t="s">
        <v>3097</v>
      </c>
      <c r="Q580" s="8" t="s">
        <v>235</v>
      </c>
      <c r="R580" s="8" t="s">
        <v>569</v>
      </c>
      <c r="S580" s="8" t="s">
        <v>2192</v>
      </c>
      <c r="T580" s="8">
        <v>0</v>
      </c>
      <c r="U580" s="8" t="s">
        <v>246</v>
      </c>
      <c r="V580" s="8" t="s">
        <v>570</v>
      </c>
      <c r="W580" s="8">
        <v>255</v>
      </c>
      <c r="X580" s="8" t="s">
        <v>3098</v>
      </c>
      <c r="AA580" s="8" t="s">
        <v>3096</v>
      </c>
      <c r="AC580" s="8" t="s">
        <v>134</v>
      </c>
      <c r="AD580" s="8" t="s">
        <v>137</v>
      </c>
      <c r="AF580" s="130" t="e">
        <f>INDEX(#REF!,MATCH(AA580,#REF!,0))</f>
        <v>#REF!</v>
      </c>
      <c r="AG580" s="128" t="str">
        <f t="shared" si="9"/>
        <v>.</v>
      </c>
    </row>
    <row r="581" spans="1:33" x14ac:dyDescent="0.2">
      <c r="A581" s="8" t="s">
        <v>3099</v>
      </c>
      <c r="B581" s="8" t="s">
        <v>3100</v>
      </c>
      <c r="C581" s="8" t="s">
        <v>234</v>
      </c>
      <c r="D581" s="8" t="s">
        <v>235</v>
      </c>
      <c r="E581" s="8" t="s">
        <v>236</v>
      </c>
      <c r="F581" s="8" t="s">
        <v>246</v>
      </c>
      <c r="G581" s="8" t="s">
        <v>238</v>
      </c>
      <c r="I581" s="8" t="s">
        <v>239</v>
      </c>
      <c r="K581" s="8" t="s">
        <v>3101</v>
      </c>
      <c r="L581" s="8" t="s">
        <v>241</v>
      </c>
      <c r="M581" s="8" t="s">
        <v>242</v>
      </c>
      <c r="N581" s="8">
        <v>35262120</v>
      </c>
      <c r="O581" s="12" t="s">
        <v>3102</v>
      </c>
      <c r="Q581" s="8" t="s">
        <v>235</v>
      </c>
      <c r="R581" s="8" t="s">
        <v>244</v>
      </c>
      <c r="S581" s="8" t="s">
        <v>2192</v>
      </c>
      <c r="T581" s="8">
        <v>0</v>
      </c>
      <c r="U581" s="8" t="s">
        <v>246</v>
      </c>
      <c r="V581" s="8" t="s">
        <v>570</v>
      </c>
      <c r="W581" s="8">
        <v>0</v>
      </c>
      <c r="X581" s="8" t="s">
        <v>3103</v>
      </c>
      <c r="AA581" s="8" t="s">
        <v>3102</v>
      </c>
      <c r="AC581" s="8" t="s">
        <v>134</v>
      </c>
      <c r="AD581" s="8" t="s">
        <v>137</v>
      </c>
      <c r="AF581" s="130" t="e">
        <f>INDEX(#REF!,MATCH(AA581,#REF!,0))</f>
        <v>#REF!</v>
      </c>
      <c r="AG581" s="128" t="str">
        <f t="shared" si="9"/>
        <v>.</v>
      </c>
    </row>
    <row r="582" spans="1:33" x14ac:dyDescent="0.2">
      <c r="A582" s="8" t="s">
        <v>3104</v>
      </c>
      <c r="B582" s="8" t="s">
        <v>3105</v>
      </c>
      <c r="C582" s="8" t="s">
        <v>234</v>
      </c>
      <c r="D582" s="8" t="s">
        <v>235</v>
      </c>
      <c r="E582" s="8" t="s">
        <v>236</v>
      </c>
      <c r="F582" s="8" t="s">
        <v>237</v>
      </c>
      <c r="G582" s="8" t="s">
        <v>238</v>
      </c>
      <c r="I582" s="8" t="s">
        <v>239</v>
      </c>
      <c r="K582" s="8" t="s">
        <v>3106</v>
      </c>
      <c r="L582" s="8" t="s">
        <v>241</v>
      </c>
      <c r="M582" s="8" t="s">
        <v>561</v>
      </c>
      <c r="N582" s="8">
        <v>56301080</v>
      </c>
      <c r="O582" s="12" t="s">
        <v>3107</v>
      </c>
      <c r="Q582" s="8" t="s">
        <v>235</v>
      </c>
      <c r="R582" s="8" t="s">
        <v>569</v>
      </c>
      <c r="S582" s="8" t="s">
        <v>2192</v>
      </c>
      <c r="T582" s="8">
        <v>4</v>
      </c>
      <c r="U582" s="8" t="s">
        <v>246</v>
      </c>
      <c r="V582" s="8" t="s">
        <v>570</v>
      </c>
      <c r="W582" s="8">
        <v>255</v>
      </c>
      <c r="X582" s="8" t="s">
        <v>3108</v>
      </c>
      <c r="AA582" s="8" t="s">
        <v>3107</v>
      </c>
      <c r="AC582" s="8" t="s">
        <v>134</v>
      </c>
      <c r="AD582" s="8" t="s">
        <v>141</v>
      </c>
      <c r="AF582" s="130" t="e">
        <f>INDEX(#REF!,MATCH(AA582,#REF!,0))</f>
        <v>#REF!</v>
      </c>
      <c r="AG582" s="128" t="str">
        <f t="shared" si="9"/>
        <v>.</v>
      </c>
    </row>
    <row r="583" spans="1:33" x14ac:dyDescent="0.2">
      <c r="A583" s="8" t="s">
        <v>3109</v>
      </c>
      <c r="B583" s="8" t="s">
        <v>3110</v>
      </c>
      <c r="C583" s="8" t="s">
        <v>234</v>
      </c>
      <c r="D583" s="8" t="s">
        <v>235</v>
      </c>
      <c r="E583" s="8" t="s">
        <v>236</v>
      </c>
      <c r="F583" s="8" t="s">
        <v>237</v>
      </c>
      <c r="G583" s="8" t="s">
        <v>238</v>
      </c>
      <c r="I583" s="8" t="s">
        <v>239</v>
      </c>
      <c r="K583" s="8" t="s">
        <v>3111</v>
      </c>
      <c r="L583" s="8" t="s">
        <v>241</v>
      </c>
      <c r="M583" s="8" t="s">
        <v>561</v>
      </c>
      <c r="N583" s="8">
        <v>56320100</v>
      </c>
      <c r="O583" s="12" t="s">
        <v>3112</v>
      </c>
      <c r="Q583" s="8" t="s">
        <v>235</v>
      </c>
      <c r="R583" s="8" t="s">
        <v>569</v>
      </c>
      <c r="S583" s="8" t="s">
        <v>2192</v>
      </c>
      <c r="T583" s="8">
        <v>1</v>
      </c>
      <c r="U583" s="8" t="s">
        <v>246</v>
      </c>
      <c r="V583" s="8" t="s">
        <v>570</v>
      </c>
      <c r="W583" s="8">
        <v>255</v>
      </c>
      <c r="X583" s="8" t="s">
        <v>3113</v>
      </c>
      <c r="AA583" s="8" t="s">
        <v>3112</v>
      </c>
      <c r="AC583" s="8" t="s">
        <v>134</v>
      </c>
      <c r="AD583" s="8" t="s">
        <v>141</v>
      </c>
      <c r="AF583" s="130" t="e">
        <f>INDEX(#REF!,MATCH(AA583,#REF!,0))</f>
        <v>#REF!</v>
      </c>
      <c r="AG583" s="128" t="str">
        <f t="shared" si="9"/>
        <v>.</v>
      </c>
    </row>
    <row r="584" spans="1:33" x14ac:dyDescent="0.2">
      <c r="A584" s="8" t="s">
        <v>3114</v>
      </c>
      <c r="B584" s="8" t="s">
        <v>3115</v>
      </c>
      <c r="C584" s="8" t="s">
        <v>234</v>
      </c>
      <c r="D584" s="8" t="s">
        <v>235</v>
      </c>
      <c r="E584" s="8" t="s">
        <v>236</v>
      </c>
      <c r="F584" s="8" t="s">
        <v>237</v>
      </c>
      <c r="G584" s="8" t="s">
        <v>238</v>
      </c>
      <c r="I584" s="8" t="s">
        <v>239</v>
      </c>
      <c r="K584" s="8" t="s">
        <v>3116</v>
      </c>
      <c r="L584" s="8" t="s">
        <v>241</v>
      </c>
      <c r="M584" s="8" t="s">
        <v>561</v>
      </c>
      <c r="N584" s="8">
        <v>55040704</v>
      </c>
      <c r="O584" s="12" t="s">
        <v>3117</v>
      </c>
      <c r="Q584" s="8" t="s">
        <v>235</v>
      </c>
      <c r="R584" s="8" t="s">
        <v>569</v>
      </c>
      <c r="S584" s="8" t="s">
        <v>2192</v>
      </c>
      <c r="T584" s="8">
        <v>4</v>
      </c>
      <c r="U584" s="8" t="s">
        <v>246</v>
      </c>
      <c r="V584" s="8" t="s">
        <v>570</v>
      </c>
      <c r="W584" s="8">
        <v>255</v>
      </c>
      <c r="X584" s="8" t="s">
        <v>3118</v>
      </c>
      <c r="AA584" s="8" t="s">
        <v>3117</v>
      </c>
      <c r="AC584" s="8" t="s">
        <v>134</v>
      </c>
      <c r="AD584" s="8" t="s">
        <v>141</v>
      </c>
      <c r="AF584" s="130" t="e">
        <f>INDEX(#REF!,MATCH(AA584,#REF!,0))</f>
        <v>#REF!</v>
      </c>
      <c r="AG584" s="128" t="str">
        <f t="shared" si="9"/>
        <v>.</v>
      </c>
    </row>
    <row r="585" spans="1:33" x14ac:dyDescent="0.2">
      <c r="A585" s="8" t="s">
        <v>3119</v>
      </c>
      <c r="B585" s="8" t="s">
        <v>3120</v>
      </c>
      <c r="C585" s="8" t="s">
        <v>234</v>
      </c>
      <c r="D585" s="8" t="s">
        <v>235</v>
      </c>
      <c r="E585" s="8" t="s">
        <v>236</v>
      </c>
      <c r="F585" s="8" t="s">
        <v>237</v>
      </c>
      <c r="G585" s="8" t="s">
        <v>238</v>
      </c>
      <c r="I585" s="8" t="s">
        <v>239</v>
      </c>
      <c r="K585" s="8" t="s">
        <v>3121</v>
      </c>
      <c r="L585" s="8" t="s">
        <v>241</v>
      </c>
      <c r="M585" s="8" t="s">
        <v>561</v>
      </c>
      <c r="N585" s="8">
        <v>55000053</v>
      </c>
      <c r="O585" s="12" t="s">
        <v>3122</v>
      </c>
      <c r="Q585" s="8" t="s">
        <v>235</v>
      </c>
      <c r="R585" s="8" t="s">
        <v>569</v>
      </c>
      <c r="S585" s="8" t="s">
        <v>2192</v>
      </c>
      <c r="T585" s="8">
        <v>0</v>
      </c>
      <c r="U585" s="8" t="s">
        <v>246</v>
      </c>
      <c r="V585" s="8" t="s">
        <v>570</v>
      </c>
      <c r="W585" s="8">
        <v>255</v>
      </c>
      <c r="X585" s="8" t="s">
        <v>3123</v>
      </c>
      <c r="AA585" s="8" t="s">
        <v>3122</v>
      </c>
      <c r="AC585" s="8" t="s">
        <v>134</v>
      </c>
      <c r="AD585" s="8" t="s">
        <v>141</v>
      </c>
      <c r="AF585" s="130" t="e">
        <f>INDEX(#REF!,MATCH(AA585,#REF!,0))</f>
        <v>#REF!</v>
      </c>
      <c r="AG585" s="128" t="str">
        <f t="shared" si="9"/>
        <v>.</v>
      </c>
    </row>
    <row r="586" spans="1:33" x14ac:dyDescent="0.2">
      <c r="A586" s="8" t="s">
        <v>3124</v>
      </c>
      <c r="B586" s="8" t="s">
        <v>3125</v>
      </c>
      <c r="C586" s="8" t="s">
        <v>234</v>
      </c>
      <c r="D586" s="8" t="s">
        <v>235</v>
      </c>
      <c r="E586" s="8" t="s">
        <v>236</v>
      </c>
      <c r="F586" s="8" t="s">
        <v>237</v>
      </c>
      <c r="G586" s="8" t="s">
        <v>238</v>
      </c>
      <c r="I586" s="8" t="s">
        <v>239</v>
      </c>
      <c r="K586" s="8" t="s">
        <v>3126</v>
      </c>
      <c r="L586" s="8" t="s">
        <v>241</v>
      </c>
      <c r="M586" s="8" t="s">
        <v>561</v>
      </c>
      <c r="N586" s="8">
        <v>56320110</v>
      </c>
      <c r="O586" s="12" t="s">
        <v>3127</v>
      </c>
      <c r="Q586" s="8" t="s">
        <v>235</v>
      </c>
      <c r="R586" s="8" t="s">
        <v>569</v>
      </c>
      <c r="S586" s="8" t="s">
        <v>2192</v>
      </c>
      <c r="T586" s="8">
        <v>1</v>
      </c>
      <c r="U586" s="8" t="s">
        <v>246</v>
      </c>
      <c r="V586" s="8" t="s">
        <v>570</v>
      </c>
      <c r="W586" s="8">
        <v>255</v>
      </c>
      <c r="X586" s="8" t="s">
        <v>3128</v>
      </c>
      <c r="AA586" s="8" t="s">
        <v>3127</v>
      </c>
      <c r="AC586" s="8" t="s">
        <v>134</v>
      </c>
      <c r="AD586" s="8" t="s">
        <v>141</v>
      </c>
      <c r="AF586" s="130" t="e">
        <f>INDEX(#REF!,MATCH(AA586,#REF!,0))</f>
        <v>#REF!</v>
      </c>
      <c r="AG586" s="128" t="str">
        <f t="shared" si="9"/>
        <v>.</v>
      </c>
    </row>
    <row r="587" spans="1:33" x14ac:dyDescent="0.2">
      <c r="A587" s="8" t="s">
        <v>3129</v>
      </c>
      <c r="B587" s="8" t="s">
        <v>3130</v>
      </c>
      <c r="C587" s="8" t="s">
        <v>234</v>
      </c>
      <c r="D587" s="8" t="s">
        <v>235</v>
      </c>
      <c r="E587" s="8" t="s">
        <v>236</v>
      </c>
      <c r="F587" s="8" t="s">
        <v>237</v>
      </c>
      <c r="G587" s="8" t="s">
        <v>238</v>
      </c>
      <c r="I587" s="8" t="s">
        <v>239</v>
      </c>
      <c r="K587" s="8" t="s">
        <v>3131</v>
      </c>
      <c r="L587" s="8" t="s">
        <v>241</v>
      </c>
      <c r="M587" s="8" t="s">
        <v>561</v>
      </c>
      <c r="N587" s="8">
        <v>55007550</v>
      </c>
      <c r="O587" s="12" t="s">
        <v>3132</v>
      </c>
      <c r="Q587" s="8" t="s">
        <v>235</v>
      </c>
      <c r="R587" s="8" t="s">
        <v>569</v>
      </c>
      <c r="S587" s="8" t="s">
        <v>2192</v>
      </c>
      <c r="T587" s="8">
        <v>4</v>
      </c>
      <c r="U587" s="8" t="s">
        <v>246</v>
      </c>
      <c r="V587" s="8" t="s">
        <v>570</v>
      </c>
      <c r="W587" s="8">
        <v>255</v>
      </c>
      <c r="X587" s="8" t="s">
        <v>3133</v>
      </c>
      <c r="AA587" s="8" t="s">
        <v>3132</v>
      </c>
      <c r="AC587" s="8" t="s">
        <v>134</v>
      </c>
      <c r="AD587" s="8" t="s">
        <v>141</v>
      </c>
      <c r="AF587" s="130" t="e">
        <f>INDEX(#REF!,MATCH(AA587,#REF!,0))</f>
        <v>#REF!</v>
      </c>
      <c r="AG587" s="128" t="str">
        <f t="shared" si="9"/>
        <v>.</v>
      </c>
    </row>
    <row r="588" spans="1:33" x14ac:dyDescent="0.2">
      <c r="A588" s="8" t="s">
        <v>3134</v>
      </c>
      <c r="B588" s="8" t="s">
        <v>3135</v>
      </c>
      <c r="C588" s="8" t="s">
        <v>234</v>
      </c>
      <c r="D588" s="8" t="s">
        <v>235</v>
      </c>
      <c r="E588" s="8" t="s">
        <v>236</v>
      </c>
      <c r="F588" s="8" t="s">
        <v>237</v>
      </c>
      <c r="G588" s="8" t="s">
        <v>238</v>
      </c>
      <c r="I588" s="8" t="s">
        <v>239</v>
      </c>
      <c r="K588" s="8" t="s">
        <v>3136</v>
      </c>
      <c r="L588" s="8" t="s">
        <v>241</v>
      </c>
      <c r="M588" s="8" t="s">
        <v>561</v>
      </c>
      <c r="N588" s="8">
        <v>56320210</v>
      </c>
      <c r="O588" s="12" t="s">
        <v>3137</v>
      </c>
      <c r="Q588" s="8" t="s">
        <v>235</v>
      </c>
      <c r="R588" s="8" t="s">
        <v>569</v>
      </c>
      <c r="S588" s="8" t="s">
        <v>2192</v>
      </c>
      <c r="T588" s="8">
        <v>2</v>
      </c>
      <c r="U588" s="8" t="s">
        <v>246</v>
      </c>
      <c r="V588" s="8" t="s">
        <v>570</v>
      </c>
      <c r="W588" s="8">
        <v>255</v>
      </c>
      <c r="X588" s="8" t="s">
        <v>3138</v>
      </c>
      <c r="AA588" s="8" t="s">
        <v>3137</v>
      </c>
      <c r="AC588" s="8" t="s">
        <v>134</v>
      </c>
      <c r="AD588" s="8" t="s">
        <v>141</v>
      </c>
      <c r="AF588" s="130" t="e">
        <f>INDEX(#REF!,MATCH(AA588,#REF!,0))</f>
        <v>#REF!</v>
      </c>
      <c r="AG588" s="128" t="str">
        <f t="shared" si="9"/>
        <v>.</v>
      </c>
    </row>
    <row r="589" spans="1:33" x14ac:dyDescent="0.2">
      <c r="A589" s="8" t="s">
        <v>3139</v>
      </c>
      <c r="B589" s="8" t="s">
        <v>3140</v>
      </c>
      <c r="C589" s="8" t="s">
        <v>234</v>
      </c>
      <c r="D589" s="8" t="s">
        <v>235</v>
      </c>
      <c r="E589" s="8" t="s">
        <v>236</v>
      </c>
      <c r="F589" s="8" t="s">
        <v>246</v>
      </c>
      <c r="G589" s="8" t="s">
        <v>238</v>
      </c>
      <c r="I589" s="8" t="s">
        <v>239</v>
      </c>
      <c r="K589" s="8" t="s">
        <v>3141</v>
      </c>
      <c r="L589" s="8" t="s">
        <v>241</v>
      </c>
      <c r="M589" s="8" t="s">
        <v>242</v>
      </c>
      <c r="N589" s="8">
        <v>35121100</v>
      </c>
      <c r="O589" s="12" t="s">
        <v>3142</v>
      </c>
      <c r="Q589" s="8" t="s">
        <v>235</v>
      </c>
      <c r="R589" s="8" t="s">
        <v>244</v>
      </c>
      <c r="S589" s="8" t="s">
        <v>2192</v>
      </c>
      <c r="T589" s="8">
        <v>0</v>
      </c>
      <c r="U589" s="8" t="s">
        <v>246</v>
      </c>
      <c r="V589" s="8" t="s">
        <v>570</v>
      </c>
      <c r="W589" s="8">
        <v>0</v>
      </c>
      <c r="X589" s="8" t="s">
        <v>3143</v>
      </c>
      <c r="AA589" s="8" t="s">
        <v>3142</v>
      </c>
      <c r="AC589" s="8" t="s">
        <v>134</v>
      </c>
      <c r="AD589" s="8" t="s">
        <v>137</v>
      </c>
      <c r="AF589" s="130" t="e">
        <f>INDEX(#REF!,MATCH(AA589,#REF!,0))</f>
        <v>#REF!</v>
      </c>
      <c r="AG589" s="128" t="str">
        <f t="shared" si="9"/>
        <v>.</v>
      </c>
    </row>
    <row r="590" spans="1:33" x14ac:dyDescent="0.2">
      <c r="A590" s="8" t="s">
        <v>3144</v>
      </c>
      <c r="B590" s="8" t="s">
        <v>3145</v>
      </c>
      <c r="C590" s="8" t="s">
        <v>234</v>
      </c>
      <c r="D590" s="8" t="s">
        <v>235</v>
      </c>
      <c r="E590" s="8" t="s">
        <v>236</v>
      </c>
      <c r="F590" s="8" t="s">
        <v>246</v>
      </c>
      <c r="G590" s="8" t="s">
        <v>238</v>
      </c>
      <c r="I590" s="8" t="s">
        <v>239</v>
      </c>
      <c r="K590" s="8" t="s">
        <v>3146</v>
      </c>
      <c r="L590" s="8" t="s">
        <v>241</v>
      </c>
      <c r="M590" s="8" t="s">
        <v>561</v>
      </c>
      <c r="N590" s="8">
        <v>58200301</v>
      </c>
      <c r="O590" s="12" t="s">
        <v>3147</v>
      </c>
      <c r="Q590" s="8" t="s">
        <v>235</v>
      </c>
      <c r="R590" s="8" t="s">
        <v>569</v>
      </c>
      <c r="S590" s="8" t="s">
        <v>2192</v>
      </c>
      <c r="T590" s="8">
        <v>4</v>
      </c>
      <c r="U590" s="8" t="s">
        <v>246</v>
      </c>
      <c r="V590" s="8" t="s">
        <v>570</v>
      </c>
      <c r="W590" s="8">
        <v>255</v>
      </c>
      <c r="X590" s="8" t="s">
        <v>3148</v>
      </c>
      <c r="AA590" s="8" t="s">
        <v>3147</v>
      </c>
      <c r="AC590" s="8" t="s">
        <v>134</v>
      </c>
      <c r="AD590" s="8" t="s">
        <v>143</v>
      </c>
      <c r="AF590" s="130" t="e">
        <f>INDEX(#REF!,MATCH(AA590,#REF!,0))</f>
        <v>#REF!</v>
      </c>
      <c r="AG590" s="128" t="str">
        <f t="shared" si="9"/>
        <v>.</v>
      </c>
    </row>
    <row r="591" spans="1:33" x14ac:dyDescent="0.2">
      <c r="A591" s="8" t="s">
        <v>3149</v>
      </c>
      <c r="B591" s="8" t="s">
        <v>3150</v>
      </c>
      <c r="C591" s="8" t="s">
        <v>234</v>
      </c>
      <c r="D591" s="8" t="s">
        <v>235</v>
      </c>
      <c r="E591" s="8" t="s">
        <v>559</v>
      </c>
      <c r="F591" s="8" t="s">
        <v>246</v>
      </c>
      <c r="G591" s="8" t="s">
        <v>238</v>
      </c>
      <c r="H591" s="8" t="s">
        <v>2227</v>
      </c>
      <c r="I591" s="8" t="s">
        <v>239</v>
      </c>
      <c r="K591" s="8" t="s">
        <v>3151</v>
      </c>
      <c r="L591" s="8" t="s">
        <v>241</v>
      </c>
      <c r="M591" s="8" t="s">
        <v>561</v>
      </c>
      <c r="N591" s="8">
        <v>36002150</v>
      </c>
      <c r="O591" s="12" t="s">
        <v>3152</v>
      </c>
      <c r="P591" s="8" t="s">
        <v>3153</v>
      </c>
      <c r="Q591" s="8" t="s">
        <v>235</v>
      </c>
      <c r="R591" s="76" t="s">
        <v>559</v>
      </c>
      <c r="S591" s="8" t="s">
        <v>2192</v>
      </c>
      <c r="T591" s="8">
        <v>16</v>
      </c>
      <c r="U591" s="8" t="s">
        <v>246</v>
      </c>
      <c r="V591" s="8" t="s">
        <v>246</v>
      </c>
      <c r="W591" s="8">
        <v>255</v>
      </c>
      <c r="X591" s="8" t="s">
        <v>3154</v>
      </c>
      <c r="AA591" s="8" t="s">
        <v>3152</v>
      </c>
      <c r="AC591" s="8" t="s">
        <v>134</v>
      </c>
      <c r="AD591" s="8" t="s">
        <v>137</v>
      </c>
      <c r="AF591" s="130" t="e">
        <f>INDEX(#REF!,MATCH(AA591,#REF!,0))</f>
        <v>#REF!</v>
      </c>
      <c r="AG591" s="128" t="str">
        <f t="shared" si="9"/>
        <v>.</v>
      </c>
    </row>
    <row r="592" spans="1:33" x14ac:dyDescent="0.2">
      <c r="A592" s="8" t="s">
        <v>3155</v>
      </c>
      <c r="B592" s="8" t="s">
        <v>3156</v>
      </c>
      <c r="C592" s="8" t="s">
        <v>234</v>
      </c>
      <c r="D592" s="8" t="s">
        <v>235</v>
      </c>
      <c r="E592" s="8" t="s">
        <v>236</v>
      </c>
      <c r="F592" s="8" t="s">
        <v>246</v>
      </c>
      <c r="G592" s="8" t="s">
        <v>238</v>
      </c>
      <c r="I592" s="8" t="s">
        <v>239</v>
      </c>
      <c r="K592" s="8" t="s">
        <v>3157</v>
      </c>
      <c r="L592" s="8" t="s">
        <v>241</v>
      </c>
      <c r="M592" s="8" t="s">
        <v>561</v>
      </c>
      <c r="N592" s="8">
        <v>58500390</v>
      </c>
      <c r="O592" s="12" t="s">
        <v>3158</v>
      </c>
      <c r="Q592" s="8" t="s">
        <v>235</v>
      </c>
      <c r="R592" s="8" t="s">
        <v>569</v>
      </c>
      <c r="S592" s="8" t="s">
        <v>2192</v>
      </c>
      <c r="T592" s="8">
        <v>0</v>
      </c>
      <c r="U592" s="8" t="s">
        <v>246</v>
      </c>
      <c r="V592" s="8" t="s">
        <v>570</v>
      </c>
      <c r="W592" s="8">
        <v>255</v>
      </c>
      <c r="X592" s="8" t="s">
        <v>3159</v>
      </c>
      <c r="AA592" s="8" t="s">
        <v>3158</v>
      </c>
      <c r="AC592" s="8" t="s">
        <v>134</v>
      </c>
      <c r="AD592" s="8" t="s">
        <v>143</v>
      </c>
      <c r="AF592" s="130" t="e">
        <f>INDEX(#REF!,MATCH(AA592,#REF!,0))</f>
        <v>#REF!</v>
      </c>
      <c r="AG592" s="128" t="str">
        <f t="shared" si="9"/>
        <v>.</v>
      </c>
    </row>
    <row r="593" spans="1:33" x14ac:dyDescent="0.2">
      <c r="A593" s="8" t="s">
        <v>3160</v>
      </c>
      <c r="B593" s="8" t="s">
        <v>3161</v>
      </c>
      <c r="C593" s="8" t="s">
        <v>234</v>
      </c>
      <c r="D593" s="8" t="s">
        <v>235</v>
      </c>
      <c r="E593" s="8" t="s">
        <v>236</v>
      </c>
      <c r="F593" s="8" t="s">
        <v>237</v>
      </c>
      <c r="G593" s="8" t="s">
        <v>238</v>
      </c>
      <c r="I593" s="8" t="s">
        <v>239</v>
      </c>
      <c r="K593" s="8" t="s">
        <v>3162</v>
      </c>
      <c r="L593" s="8" t="s">
        <v>241</v>
      </c>
      <c r="M593" s="8" t="s">
        <v>561</v>
      </c>
      <c r="N593" s="8">
        <v>55100070</v>
      </c>
      <c r="O593" s="12" t="s">
        <v>3163</v>
      </c>
      <c r="Q593" s="8" t="s">
        <v>235</v>
      </c>
      <c r="R593" s="8" t="s">
        <v>569</v>
      </c>
      <c r="S593" s="8" t="s">
        <v>2192</v>
      </c>
      <c r="T593" s="8">
        <v>4</v>
      </c>
      <c r="U593" s="8" t="s">
        <v>246</v>
      </c>
      <c r="V593" s="8" t="s">
        <v>570</v>
      </c>
      <c r="W593" s="8">
        <v>255</v>
      </c>
      <c r="X593" s="8" t="s">
        <v>3164</v>
      </c>
      <c r="AA593" s="8" t="s">
        <v>3163</v>
      </c>
      <c r="AC593" s="8" t="s">
        <v>134</v>
      </c>
      <c r="AD593" s="8" t="s">
        <v>141</v>
      </c>
      <c r="AF593" s="130" t="e">
        <f>INDEX(#REF!,MATCH(AA593,#REF!,0))</f>
        <v>#REF!</v>
      </c>
      <c r="AG593" s="128" t="str">
        <f t="shared" si="9"/>
        <v>.</v>
      </c>
    </row>
    <row r="594" spans="1:33" x14ac:dyDescent="0.2">
      <c r="A594" s="8" t="s">
        <v>3165</v>
      </c>
      <c r="B594" s="8" t="s">
        <v>3166</v>
      </c>
      <c r="C594" s="8" t="s">
        <v>234</v>
      </c>
      <c r="D594" s="8" t="s">
        <v>235</v>
      </c>
      <c r="E594" s="8" t="s">
        <v>236</v>
      </c>
      <c r="F594" s="8" t="s">
        <v>246</v>
      </c>
      <c r="G594" s="8" t="s">
        <v>238</v>
      </c>
      <c r="I594" s="8" t="s">
        <v>239</v>
      </c>
      <c r="K594" s="8" t="s">
        <v>3167</v>
      </c>
      <c r="L594" s="8" t="s">
        <v>241</v>
      </c>
      <c r="M594" s="8" t="s">
        <v>561</v>
      </c>
      <c r="N594" s="8">
        <v>36001020</v>
      </c>
      <c r="O594" s="12" t="s">
        <v>3168</v>
      </c>
      <c r="P594" s="8">
        <v>36001100</v>
      </c>
      <c r="Q594" s="8" t="s">
        <v>235</v>
      </c>
      <c r="R594" s="8" t="s">
        <v>569</v>
      </c>
      <c r="S594" s="8" t="s">
        <v>2192</v>
      </c>
      <c r="T594" s="8">
        <v>0</v>
      </c>
      <c r="U594" s="8" t="s">
        <v>246</v>
      </c>
      <c r="V594" s="8" t="s">
        <v>570</v>
      </c>
      <c r="W594" s="8">
        <v>255</v>
      </c>
      <c r="X594" s="8" t="s">
        <v>3169</v>
      </c>
      <c r="AA594" s="8" t="s">
        <v>3168</v>
      </c>
      <c r="AC594" s="8" t="s">
        <v>134</v>
      </c>
      <c r="AD594" s="8" t="s">
        <v>137</v>
      </c>
      <c r="AF594" s="130" t="e">
        <f>INDEX(#REF!,MATCH(AA594,#REF!,0))</f>
        <v>#REF!</v>
      </c>
      <c r="AG594" s="128" t="str">
        <f t="shared" si="9"/>
        <v>.</v>
      </c>
    </row>
    <row r="595" spans="1:33" x14ac:dyDescent="0.2">
      <c r="A595" s="8" t="s">
        <v>3170</v>
      </c>
      <c r="B595" s="8" t="s">
        <v>3171</v>
      </c>
      <c r="C595" s="8" t="s">
        <v>234</v>
      </c>
      <c r="D595" s="8" t="s">
        <v>235</v>
      </c>
      <c r="E595" s="8" t="s">
        <v>236</v>
      </c>
      <c r="F595" s="8" t="s">
        <v>237</v>
      </c>
      <c r="G595" s="8" t="s">
        <v>238</v>
      </c>
      <c r="I595" s="8" t="s">
        <v>239</v>
      </c>
      <c r="K595" s="8" t="s">
        <v>3172</v>
      </c>
      <c r="L595" s="8" t="s">
        <v>241</v>
      </c>
      <c r="M595" s="8" t="s">
        <v>561</v>
      </c>
      <c r="N595" s="8">
        <v>56202270</v>
      </c>
      <c r="O595" s="12" t="s">
        <v>3173</v>
      </c>
      <c r="Q595" s="8" t="s">
        <v>235</v>
      </c>
      <c r="R595" s="8" t="s">
        <v>569</v>
      </c>
      <c r="S595" s="8" t="s">
        <v>2192</v>
      </c>
      <c r="T595" s="8">
        <v>0</v>
      </c>
      <c r="U595" s="8" t="s">
        <v>246</v>
      </c>
      <c r="V595" s="8" t="s">
        <v>570</v>
      </c>
      <c r="W595" s="8">
        <v>255</v>
      </c>
      <c r="X595" s="8" t="s">
        <v>3174</v>
      </c>
      <c r="AA595" s="8" t="s">
        <v>3173</v>
      </c>
      <c r="AC595" s="8" t="s">
        <v>134</v>
      </c>
      <c r="AD595" s="8" t="s">
        <v>141</v>
      </c>
      <c r="AF595" s="130" t="e">
        <f>INDEX(#REF!,MATCH(AA595,#REF!,0))</f>
        <v>#REF!</v>
      </c>
      <c r="AG595" s="128" t="str">
        <f t="shared" si="9"/>
        <v>.</v>
      </c>
    </row>
    <row r="596" spans="1:33" x14ac:dyDescent="0.2">
      <c r="A596" s="8" t="s">
        <v>3175</v>
      </c>
      <c r="B596" s="8" t="s">
        <v>3176</v>
      </c>
      <c r="C596" s="8" t="s">
        <v>234</v>
      </c>
      <c r="D596" s="8" t="s">
        <v>235</v>
      </c>
      <c r="E596" s="8" t="s">
        <v>236</v>
      </c>
      <c r="F596" s="8" t="s">
        <v>246</v>
      </c>
      <c r="G596" s="8" t="s">
        <v>238</v>
      </c>
      <c r="I596" s="8" t="s">
        <v>239</v>
      </c>
      <c r="K596" s="8" t="s">
        <v>3177</v>
      </c>
      <c r="L596" s="8" t="s">
        <v>241</v>
      </c>
      <c r="M596" s="8" t="s">
        <v>561</v>
      </c>
      <c r="N596" s="8">
        <v>36007740</v>
      </c>
      <c r="O596" s="12" t="s">
        <v>3178</v>
      </c>
      <c r="Q596" s="8" t="s">
        <v>235</v>
      </c>
      <c r="R596" s="8" t="s">
        <v>569</v>
      </c>
      <c r="S596" s="8" t="s">
        <v>2192</v>
      </c>
      <c r="T596" s="8">
        <v>0</v>
      </c>
      <c r="U596" s="8" t="s">
        <v>246</v>
      </c>
      <c r="V596" s="8" t="s">
        <v>570</v>
      </c>
      <c r="W596" s="8">
        <v>255</v>
      </c>
      <c r="X596" s="8" t="s">
        <v>3179</v>
      </c>
      <c r="AA596" s="8" t="s">
        <v>3178</v>
      </c>
      <c r="AC596" s="8" t="s">
        <v>134</v>
      </c>
      <c r="AD596" s="8" t="s">
        <v>137</v>
      </c>
      <c r="AF596" s="130" t="e">
        <f>INDEX(#REF!,MATCH(AA596,#REF!,0))</f>
        <v>#REF!</v>
      </c>
      <c r="AG596" s="128" t="str">
        <f t="shared" si="9"/>
        <v>.</v>
      </c>
    </row>
    <row r="597" spans="1:33" x14ac:dyDescent="0.2">
      <c r="A597" s="8" t="s">
        <v>3180</v>
      </c>
      <c r="B597" s="8" t="s">
        <v>3181</v>
      </c>
      <c r="C597" s="8" t="s">
        <v>234</v>
      </c>
      <c r="D597" s="8" t="s">
        <v>235</v>
      </c>
      <c r="E597" s="8" t="s">
        <v>236</v>
      </c>
      <c r="F597" s="8" t="s">
        <v>237</v>
      </c>
      <c r="G597" s="8" t="s">
        <v>238</v>
      </c>
      <c r="I597" s="8" t="s">
        <v>239</v>
      </c>
      <c r="K597" s="8" t="s">
        <v>3182</v>
      </c>
      <c r="L597" s="8" t="s">
        <v>241</v>
      </c>
      <c r="M597" s="8" t="s">
        <v>561</v>
      </c>
      <c r="N597" s="8">
        <v>57421030</v>
      </c>
      <c r="O597" s="12" t="s">
        <v>3183</v>
      </c>
      <c r="Q597" s="8" t="s">
        <v>235</v>
      </c>
      <c r="R597" s="8" t="s">
        <v>569</v>
      </c>
      <c r="S597" s="8" t="s">
        <v>2192</v>
      </c>
      <c r="T597" s="8">
        <v>4</v>
      </c>
      <c r="U597" s="8" t="s">
        <v>246</v>
      </c>
      <c r="V597" s="8" t="s">
        <v>570</v>
      </c>
      <c r="W597" s="8">
        <v>255</v>
      </c>
      <c r="X597" s="8" t="s">
        <v>3184</v>
      </c>
      <c r="AA597" s="8" t="s">
        <v>3183</v>
      </c>
      <c r="AC597" s="8" t="s">
        <v>134</v>
      </c>
      <c r="AD597" s="8" t="s">
        <v>141</v>
      </c>
      <c r="AF597" s="130" t="e">
        <f>INDEX(#REF!,MATCH(AA597,#REF!,0))</f>
        <v>#REF!</v>
      </c>
      <c r="AG597" s="128" t="str">
        <f t="shared" si="9"/>
        <v>.</v>
      </c>
    </row>
    <row r="598" spans="1:33" x14ac:dyDescent="0.2">
      <c r="A598" s="8" t="s">
        <v>3185</v>
      </c>
      <c r="B598" s="8" t="s">
        <v>3186</v>
      </c>
      <c r="C598" s="8" t="s">
        <v>234</v>
      </c>
      <c r="D598" s="8" t="s">
        <v>235</v>
      </c>
      <c r="E598" s="8" t="s">
        <v>236</v>
      </c>
      <c r="F598" s="8" t="s">
        <v>237</v>
      </c>
      <c r="G598" s="8" t="s">
        <v>238</v>
      </c>
      <c r="I598" s="8" t="s">
        <v>239</v>
      </c>
      <c r="K598" s="8" t="s">
        <v>3187</v>
      </c>
      <c r="L598" s="8" t="s">
        <v>241</v>
      </c>
      <c r="M598" s="8" t="s">
        <v>561</v>
      </c>
      <c r="N598" s="8">
        <v>55210170</v>
      </c>
      <c r="O598" s="12" t="s">
        <v>3188</v>
      </c>
      <c r="Q598" s="8" t="s">
        <v>235</v>
      </c>
      <c r="R598" s="8" t="s">
        <v>569</v>
      </c>
      <c r="S598" s="8" t="s">
        <v>2192</v>
      </c>
      <c r="T598" s="8">
        <v>4</v>
      </c>
      <c r="U598" s="8" t="s">
        <v>246</v>
      </c>
      <c r="V598" s="8" t="s">
        <v>570</v>
      </c>
      <c r="W598" s="8">
        <v>255</v>
      </c>
      <c r="X598" s="8" t="s">
        <v>3189</v>
      </c>
      <c r="AA598" s="8" t="s">
        <v>3188</v>
      </c>
      <c r="AC598" s="8" t="s">
        <v>134</v>
      </c>
      <c r="AD598" s="8" t="s">
        <v>141</v>
      </c>
      <c r="AF598" s="130" t="e">
        <f>INDEX(#REF!,MATCH(AA598,#REF!,0))</f>
        <v>#REF!</v>
      </c>
      <c r="AG598" s="128" t="str">
        <f t="shared" si="9"/>
        <v>.</v>
      </c>
    </row>
    <row r="599" spans="1:33" x14ac:dyDescent="0.2">
      <c r="A599" s="8" t="s">
        <v>3190</v>
      </c>
      <c r="B599" s="8" t="s">
        <v>3191</v>
      </c>
      <c r="C599" s="8" t="s">
        <v>234</v>
      </c>
      <c r="D599" s="8" t="s">
        <v>235</v>
      </c>
      <c r="E599" s="8" t="s">
        <v>236</v>
      </c>
      <c r="F599" s="8" t="s">
        <v>237</v>
      </c>
      <c r="G599" s="8" t="s">
        <v>238</v>
      </c>
      <c r="I599" s="8" t="s">
        <v>239</v>
      </c>
      <c r="K599" s="8" t="s">
        <v>3192</v>
      </c>
      <c r="L599" s="8" t="s">
        <v>241</v>
      </c>
      <c r="M599" s="8" t="s">
        <v>561</v>
      </c>
      <c r="N599" s="8">
        <v>55005520</v>
      </c>
      <c r="O599" s="12" t="s">
        <v>3193</v>
      </c>
      <c r="Q599" s="8" t="s">
        <v>235</v>
      </c>
      <c r="R599" s="8" t="s">
        <v>569</v>
      </c>
      <c r="S599" s="8" t="s">
        <v>2192</v>
      </c>
      <c r="T599" s="8">
        <v>8</v>
      </c>
      <c r="U599" s="8" t="s">
        <v>246</v>
      </c>
      <c r="V599" s="8" t="s">
        <v>570</v>
      </c>
      <c r="W599" s="8">
        <v>255</v>
      </c>
      <c r="X599" s="8" t="s">
        <v>3194</v>
      </c>
      <c r="AA599" s="8" t="s">
        <v>3193</v>
      </c>
      <c r="AC599" s="8" t="s">
        <v>134</v>
      </c>
      <c r="AD599" s="8" t="s">
        <v>141</v>
      </c>
      <c r="AF599" s="130" t="e">
        <f>INDEX(#REF!,MATCH(AA599,#REF!,0))</f>
        <v>#REF!</v>
      </c>
      <c r="AG599" s="128" t="str">
        <f t="shared" si="9"/>
        <v>.</v>
      </c>
    </row>
    <row r="600" spans="1:33" x14ac:dyDescent="0.2">
      <c r="A600" s="8" t="s">
        <v>3195</v>
      </c>
      <c r="B600" s="8" t="s">
        <v>3196</v>
      </c>
      <c r="C600" s="8" t="s">
        <v>234</v>
      </c>
      <c r="D600" s="8" t="s">
        <v>235</v>
      </c>
      <c r="E600" s="8" t="s">
        <v>236</v>
      </c>
      <c r="F600" s="8" t="s">
        <v>246</v>
      </c>
      <c r="G600" s="8" t="s">
        <v>238</v>
      </c>
      <c r="I600" s="8" t="s">
        <v>239</v>
      </c>
      <c r="K600" s="8" t="s">
        <v>3197</v>
      </c>
      <c r="L600" s="8" t="s">
        <v>241</v>
      </c>
      <c r="M600" s="8" t="s">
        <v>561</v>
      </c>
      <c r="N600" s="8">
        <v>56202010</v>
      </c>
      <c r="O600" s="12" t="s">
        <v>3198</v>
      </c>
      <c r="Q600" s="8" t="s">
        <v>235</v>
      </c>
      <c r="R600" s="8" t="s">
        <v>569</v>
      </c>
      <c r="S600" s="8" t="s">
        <v>2192</v>
      </c>
      <c r="T600" s="8">
        <v>0</v>
      </c>
      <c r="U600" s="8" t="s">
        <v>246</v>
      </c>
      <c r="V600" s="8" t="s">
        <v>570</v>
      </c>
      <c r="W600" s="8">
        <v>255</v>
      </c>
      <c r="X600" s="8" t="s">
        <v>3199</v>
      </c>
      <c r="AA600" s="8" t="s">
        <v>3198</v>
      </c>
      <c r="AC600" s="8" t="s">
        <v>134</v>
      </c>
      <c r="AD600" s="8" t="s">
        <v>141</v>
      </c>
      <c r="AF600" s="130" t="e">
        <f>INDEX(#REF!,MATCH(AA600,#REF!,0))</f>
        <v>#REF!</v>
      </c>
      <c r="AG600" s="128" t="str">
        <f t="shared" si="9"/>
        <v>.</v>
      </c>
    </row>
    <row r="601" spans="1:33" x14ac:dyDescent="0.2">
      <c r="A601" s="8" t="s">
        <v>3200</v>
      </c>
      <c r="B601" s="8" t="s">
        <v>3201</v>
      </c>
      <c r="C601" s="8" t="s">
        <v>234</v>
      </c>
      <c r="D601" s="8" t="s">
        <v>235</v>
      </c>
      <c r="E601" s="8" t="s">
        <v>236</v>
      </c>
      <c r="F601" s="8" t="s">
        <v>237</v>
      </c>
      <c r="G601" s="8" t="s">
        <v>238</v>
      </c>
      <c r="I601" s="8" t="s">
        <v>239</v>
      </c>
      <c r="K601" s="8" t="s">
        <v>3202</v>
      </c>
      <c r="L601" s="8" t="s">
        <v>241</v>
      </c>
      <c r="M601" s="8" t="s">
        <v>561</v>
      </c>
      <c r="N601" s="8">
        <v>56320280</v>
      </c>
      <c r="O601" s="12" t="s">
        <v>3203</v>
      </c>
      <c r="P601" s="8">
        <v>56320680</v>
      </c>
      <c r="Q601" s="8" t="s">
        <v>235</v>
      </c>
      <c r="R601" s="8" t="s">
        <v>569</v>
      </c>
      <c r="S601" s="8" t="s">
        <v>2192</v>
      </c>
      <c r="T601" s="8">
        <v>5</v>
      </c>
      <c r="U601" s="8" t="s">
        <v>246</v>
      </c>
      <c r="V601" s="8" t="s">
        <v>570</v>
      </c>
      <c r="W601" s="8">
        <v>255</v>
      </c>
      <c r="X601" s="8" t="s">
        <v>3204</v>
      </c>
      <c r="AA601" s="8" t="s">
        <v>3203</v>
      </c>
      <c r="AC601" s="8" t="s">
        <v>134</v>
      </c>
      <c r="AD601" s="8" t="s">
        <v>141</v>
      </c>
      <c r="AF601" s="130" t="e">
        <f>INDEX(#REF!,MATCH(AA601,#REF!,0))</f>
        <v>#REF!</v>
      </c>
      <c r="AG601" s="128" t="str">
        <f t="shared" si="9"/>
        <v>.</v>
      </c>
    </row>
    <row r="602" spans="1:33" x14ac:dyDescent="0.2">
      <c r="A602" s="8" t="s">
        <v>3205</v>
      </c>
      <c r="B602" s="8" t="s">
        <v>3206</v>
      </c>
      <c r="C602" s="8" t="s">
        <v>234</v>
      </c>
      <c r="D602" s="8" t="s">
        <v>235</v>
      </c>
      <c r="E602" s="8" t="s">
        <v>236</v>
      </c>
      <c r="F602" s="8" t="s">
        <v>237</v>
      </c>
      <c r="G602" s="8" t="s">
        <v>238</v>
      </c>
      <c r="I602" s="8" t="s">
        <v>239</v>
      </c>
      <c r="K602" s="8" t="s">
        <v>3207</v>
      </c>
      <c r="L602" s="8" t="s">
        <v>241</v>
      </c>
      <c r="M602" s="8" t="s">
        <v>561</v>
      </c>
      <c r="N602" s="8">
        <v>55146020</v>
      </c>
      <c r="O602" s="12" t="s">
        <v>3208</v>
      </c>
      <c r="Q602" s="8" t="s">
        <v>235</v>
      </c>
      <c r="R602" s="8" t="s">
        <v>569</v>
      </c>
      <c r="S602" s="8" t="s">
        <v>2192</v>
      </c>
      <c r="T602" s="8">
        <v>4</v>
      </c>
      <c r="U602" s="8" t="s">
        <v>246</v>
      </c>
      <c r="V602" s="8" t="s">
        <v>570</v>
      </c>
      <c r="W602" s="8">
        <v>255</v>
      </c>
      <c r="X602" s="8" t="s">
        <v>3209</v>
      </c>
      <c r="AA602" s="8" t="s">
        <v>3208</v>
      </c>
      <c r="AC602" s="8" t="s">
        <v>134</v>
      </c>
      <c r="AD602" s="8" t="s">
        <v>141</v>
      </c>
      <c r="AF602" s="130" t="e">
        <f>INDEX(#REF!,MATCH(AA602,#REF!,0))</f>
        <v>#REF!</v>
      </c>
      <c r="AG602" s="128" t="str">
        <f t="shared" si="9"/>
        <v>.</v>
      </c>
    </row>
    <row r="603" spans="1:33" x14ac:dyDescent="0.2">
      <c r="A603" s="8" t="s">
        <v>3210</v>
      </c>
      <c r="B603" s="8" t="s">
        <v>3211</v>
      </c>
      <c r="C603" s="8" t="s">
        <v>234</v>
      </c>
      <c r="D603" s="8" t="s">
        <v>235</v>
      </c>
      <c r="E603" s="8" t="s">
        <v>236</v>
      </c>
      <c r="F603" s="8" t="s">
        <v>237</v>
      </c>
      <c r="G603" s="8" t="s">
        <v>238</v>
      </c>
      <c r="I603" s="8" t="s">
        <v>239</v>
      </c>
      <c r="K603" s="8" t="s">
        <v>3212</v>
      </c>
      <c r="L603" s="8" t="s">
        <v>241</v>
      </c>
      <c r="M603" s="8" t="s">
        <v>561</v>
      </c>
      <c r="N603" s="8">
        <v>56320130</v>
      </c>
      <c r="O603" s="12" t="s">
        <v>3213</v>
      </c>
      <c r="Q603" s="8" t="s">
        <v>235</v>
      </c>
      <c r="R603" s="8" t="s">
        <v>569</v>
      </c>
      <c r="S603" s="8" t="s">
        <v>2192</v>
      </c>
      <c r="T603" s="8">
        <v>9</v>
      </c>
      <c r="U603" s="8" t="s">
        <v>246</v>
      </c>
      <c r="V603" s="8" t="s">
        <v>570</v>
      </c>
      <c r="W603" s="8">
        <v>255</v>
      </c>
      <c r="X603" s="8" t="s">
        <v>3214</v>
      </c>
      <c r="AA603" s="8" t="s">
        <v>3213</v>
      </c>
      <c r="AC603" s="8" t="s">
        <v>134</v>
      </c>
      <c r="AD603" s="8" t="s">
        <v>141</v>
      </c>
      <c r="AF603" s="130" t="e">
        <f>INDEX(#REF!,MATCH(AA603,#REF!,0))</f>
        <v>#REF!</v>
      </c>
      <c r="AG603" s="128" t="str">
        <f t="shared" si="9"/>
        <v>.</v>
      </c>
    </row>
    <row r="604" spans="1:33" x14ac:dyDescent="0.2">
      <c r="A604" s="8" t="s">
        <v>3215</v>
      </c>
      <c r="B604" s="8" t="s">
        <v>3216</v>
      </c>
      <c r="C604" s="8" t="s">
        <v>234</v>
      </c>
      <c r="D604" s="8" t="s">
        <v>235</v>
      </c>
      <c r="E604" s="8" t="s">
        <v>236</v>
      </c>
      <c r="F604" s="8" t="s">
        <v>246</v>
      </c>
      <c r="G604" s="8" t="s">
        <v>238</v>
      </c>
      <c r="H604" s="8" t="s">
        <v>2380</v>
      </c>
      <c r="I604" s="8" t="s">
        <v>239</v>
      </c>
      <c r="K604" s="8" t="s">
        <v>3217</v>
      </c>
      <c r="L604" s="8" t="s">
        <v>241</v>
      </c>
      <c r="M604" s="8" t="s">
        <v>561</v>
      </c>
      <c r="N604" s="8">
        <v>36001220</v>
      </c>
      <c r="O604" s="12" t="s">
        <v>3218</v>
      </c>
      <c r="Q604" s="8" t="s">
        <v>235</v>
      </c>
      <c r="R604" s="8" t="s">
        <v>569</v>
      </c>
      <c r="S604" s="8" t="s">
        <v>2192</v>
      </c>
      <c r="T604" s="8">
        <v>0</v>
      </c>
      <c r="U604" s="8" t="s">
        <v>246</v>
      </c>
      <c r="V604" s="8" t="s">
        <v>570</v>
      </c>
      <c r="W604" s="8">
        <v>255</v>
      </c>
      <c r="X604" s="8" t="s">
        <v>3219</v>
      </c>
      <c r="AA604" s="8" t="s">
        <v>3218</v>
      </c>
      <c r="AC604" s="8" t="s">
        <v>134</v>
      </c>
      <c r="AD604" s="8" t="s">
        <v>137</v>
      </c>
      <c r="AF604" s="130" t="e">
        <f>INDEX(#REF!,MATCH(AA604,#REF!,0))</f>
        <v>#REF!</v>
      </c>
      <c r="AG604" s="128" t="str">
        <f t="shared" si="9"/>
        <v>.</v>
      </c>
    </row>
    <row r="605" spans="1:33" x14ac:dyDescent="0.2">
      <c r="A605" s="8" t="s">
        <v>3220</v>
      </c>
      <c r="B605" s="8" t="s">
        <v>3221</v>
      </c>
      <c r="C605" s="8" t="s">
        <v>234</v>
      </c>
      <c r="D605" s="8" t="s">
        <v>235</v>
      </c>
      <c r="E605" s="8" t="s">
        <v>236</v>
      </c>
      <c r="F605" s="8" t="s">
        <v>246</v>
      </c>
      <c r="G605" s="8" t="s">
        <v>238</v>
      </c>
      <c r="I605" s="8" t="s">
        <v>239</v>
      </c>
      <c r="K605" s="8" t="s">
        <v>3222</v>
      </c>
      <c r="L605" s="8" t="s">
        <v>241</v>
      </c>
      <c r="M605" s="8" t="s">
        <v>2683</v>
      </c>
      <c r="N605" s="8">
        <v>35260010</v>
      </c>
      <c r="O605" s="12" t="s">
        <v>3223</v>
      </c>
      <c r="Q605" s="8" t="s">
        <v>235</v>
      </c>
      <c r="R605" s="8" t="s">
        <v>569</v>
      </c>
      <c r="S605" s="8" t="s">
        <v>2192</v>
      </c>
      <c r="T605" s="8">
        <v>0</v>
      </c>
      <c r="U605" s="8" t="s">
        <v>246</v>
      </c>
      <c r="V605" s="8" t="s">
        <v>570</v>
      </c>
      <c r="W605" s="8">
        <v>0</v>
      </c>
      <c r="X605" s="8" t="s">
        <v>3224</v>
      </c>
      <c r="AA605" s="8" t="s">
        <v>3223</v>
      </c>
      <c r="AC605" s="8" t="s">
        <v>134</v>
      </c>
      <c r="AD605" s="8" t="s">
        <v>137</v>
      </c>
      <c r="AF605" s="130" t="e">
        <f>INDEX(#REF!,MATCH(AA605,#REF!,0))</f>
        <v>#REF!</v>
      </c>
      <c r="AG605" s="128" t="str">
        <f t="shared" si="9"/>
        <v>.</v>
      </c>
    </row>
    <row r="606" spans="1:33" x14ac:dyDescent="0.2">
      <c r="A606" s="8" t="s">
        <v>3225</v>
      </c>
      <c r="B606" s="8" t="s">
        <v>3226</v>
      </c>
      <c r="C606" s="8" t="s">
        <v>234</v>
      </c>
      <c r="D606" s="8" t="s">
        <v>235</v>
      </c>
      <c r="E606" s="8" t="s">
        <v>236</v>
      </c>
      <c r="F606" s="8" t="s">
        <v>237</v>
      </c>
      <c r="G606" s="8" t="s">
        <v>238</v>
      </c>
      <c r="I606" s="8" t="s">
        <v>239</v>
      </c>
      <c r="K606" s="8" t="s">
        <v>3227</v>
      </c>
      <c r="L606" s="8" t="s">
        <v>241</v>
      </c>
      <c r="M606" s="8" t="s">
        <v>561</v>
      </c>
      <c r="N606" s="8">
        <v>56320400</v>
      </c>
      <c r="O606" s="12" t="s">
        <v>3228</v>
      </c>
      <c r="Q606" s="8" t="s">
        <v>235</v>
      </c>
      <c r="R606" s="8" t="s">
        <v>569</v>
      </c>
      <c r="S606" s="8" t="s">
        <v>2192</v>
      </c>
      <c r="T606" s="8">
        <v>4</v>
      </c>
      <c r="U606" s="8" t="s">
        <v>246</v>
      </c>
      <c r="V606" s="8" t="s">
        <v>570</v>
      </c>
      <c r="W606" s="8">
        <v>255</v>
      </c>
      <c r="X606" s="8" t="s">
        <v>3229</v>
      </c>
      <c r="AA606" s="8" t="s">
        <v>3228</v>
      </c>
      <c r="AC606" s="8" t="s">
        <v>134</v>
      </c>
      <c r="AD606" s="8" t="s">
        <v>141</v>
      </c>
      <c r="AF606" s="130" t="e">
        <f>INDEX(#REF!,MATCH(AA606,#REF!,0))</f>
        <v>#REF!</v>
      </c>
      <c r="AG606" s="128" t="str">
        <f t="shared" si="9"/>
        <v>.</v>
      </c>
    </row>
    <row r="607" spans="1:33" x14ac:dyDescent="0.2">
      <c r="A607" s="8" t="s">
        <v>3230</v>
      </c>
      <c r="B607" s="8" t="s">
        <v>3231</v>
      </c>
      <c r="C607" s="8" t="s">
        <v>234</v>
      </c>
      <c r="D607" s="8" t="s">
        <v>235</v>
      </c>
      <c r="E607" s="8" t="s">
        <v>236</v>
      </c>
      <c r="F607" s="8" t="s">
        <v>237</v>
      </c>
      <c r="G607" s="8" t="s">
        <v>238</v>
      </c>
      <c r="I607" s="8" t="s">
        <v>239</v>
      </c>
      <c r="K607" s="8" t="s">
        <v>3232</v>
      </c>
      <c r="L607" s="8" t="s">
        <v>241</v>
      </c>
      <c r="M607" s="8" t="s">
        <v>561</v>
      </c>
      <c r="N607" s="8">
        <v>55007560</v>
      </c>
      <c r="O607" s="12" t="s">
        <v>3233</v>
      </c>
      <c r="Q607" s="8" t="s">
        <v>235</v>
      </c>
      <c r="R607" s="8" t="s">
        <v>569</v>
      </c>
      <c r="S607" s="8" t="s">
        <v>2192</v>
      </c>
      <c r="T607" s="8">
        <v>4</v>
      </c>
      <c r="U607" s="8" t="s">
        <v>246</v>
      </c>
      <c r="V607" s="8" t="s">
        <v>570</v>
      </c>
      <c r="W607" s="8">
        <v>255</v>
      </c>
      <c r="X607" s="8" t="s">
        <v>3234</v>
      </c>
      <c r="AA607" s="8" t="s">
        <v>3233</v>
      </c>
      <c r="AC607" s="8" t="s">
        <v>134</v>
      </c>
      <c r="AD607" s="8" t="s">
        <v>141</v>
      </c>
      <c r="AF607" s="130" t="e">
        <f>INDEX(#REF!,MATCH(AA607,#REF!,0))</f>
        <v>#REF!</v>
      </c>
      <c r="AG607" s="128" t="str">
        <f t="shared" si="9"/>
        <v>.</v>
      </c>
    </row>
    <row r="608" spans="1:33" x14ac:dyDescent="0.2">
      <c r="A608" s="8" t="s">
        <v>3235</v>
      </c>
      <c r="B608" s="8" t="s">
        <v>3236</v>
      </c>
      <c r="C608" s="8" t="s">
        <v>234</v>
      </c>
      <c r="D608" s="8" t="s">
        <v>235</v>
      </c>
      <c r="E608" s="8" t="s">
        <v>236</v>
      </c>
      <c r="F608" s="8" t="s">
        <v>237</v>
      </c>
      <c r="G608" s="8" t="s">
        <v>238</v>
      </c>
      <c r="I608" s="8" t="s">
        <v>239</v>
      </c>
      <c r="K608" s="8" t="s">
        <v>3237</v>
      </c>
      <c r="L608" s="8" t="s">
        <v>241</v>
      </c>
      <c r="M608" s="8" t="s">
        <v>561</v>
      </c>
      <c r="N608" s="8">
        <v>56200760</v>
      </c>
      <c r="O608" s="12" t="s">
        <v>3238</v>
      </c>
      <c r="Q608" s="8" t="s">
        <v>235</v>
      </c>
      <c r="R608" s="8" t="s">
        <v>569</v>
      </c>
      <c r="S608" s="8" t="s">
        <v>2192</v>
      </c>
      <c r="T608" s="8">
        <v>4</v>
      </c>
      <c r="U608" s="8" t="s">
        <v>246</v>
      </c>
      <c r="V608" s="8" t="s">
        <v>570</v>
      </c>
      <c r="W608" s="8">
        <v>255</v>
      </c>
      <c r="X608" s="8" t="s">
        <v>3239</v>
      </c>
      <c r="AA608" s="8" t="s">
        <v>3238</v>
      </c>
      <c r="AC608" s="8" t="s">
        <v>134</v>
      </c>
      <c r="AD608" s="8" t="s">
        <v>141</v>
      </c>
      <c r="AF608" s="130" t="e">
        <f>INDEX(#REF!,MATCH(AA608,#REF!,0))</f>
        <v>#REF!</v>
      </c>
      <c r="AG608" s="128" t="str">
        <f t="shared" si="9"/>
        <v>.</v>
      </c>
    </row>
    <row r="609" spans="1:33" x14ac:dyDescent="0.2">
      <c r="A609" s="8" t="s">
        <v>3240</v>
      </c>
      <c r="B609" s="8" t="s">
        <v>3241</v>
      </c>
      <c r="C609" s="8" t="s">
        <v>234</v>
      </c>
      <c r="D609" s="8" t="s">
        <v>235</v>
      </c>
      <c r="E609" s="8" t="s">
        <v>236</v>
      </c>
      <c r="F609" s="8" t="s">
        <v>237</v>
      </c>
      <c r="G609" s="8" t="s">
        <v>238</v>
      </c>
      <c r="I609" s="8" t="s">
        <v>239</v>
      </c>
      <c r="K609" s="8" t="s">
        <v>3242</v>
      </c>
      <c r="L609" s="8" t="s">
        <v>241</v>
      </c>
      <c r="M609" s="8" t="s">
        <v>561</v>
      </c>
      <c r="N609" s="8">
        <v>55002210</v>
      </c>
      <c r="O609" s="12" t="s">
        <v>3243</v>
      </c>
      <c r="Q609" s="8" t="s">
        <v>235</v>
      </c>
      <c r="R609" s="8" t="s">
        <v>569</v>
      </c>
      <c r="S609" s="8" t="s">
        <v>2192</v>
      </c>
      <c r="T609" s="8">
        <v>4</v>
      </c>
      <c r="U609" s="8" t="s">
        <v>246</v>
      </c>
      <c r="V609" s="8" t="s">
        <v>570</v>
      </c>
      <c r="W609" s="8">
        <v>255</v>
      </c>
      <c r="X609" s="8" t="s">
        <v>3244</v>
      </c>
      <c r="AA609" s="8" t="s">
        <v>3243</v>
      </c>
      <c r="AC609" s="8" t="s">
        <v>134</v>
      </c>
      <c r="AD609" s="8" t="s">
        <v>141</v>
      </c>
      <c r="AF609" s="130" t="e">
        <f>INDEX(#REF!,MATCH(AA609,#REF!,0))</f>
        <v>#REF!</v>
      </c>
      <c r="AG609" s="128" t="str">
        <f t="shared" si="9"/>
        <v>.</v>
      </c>
    </row>
    <row r="610" spans="1:33" x14ac:dyDescent="0.2">
      <c r="A610" s="8" t="s">
        <v>3245</v>
      </c>
      <c r="B610" s="8" t="s">
        <v>3246</v>
      </c>
      <c r="C610" s="8" t="s">
        <v>234</v>
      </c>
      <c r="D610" s="8" t="s">
        <v>235</v>
      </c>
      <c r="E610" s="8" t="s">
        <v>236</v>
      </c>
      <c r="F610" s="8" t="s">
        <v>246</v>
      </c>
      <c r="G610" s="8" t="s">
        <v>238</v>
      </c>
      <c r="I610" s="8" t="s">
        <v>239</v>
      </c>
      <c r="K610" s="8" t="s">
        <v>3247</v>
      </c>
      <c r="L610" s="8" t="s">
        <v>241</v>
      </c>
      <c r="M610" s="8" t="s">
        <v>561</v>
      </c>
      <c r="N610" s="8">
        <v>36003560</v>
      </c>
      <c r="O610" s="12" t="s">
        <v>3248</v>
      </c>
      <c r="Q610" s="8" t="s">
        <v>235</v>
      </c>
      <c r="R610" s="8" t="s">
        <v>569</v>
      </c>
      <c r="S610" s="8" t="s">
        <v>2192</v>
      </c>
      <c r="T610" s="8">
        <v>0</v>
      </c>
      <c r="U610" s="8" t="s">
        <v>246</v>
      </c>
      <c r="V610" s="8" t="s">
        <v>570</v>
      </c>
      <c r="W610" s="8">
        <v>255</v>
      </c>
      <c r="X610" s="8" t="s">
        <v>3249</v>
      </c>
      <c r="AA610" s="8" t="s">
        <v>3248</v>
      </c>
      <c r="AC610" s="8" t="s">
        <v>134</v>
      </c>
      <c r="AD610" s="8" t="s">
        <v>137</v>
      </c>
      <c r="AF610" s="130" t="e">
        <f>INDEX(#REF!,MATCH(AA610,#REF!,0))</f>
        <v>#REF!</v>
      </c>
      <c r="AG610" s="128" t="str">
        <f t="shared" si="9"/>
        <v>.</v>
      </c>
    </row>
    <row r="611" spans="1:33" x14ac:dyDescent="0.2">
      <c r="A611" s="8" t="s">
        <v>3250</v>
      </c>
      <c r="B611" s="8" t="s">
        <v>3251</v>
      </c>
      <c r="C611" s="8" t="s">
        <v>234</v>
      </c>
      <c r="D611" s="8" t="s">
        <v>235</v>
      </c>
      <c r="E611" s="8" t="s">
        <v>236</v>
      </c>
      <c r="F611" s="8" t="s">
        <v>237</v>
      </c>
      <c r="G611" s="8" t="s">
        <v>238</v>
      </c>
      <c r="I611" s="8" t="s">
        <v>239</v>
      </c>
      <c r="K611" s="8" t="s">
        <v>3252</v>
      </c>
      <c r="L611" s="8" t="s">
        <v>241</v>
      </c>
      <c r="M611" s="8" t="s">
        <v>561</v>
      </c>
      <c r="N611" s="8">
        <v>56320020</v>
      </c>
      <c r="O611" s="12" t="s">
        <v>3253</v>
      </c>
      <c r="Q611" s="8" t="s">
        <v>235</v>
      </c>
      <c r="R611" s="8" t="s">
        <v>569</v>
      </c>
      <c r="S611" s="8" t="s">
        <v>2192</v>
      </c>
      <c r="T611" s="8">
        <v>9</v>
      </c>
      <c r="U611" s="8" t="s">
        <v>246</v>
      </c>
      <c r="V611" s="8" t="s">
        <v>570</v>
      </c>
      <c r="W611" s="8">
        <v>255</v>
      </c>
      <c r="X611" s="8" t="s">
        <v>3254</v>
      </c>
      <c r="AA611" s="8" t="s">
        <v>3253</v>
      </c>
      <c r="AC611" s="8" t="s">
        <v>134</v>
      </c>
      <c r="AD611" s="8" t="s">
        <v>141</v>
      </c>
      <c r="AF611" s="130" t="e">
        <f>INDEX(#REF!,MATCH(AA611,#REF!,0))</f>
        <v>#REF!</v>
      </c>
      <c r="AG611" s="128" t="str">
        <f t="shared" si="9"/>
        <v>.</v>
      </c>
    </row>
    <row r="612" spans="1:33" x14ac:dyDescent="0.2">
      <c r="A612" s="8" t="s">
        <v>3255</v>
      </c>
      <c r="B612" s="8" t="s">
        <v>3256</v>
      </c>
      <c r="C612" s="8" t="s">
        <v>234</v>
      </c>
      <c r="D612" s="8" t="s">
        <v>235</v>
      </c>
      <c r="E612" s="8" t="s">
        <v>236</v>
      </c>
      <c r="F612" s="8" t="s">
        <v>246</v>
      </c>
      <c r="G612" s="8" t="s">
        <v>238</v>
      </c>
      <c r="I612" s="8" t="s">
        <v>239</v>
      </c>
      <c r="K612" s="8" t="s">
        <v>3257</v>
      </c>
      <c r="L612" s="8" t="s">
        <v>241</v>
      </c>
      <c r="M612" s="8" t="s">
        <v>561</v>
      </c>
      <c r="N612" s="8">
        <v>56200780</v>
      </c>
      <c r="O612" s="12" t="s">
        <v>3258</v>
      </c>
      <c r="Q612" s="8" t="s">
        <v>235</v>
      </c>
      <c r="R612" s="8" t="s">
        <v>569</v>
      </c>
      <c r="S612" s="8" t="s">
        <v>2192</v>
      </c>
      <c r="T612" s="8">
        <v>0</v>
      </c>
      <c r="U612" s="8" t="s">
        <v>246</v>
      </c>
      <c r="V612" s="8" t="s">
        <v>570</v>
      </c>
      <c r="W612" s="8">
        <v>255</v>
      </c>
      <c r="X612" s="8" t="s">
        <v>3259</v>
      </c>
      <c r="AA612" s="8" t="s">
        <v>3258</v>
      </c>
      <c r="AC612" s="8" t="s">
        <v>134</v>
      </c>
      <c r="AD612" s="8" t="s">
        <v>141</v>
      </c>
      <c r="AF612" s="130" t="e">
        <f>INDEX(#REF!,MATCH(AA612,#REF!,0))</f>
        <v>#REF!</v>
      </c>
      <c r="AG612" s="128" t="str">
        <f t="shared" si="9"/>
        <v>.</v>
      </c>
    </row>
    <row r="613" spans="1:33" x14ac:dyDescent="0.2">
      <c r="A613" s="8" t="s">
        <v>3260</v>
      </c>
      <c r="B613" s="8" t="s">
        <v>3261</v>
      </c>
      <c r="C613" s="8" t="s">
        <v>234</v>
      </c>
      <c r="D613" s="8" t="s">
        <v>235</v>
      </c>
      <c r="E613" s="8" t="s">
        <v>236</v>
      </c>
      <c r="F613" s="8" t="s">
        <v>246</v>
      </c>
      <c r="G613" s="8" t="s">
        <v>238</v>
      </c>
      <c r="I613" s="8" t="s">
        <v>239</v>
      </c>
      <c r="K613" s="8" t="s">
        <v>3262</v>
      </c>
      <c r="L613" s="8" t="s">
        <v>241</v>
      </c>
      <c r="M613" s="8" t="s">
        <v>242</v>
      </c>
      <c r="N613" s="8">
        <v>35262210</v>
      </c>
      <c r="O613" s="12" t="s">
        <v>3263</v>
      </c>
      <c r="Q613" s="8" t="s">
        <v>235</v>
      </c>
      <c r="R613" s="8" t="s">
        <v>244</v>
      </c>
      <c r="S613" s="8" t="s">
        <v>2192</v>
      </c>
      <c r="T613" s="8">
        <v>0</v>
      </c>
      <c r="U613" s="8" t="s">
        <v>246</v>
      </c>
      <c r="V613" s="8" t="s">
        <v>570</v>
      </c>
      <c r="W613" s="8">
        <v>0</v>
      </c>
      <c r="X613" s="8" t="s">
        <v>3264</v>
      </c>
      <c r="AA613" s="8" t="s">
        <v>3263</v>
      </c>
      <c r="AC613" s="8" t="s">
        <v>134</v>
      </c>
      <c r="AD613" s="8" t="s">
        <v>137</v>
      </c>
      <c r="AF613" s="130" t="e">
        <f>INDEX(#REF!,MATCH(AA613,#REF!,0))</f>
        <v>#REF!</v>
      </c>
      <c r="AG613" s="128" t="str">
        <f t="shared" si="9"/>
        <v>.</v>
      </c>
    </row>
    <row r="614" spans="1:33" x14ac:dyDescent="0.2">
      <c r="A614" s="8" t="s">
        <v>3265</v>
      </c>
      <c r="B614" s="8" t="s">
        <v>3266</v>
      </c>
      <c r="C614" s="8" t="s">
        <v>234</v>
      </c>
      <c r="D614" s="8" t="s">
        <v>235</v>
      </c>
      <c r="E614" s="8" t="s">
        <v>236</v>
      </c>
      <c r="F614" s="8" t="s">
        <v>246</v>
      </c>
      <c r="G614" s="8" t="s">
        <v>238</v>
      </c>
      <c r="I614" s="8" t="s">
        <v>239</v>
      </c>
      <c r="K614" s="8" t="s">
        <v>3267</v>
      </c>
      <c r="L614" s="8" t="s">
        <v>241</v>
      </c>
      <c r="M614" s="8" t="s">
        <v>561</v>
      </c>
      <c r="N614" s="8">
        <v>56320200</v>
      </c>
      <c r="O614" s="12" t="s">
        <v>3268</v>
      </c>
      <c r="Q614" s="8" t="s">
        <v>235</v>
      </c>
      <c r="R614" s="8" t="s">
        <v>569</v>
      </c>
      <c r="S614" s="8" t="s">
        <v>2192</v>
      </c>
      <c r="T614" s="8">
        <v>0</v>
      </c>
      <c r="U614" s="8" t="s">
        <v>246</v>
      </c>
      <c r="V614" s="8" t="s">
        <v>570</v>
      </c>
      <c r="W614" s="8">
        <v>255</v>
      </c>
      <c r="X614" s="8" t="s">
        <v>3269</v>
      </c>
      <c r="AA614" s="8" t="s">
        <v>3268</v>
      </c>
      <c r="AC614" s="8" t="s">
        <v>134</v>
      </c>
      <c r="AD614" s="8" t="s">
        <v>141</v>
      </c>
      <c r="AF614" s="130" t="e">
        <f>INDEX(#REF!,MATCH(AA614,#REF!,0))</f>
        <v>#REF!</v>
      </c>
      <c r="AG614" s="128" t="str">
        <f t="shared" si="9"/>
        <v>.</v>
      </c>
    </row>
    <row r="615" spans="1:33" x14ac:dyDescent="0.2">
      <c r="A615" s="8" t="s">
        <v>3270</v>
      </c>
      <c r="B615" s="8" t="s">
        <v>3271</v>
      </c>
      <c r="C615" s="8" t="s">
        <v>234</v>
      </c>
      <c r="D615" s="8" t="s">
        <v>235</v>
      </c>
      <c r="E615" s="8" t="s">
        <v>236</v>
      </c>
      <c r="F615" s="8" t="s">
        <v>246</v>
      </c>
      <c r="G615" s="8" t="s">
        <v>238</v>
      </c>
      <c r="I615" s="8" t="s">
        <v>239</v>
      </c>
      <c r="K615" s="8" t="s">
        <v>3272</v>
      </c>
      <c r="L615" s="8" t="s">
        <v>241</v>
      </c>
      <c r="M615" s="8" t="s">
        <v>561</v>
      </c>
      <c r="N615" s="8">
        <v>56200130</v>
      </c>
      <c r="O615" s="12" t="s">
        <v>3273</v>
      </c>
      <c r="Q615" s="8" t="s">
        <v>235</v>
      </c>
      <c r="R615" s="8" t="s">
        <v>569</v>
      </c>
      <c r="S615" s="8" t="s">
        <v>2192</v>
      </c>
      <c r="T615" s="8">
        <v>0</v>
      </c>
      <c r="U615" s="8" t="s">
        <v>246</v>
      </c>
      <c r="V615" s="8" t="s">
        <v>570</v>
      </c>
      <c r="W615" s="8">
        <v>255</v>
      </c>
      <c r="X615" s="8" t="s">
        <v>3274</v>
      </c>
      <c r="AA615" s="8" t="s">
        <v>3273</v>
      </c>
      <c r="AC615" s="8" t="s">
        <v>134</v>
      </c>
      <c r="AD615" s="8" t="s">
        <v>141</v>
      </c>
      <c r="AF615" s="130" t="e">
        <f>INDEX(#REF!,MATCH(AA615,#REF!,0))</f>
        <v>#REF!</v>
      </c>
      <c r="AG615" s="128" t="str">
        <f t="shared" si="9"/>
        <v>.</v>
      </c>
    </row>
    <row r="616" spans="1:33" x14ac:dyDescent="0.2">
      <c r="A616" s="8" t="s">
        <v>3275</v>
      </c>
      <c r="B616" s="8" t="s">
        <v>3276</v>
      </c>
      <c r="C616" s="8" t="s">
        <v>234</v>
      </c>
      <c r="D616" s="8" t="s">
        <v>235</v>
      </c>
      <c r="E616" s="8" t="s">
        <v>236</v>
      </c>
      <c r="F616" s="8" t="s">
        <v>246</v>
      </c>
      <c r="G616" s="8" t="s">
        <v>238</v>
      </c>
      <c r="I616" s="8" t="s">
        <v>239</v>
      </c>
      <c r="K616" s="8" t="s">
        <v>3277</v>
      </c>
      <c r="L616" s="8" t="s">
        <v>241</v>
      </c>
      <c r="M616" s="8" t="s">
        <v>561</v>
      </c>
      <c r="N616" s="8">
        <v>59402980</v>
      </c>
      <c r="O616" s="12" t="s">
        <v>3278</v>
      </c>
      <c r="Q616" s="8" t="s">
        <v>235</v>
      </c>
      <c r="R616" s="8" t="s">
        <v>569</v>
      </c>
      <c r="S616" s="8" t="s">
        <v>2192</v>
      </c>
      <c r="T616" s="8">
        <v>0</v>
      </c>
      <c r="U616" s="8" t="s">
        <v>246</v>
      </c>
      <c r="V616" s="8" t="s">
        <v>570</v>
      </c>
      <c r="W616" s="8">
        <v>255</v>
      </c>
      <c r="X616" s="8" t="s">
        <v>3279</v>
      </c>
      <c r="AA616" s="8" t="s">
        <v>3278</v>
      </c>
      <c r="AC616" s="8" t="s">
        <v>134</v>
      </c>
      <c r="AD616" s="8" t="s">
        <v>143</v>
      </c>
      <c r="AF616" s="130" t="e">
        <f>INDEX(#REF!,MATCH(AA616,#REF!,0))</f>
        <v>#REF!</v>
      </c>
      <c r="AG616" s="128" t="str">
        <f t="shared" si="9"/>
        <v>.</v>
      </c>
    </row>
    <row r="617" spans="1:33" x14ac:dyDescent="0.2">
      <c r="A617" s="8" t="s">
        <v>3280</v>
      </c>
      <c r="B617" s="8" t="s">
        <v>3281</v>
      </c>
      <c r="C617" s="8" t="s">
        <v>234</v>
      </c>
      <c r="D617" s="8" t="s">
        <v>235</v>
      </c>
      <c r="E617" s="8" t="s">
        <v>236</v>
      </c>
      <c r="F617" s="8" t="s">
        <v>246</v>
      </c>
      <c r="G617" s="8" t="s">
        <v>238</v>
      </c>
      <c r="I617" s="8" t="s">
        <v>239</v>
      </c>
      <c r="K617" s="8" t="s">
        <v>3282</v>
      </c>
      <c r="L617" s="8" t="s">
        <v>241</v>
      </c>
      <c r="M617" s="8" t="s">
        <v>561</v>
      </c>
      <c r="N617" s="8">
        <v>58200311</v>
      </c>
      <c r="O617" s="12" t="s">
        <v>3283</v>
      </c>
      <c r="Q617" s="8" t="s">
        <v>235</v>
      </c>
      <c r="R617" s="8" t="s">
        <v>569</v>
      </c>
      <c r="S617" s="8" t="s">
        <v>2192</v>
      </c>
      <c r="T617" s="8">
        <v>6</v>
      </c>
      <c r="U617" s="8" t="s">
        <v>246</v>
      </c>
      <c r="V617" s="8" t="s">
        <v>570</v>
      </c>
      <c r="W617" s="8">
        <v>255</v>
      </c>
      <c r="X617" s="8" t="s">
        <v>3284</v>
      </c>
      <c r="AA617" s="8" t="s">
        <v>3283</v>
      </c>
      <c r="AC617" s="8" t="s">
        <v>134</v>
      </c>
      <c r="AD617" s="8" t="s">
        <v>143</v>
      </c>
      <c r="AF617" s="130" t="e">
        <f>INDEX(#REF!,MATCH(AA617,#REF!,0))</f>
        <v>#REF!</v>
      </c>
      <c r="AG617" s="128" t="str">
        <f t="shared" si="9"/>
        <v>.</v>
      </c>
    </row>
    <row r="618" spans="1:33" x14ac:dyDescent="0.2">
      <c r="A618" s="8" t="s">
        <v>3285</v>
      </c>
      <c r="B618" s="8" t="s">
        <v>3286</v>
      </c>
      <c r="C618" s="8" t="s">
        <v>234</v>
      </c>
      <c r="D618" s="8" t="s">
        <v>235</v>
      </c>
      <c r="E618" s="8" t="s">
        <v>236</v>
      </c>
      <c r="F618" s="8" t="s">
        <v>237</v>
      </c>
      <c r="G618" s="8" t="s">
        <v>238</v>
      </c>
      <c r="I618" s="8" t="s">
        <v>239</v>
      </c>
      <c r="K618" s="8" t="s">
        <v>3287</v>
      </c>
      <c r="L618" s="8" t="s">
        <v>241</v>
      </c>
      <c r="M618" s="8" t="s">
        <v>561</v>
      </c>
      <c r="N618" s="8">
        <v>55210070</v>
      </c>
      <c r="O618" s="12" t="s">
        <v>3288</v>
      </c>
      <c r="Q618" s="8" t="s">
        <v>235</v>
      </c>
      <c r="R618" s="8" t="s">
        <v>569</v>
      </c>
      <c r="S618" s="8" t="s">
        <v>2192</v>
      </c>
      <c r="T618" s="8">
        <v>4</v>
      </c>
      <c r="U618" s="8" t="s">
        <v>246</v>
      </c>
      <c r="V618" s="8" t="s">
        <v>570</v>
      </c>
      <c r="W618" s="8">
        <v>255</v>
      </c>
      <c r="X618" s="8" t="s">
        <v>3289</v>
      </c>
      <c r="AA618" s="8" t="s">
        <v>3288</v>
      </c>
      <c r="AC618" s="8" t="s">
        <v>134</v>
      </c>
      <c r="AD618" s="8" t="s">
        <v>141</v>
      </c>
      <c r="AF618" s="130" t="e">
        <f>INDEX(#REF!,MATCH(AA618,#REF!,0))</f>
        <v>#REF!</v>
      </c>
      <c r="AG618" s="128" t="str">
        <f t="shared" si="9"/>
        <v>.</v>
      </c>
    </row>
    <row r="619" spans="1:33" x14ac:dyDescent="0.2">
      <c r="A619" s="8" t="s">
        <v>3290</v>
      </c>
      <c r="B619" s="8" t="s">
        <v>3291</v>
      </c>
      <c r="C619" s="8" t="s">
        <v>234</v>
      </c>
      <c r="D619" s="8" t="s">
        <v>235</v>
      </c>
      <c r="E619" s="8" t="s">
        <v>236</v>
      </c>
      <c r="F619" s="8" t="s">
        <v>237</v>
      </c>
      <c r="G619" s="8" t="s">
        <v>238</v>
      </c>
      <c r="I619" s="8" t="s">
        <v>239</v>
      </c>
      <c r="K619" s="8" t="s">
        <v>3292</v>
      </c>
      <c r="L619" s="8" t="s">
        <v>241</v>
      </c>
      <c r="M619" s="8" t="s">
        <v>561</v>
      </c>
      <c r="N619" s="8">
        <v>55008510</v>
      </c>
      <c r="O619" s="12" t="s">
        <v>3293</v>
      </c>
      <c r="Q619" s="8" t="s">
        <v>235</v>
      </c>
      <c r="R619" s="8" t="s">
        <v>569</v>
      </c>
      <c r="S619" s="8" t="s">
        <v>2192</v>
      </c>
      <c r="T619" s="8">
        <v>4</v>
      </c>
      <c r="U619" s="8" t="s">
        <v>246</v>
      </c>
      <c r="V619" s="8" t="s">
        <v>570</v>
      </c>
      <c r="W619" s="8">
        <v>255</v>
      </c>
      <c r="X619" s="8" t="s">
        <v>3294</v>
      </c>
      <c r="AA619" s="8" t="s">
        <v>3293</v>
      </c>
      <c r="AC619" s="8" t="s">
        <v>134</v>
      </c>
      <c r="AD619" s="8" t="s">
        <v>141</v>
      </c>
      <c r="AF619" s="130" t="e">
        <f>INDEX(#REF!,MATCH(AA619,#REF!,0))</f>
        <v>#REF!</v>
      </c>
      <c r="AG619" s="128" t="str">
        <f t="shared" si="9"/>
        <v>.</v>
      </c>
    </row>
    <row r="620" spans="1:33" x14ac:dyDescent="0.2">
      <c r="A620" s="8" t="s">
        <v>3295</v>
      </c>
      <c r="B620" s="8" t="s">
        <v>3296</v>
      </c>
      <c r="C620" s="8" t="s">
        <v>234</v>
      </c>
      <c r="D620" s="8" t="s">
        <v>235</v>
      </c>
      <c r="E620" s="8" t="s">
        <v>236</v>
      </c>
      <c r="F620" s="8" t="s">
        <v>246</v>
      </c>
      <c r="G620" s="8" t="s">
        <v>238</v>
      </c>
      <c r="I620" s="8" t="s">
        <v>239</v>
      </c>
      <c r="K620" s="8" t="s">
        <v>3297</v>
      </c>
      <c r="L620" s="8" t="s">
        <v>241</v>
      </c>
      <c r="M620" s="8" t="s">
        <v>561</v>
      </c>
      <c r="N620" s="8">
        <v>58200300</v>
      </c>
      <c r="O620" s="12" t="s">
        <v>3298</v>
      </c>
      <c r="Q620" s="8" t="s">
        <v>235</v>
      </c>
      <c r="R620" s="8" t="s">
        <v>569</v>
      </c>
      <c r="S620" s="8" t="s">
        <v>2192</v>
      </c>
      <c r="T620" s="8">
        <v>4</v>
      </c>
      <c r="U620" s="8" t="s">
        <v>246</v>
      </c>
      <c r="V620" s="8" t="s">
        <v>570</v>
      </c>
      <c r="W620" s="8">
        <v>255</v>
      </c>
      <c r="X620" s="8" t="s">
        <v>3299</v>
      </c>
      <c r="AA620" s="8" t="s">
        <v>3298</v>
      </c>
      <c r="AC620" s="8" t="s">
        <v>134</v>
      </c>
      <c r="AD620" s="8" t="s">
        <v>143</v>
      </c>
      <c r="AF620" s="130" t="e">
        <f>INDEX(#REF!,MATCH(AA620,#REF!,0))</f>
        <v>#REF!</v>
      </c>
      <c r="AG620" s="128" t="str">
        <f t="shared" si="9"/>
        <v>.</v>
      </c>
    </row>
    <row r="621" spans="1:33" x14ac:dyDescent="0.2">
      <c r="A621" s="8" t="s">
        <v>3300</v>
      </c>
      <c r="B621" s="8" t="s">
        <v>3301</v>
      </c>
      <c r="C621" s="8" t="s">
        <v>234</v>
      </c>
      <c r="D621" s="8" t="s">
        <v>235</v>
      </c>
      <c r="E621" s="8" t="s">
        <v>236</v>
      </c>
      <c r="F621" s="8" t="s">
        <v>237</v>
      </c>
      <c r="G621" s="8" t="s">
        <v>238</v>
      </c>
      <c r="I621" s="8" t="s">
        <v>239</v>
      </c>
      <c r="K621" s="8" t="s">
        <v>3302</v>
      </c>
      <c r="L621" s="8" t="s">
        <v>241</v>
      </c>
      <c r="M621" s="8" t="s">
        <v>561</v>
      </c>
      <c r="N621" s="8">
        <v>56320120</v>
      </c>
      <c r="O621" s="12" t="s">
        <v>3303</v>
      </c>
      <c r="Q621" s="8" t="s">
        <v>235</v>
      </c>
      <c r="R621" s="8" t="s">
        <v>569</v>
      </c>
      <c r="S621" s="8" t="s">
        <v>2192</v>
      </c>
      <c r="T621" s="8">
        <v>4</v>
      </c>
      <c r="U621" s="8" t="s">
        <v>246</v>
      </c>
      <c r="V621" s="8" t="s">
        <v>570</v>
      </c>
      <c r="W621" s="8">
        <v>255</v>
      </c>
      <c r="X621" s="8" t="s">
        <v>3304</v>
      </c>
      <c r="AA621" s="8" t="s">
        <v>3303</v>
      </c>
      <c r="AC621" s="8" t="s">
        <v>134</v>
      </c>
      <c r="AD621" s="8" t="s">
        <v>141</v>
      </c>
      <c r="AF621" s="130" t="e">
        <f>INDEX(#REF!,MATCH(AA621,#REF!,0))</f>
        <v>#REF!</v>
      </c>
      <c r="AG621" s="128" t="str">
        <f t="shared" si="9"/>
        <v>.</v>
      </c>
    </row>
    <row r="622" spans="1:33" x14ac:dyDescent="0.2">
      <c r="A622" s="8" t="s">
        <v>3305</v>
      </c>
      <c r="B622" s="8" t="s">
        <v>3306</v>
      </c>
      <c r="C622" s="8" t="s">
        <v>234</v>
      </c>
      <c r="D622" s="8" t="s">
        <v>235</v>
      </c>
      <c r="E622" s="8" t="s">
        <v>236</v>
      </c>
      <c r="F622" s="8" t="s">
        <v>237</v>
      </c>
      <c r="G622" s="8" t="s">
        <v>238</v>
      </c>
      <c r="I622" s="8" t="s">
        <v>239</v>
      </c>
      <c r="K622" s="8" t="s">
        <v>3307</v>
      </c>
      <c r="L622" s="8" t="s">
        <v>241</v>
      </c>
      <c r="M622" s="8" t="s">
        <v>561</v>
      </c>
      <c r="N622" s="8">
        <v>56301310</v>
      </c>
      <c r="O622" s="12" t="s">
        <v>3308</v>
      </c>
      <c r="Q622" s="8" t="s">
        <v>235</v>
      </c>
      <c r="R622" s="8" t="s">
        <v>569</v>
      </c>
      <c r="S622" s="8" t="s">
        <v>2192</v>
      </c>
      <c r="T622" s="8">
        <v>4</v>
      </c>
      <c r="U622" s="8" t="s">
        <v>246</v>
      </c>
      <c r="V622" s="8" t="s">
        <v>570</v>
      </c>
      <c r="W622" s="8">
        <v>255</v>
      </c>
      <c r="X622" s="8" t="s">
        <v>3309</v>
      </c>
      <c r="AA622" s="8" t="s">
        <v>3308</v>
      </c>
      <c r="AC622" s="8" t="s">
        <v>134</v>
      </c>
      <c r="AD622" s="8" t="s">
        <v>141</v>
      </c>
      <c r="AF622" s="130" t="e">
        <f>INDEX(#REF!,MATCH(AA622,#REF!,0))</f>
        <v>#REF!</v>
      </c>
      <c r="AG622" s="128" t="str">
        <f t="shared" si="9"/>
        <v>.</v>
      </c>
    </row>
    <row r="623" spans="1:33" x14ac:dyDescent="0.2">
      <c r="A623" s="8" t="s">
        <v>3310</v>
      </c>
      <c r="B623" s="8" t="s">
        <v>3311</v>
      </c>
      <c r="C623" s="8" t="s">
        <v>234</v>
      </c>
      <c r="D623" s="8" t="s">
        <v>235</v>
      </c>
      <c r="E623" s="8" t="s">
        <v>236</v>
      </c>
      <c r="F623" s="8" t="s">
        <v>237</v>
      </c>
      <c r="G623" s="8" t="s">
        <v>238</v>
      </c>
      <c r="I623" s="8" t="s">
        <v>239</v>
      </c>
      <c r="K623" s="8" t="s">
        <v>3312</v>
      </c>
      <c r="L623" s="8" t="s">
        <v>241</v>
      </c>
      <c r="M623" s="8" t="s">
        <v>561</v>
      </c>
      <c r="N623" s="8">
        <v>55002110</v>
      </c>
      <c r="O623" s="12" t="s">
        <v>3313</v>
      </c>
      <c r="P623" s="8" t="s">
        <v>3314</v>
      </c>
      <c r="Q623" s="8" t="s">
        <v>235</v>
      </c>
      <c r="R623" s="8" t="s">
        <v>569</v>
      </c>
      <c r="S623" s="8" t="s">
        <v>2192</v>
      </c>
      <c r="T623" s="8">
        <v>4</v>
      </c>
      <c r="U623" s="8" t="s">
        <v>246</v>
      </c>
      <c r="V623" s="8" t="s">
        <v>570</v>
      </c>
      <c r="W623" s="8">
        <v>255</v>
      </c>
      <c r="X623" s="8" t="s">
        <v>3315</v>
      </c>
      <c r="AA623" s="8" t="s">
        <v>3313</v>
      </c>
      <c r="AC623" s="8" t="s">
        <v>134</v>
      </c>
      <c r="AD623" s="8" t="s">
        <v>141</v>
      </c>
      <c r="AF623" s="130" t="e">
        <f>INDEX(#REF!,MATCH(AA623,#REF!,0))</f>
        <v>#REF!</v>
      </c>
      <c r="AG623" s="128" t="str">
        <f t="shared" si="9"/>
        <v>.</v>
      </c>
    </row>
    <row r="624" spans="1:33" x14ac:dyDescent="0.2">
      <c r="A624" s="8" t="s">
        <v>3316</v>
      </c>
      <c r="B624" s="8" t="s">
        <v>3317</v>
      </c>
      <c r="C624" s="8" t="s">
        <v>234</v>
      </c>
      <c r="D624" s="8" t="s">
        <v>235</v>
      </c>
      <c r="E624" s="8" t="s">
        <v>236</v>
      </c>
      <c r="F624" s="8" t="s">
        <v>246</v>
      </c>
      <c r="G624" s="8" t="s">
        <v>238</v>
      </c>
      <c r="I624" s="8" t="s">
        <v>239</v>
      </c>
      <c r="K624" s="8" t="s">
        <v>3318</v>
      </c>
      <c r="L624" s="8" t="s">
        <v>241</v>
      </c>
      <c r="M624" s="8" t="s">
        <v>242</v>
      </c>
      <c r="N624" s="8">
        <v>55002220</v>
      </c>
      <c r="O624" s="12" t="s">
        <v>3319</v>
      </c>
      <c r="Q624" s="8" t="s">
        <v>235</v>
      </c>
      <c r="R624" s="76" t="s">
        <v>569</v>
      </c>
      <c r="S624" s="8" t="s">
        <v>246</v>
      </c>
      <c r="T624" s="8">
        <v>0</v>
      </c>
      <c r="U624" s="8" t="s">
        <v>246</v>
      </c>
      <c r="V624" s="8" t="s">
        <v>246</v>
      </c>
      <c r="W624" s="8">
        <v>0</v>
      </c>
      <c r="X624" s="8" t="s">
        <v>3320</v>
      </c>
      <c r="AA624" s="8" t="s">
        <v>3319</v>
      </c>
      <c r="AC624" s="8" t="s">
        <v>134</v>
      </c>
      <c r="AD624" s="8" t="s">
        <v>141</v>
      </c>
      <c r="AF624" s="130" t="e">
        <f>INDEX(#REF!,MATCH(AA624,#REF!,0))</f>
        <v>#REF!</v>
      </c>
      <c r="AG624" s="128" t="str">
        <f t="shared" si="9"/>
        <v>.</v>
      </c>
    </row>
    <row r="625" spans="1:33" x14ac:dyDescent="0.2">
      <c r="A625" s="8" t="s">
        <v>3321</v>
      </c>
      <c r="B625" s="8" t="s">
        <v>3322</v>
      </c>
      <c r="C625" s="8" t="s">
        <v>234</v>
      </c>
      <c r="D625" s="8" t="s">
        <v>235</v>
      </c>
      <c r="E625" s="8" t="s">
        <v>236</v>
      </c>
      <c r="F625" s="8" t="s">
        <v>246</v>
      </c>
      <c r="G625" s="8" t="s">
        <v>238</v>
      </c>
      <c r="I625" s="8" t="s">
        <v>239</v>
      </c>
      <c r="K625" s="8" t="s">
        <v>3323</v>
      </c>
      <c r="L625" s="8" t="s">
        <v>241</v>
      </c>
      <c r="M625" s="8" t="s">
        <v>242</v>
      </c>
      <c r="N625" s="9">
        <v>55003200</v>
      </c>
      <c r="O625" s="12" t="s">
        <v>3324</v>
      </c>
      <c r="Q625" s="8" t="s">
        <v>235</v>
      </c>
      <c r="R625" s="76" t="s">
        <v>569</v>
      </c>
      <c r="S625" s="8" t="s">
        <v>246</v>
      </c>
      <c r="T625" s="8">
        <v>0</v>
      </c>
      <c r="U625" s="8" t="s">
        <v>246</v>
      </c>
      <c r="V625" s="8" t="s">
        <v>246</v>
      </c>
      <c r="W625" s="8">
        <v>0</v>
      </c>
      <c r="X625" s="8" t="s">
        <v>3325</v>
      </c>
      <c r="AA625" s="8" t="s">
        <v>3324</v>
      </c>
      <c r="AC625" s="8" t="s">
        <v>134</v>
      </c>
      <c r="AD625" s="8" t="s">
        <v>141</v>
      </c>
      <c r="AF625" s="130" t="e">
        <f>INDEX(#REF!,MATCH(AA625,#REF!,0))</f>
        <v>#REF!</v>
      </c>
      <c r="AG625" s="128" t="str">
        <f t="shared" si="9"/>
        <v>.</v>
      </c>
    </row>
    <row r="626" spans="1:33" x14ac:dyDescent="0.2">
      <c r="A626" s="8" t="s">
        <v>3326</v>
      </c>
      <c r="B626" s="8" t="s">
        <v>3327</v>
      </c>
      <c r="C626" s="8" t="s">
        <v>234</v>
      </c>
      <c r="D626" s="8" t="s">
        <v>235</v>
      </c>
      <c r="E626" s="8" t="s">
        <v>236</v>
      </c>
      <c r="F626" s="8" t="s">
        <v>246</v>
      </c>
      <c r="G626" s="8" t="s">
        <v>238</v>
      </c>
      <c r="I626" s="8" t="s">
        <v>239</v>
      </c>
      <c r="K626" s="8" t="s">
        <v>3328</v>
      </c>
      <c r="L626" s="8" t="s">
        <v>241</v>
      </c>
      <c r="M626" s="8" t="s">
        <v>242</v>
      </c>
      <c r="N626" s="8">
        <v>35262040</v>
      </c>
      <c r="O626" s="12" t="s">
        <v>3329</v>
      </c>
      <c r="Q626" s="8" t="s">
        <v>235</v>
      </c>
      <c r="R626" s="8" t="s">
        <v>244</v>
      </c>
      <c r="S626" s="8" t="s">
        <v>246</v>
      </c>
      <c r="T626" s="8">
        <v>0</v>
      </c>
      <c r="U626" s="8" t="s">
        <v>246</v>
      </c>
      <c r="V626" s="8" t="s">
        <v>246</v>
      </c>
      <c r="W626" s="8">
        <v>0</v>
      </c>
      <c r="X626" s="8" t="s">
        <v>3330</v>
      </c>
      <c r="AA626" s="8" t="s">
        <v>3329</v>
      </c>
      <c r="AC626" s="8" t="s">
        <v>134</v>
      </c>
      <c r="AD626" s="8" t="s">
        <v>137</v>
      </c>
      <c r="AF626" s="130" t="e">
        <f>INDEX(#REF!,MATCH(AA626,#REF!,0))</f>
        <v>#REF!</v>
      </c>
      <c r="AG626" s="128" t="str">
        <f t="shared" si="9"/>
        <v>.</v>
      </c>
    </row>
    <row r="627" spans="1:33" x14ac:dyDescent="0.2">
      <c r="A627" s="8" t="s">
        <v>3331</v>
      </c>
      <c r="B627" s="8" t="s">
        <v>3332</v>
      </c>
      <c r="C627" s="8" t="s">
        <v>234</v>
      </c>
      <c r="D627" s="8" t="s">
        <v>235</v>
      </c>
      <c r="E627" s="8" t="s">
        <v>559</v>
      </c>
      <c r="F627" s="8" t="s">
        <v>246</v>
      </c>
      <c r="G627" s="8" t="s">
        <v>238</v>
      </c>
      <c r="I627" s="8" t="s">
        <v>239</v>
      </c>
      <c r="K627" s="8" t="s">
        <v>246</v>
      </c>
      <c r="L627" s="8" t="s">
        <v>241</v>
      </c>
      <c r="M627" s="8" t="s">
        <v>561</v>
      </c>
      <c r="N627" s="8">
        <v>55000050</v>
      </c>
      <c r="O627" s="12" t="s">
        <v>1771</v>
      </c>
      <c r="Q627" s="8" t="s">
        <v>235</v>
      </c>
      <c r="R627" s="76" t="s">
        <v>559</v>
      </c>
      <c r="S627" s="8" t="s">
        <v>246</v>
      </c>
      <c r="T627" s="8">
        <v>0</v>
      </c>
      <c r="U627" s="8" t="s">
        <v>246</v>
      </c>
      <c r="V627" s="8" t="s">
        <v>246</v>
      </c>
      <c r="W627" s="8">
        <v>0</v>
      </c>
      <c r="X627" s="8" t="s">
        <v>1773</v>
      </c>
      <c r="AA627" s="8" t="s">
        <v>1771</v>
      </c>
      <c r="AC627" s="8" t="s">
        <v>134</v>
      </c>
      <c r="AD627" s="8" t="s">
        <v>141</v>
      </c>
      <c r="AF627" s="130" t="e">
        <f>INDEX(#REF!,MATCH(AA627,#REF!,0))</f>
        <v>#REF!</v>
      </c>
      <c r="AG627" s="128" t="str">
        <f t="shared" si="9"/>
        <v>.</v>
      </c>
    </row>
    <row r="628" spans="1:33" x14ac:dyDescent="0.2">
      <c r="A628" s="8" t="s">
        <v>3333</v>
      </c>
      <c r="B628" s="8" t="s">
        <v>3334</v>
      </c>
      <c r="C628" s="8" t="s">
        <v>234</v>
      </c>
      <c r="D628" s="8" t="s">
        <v>235</v>
      </c>
      <c r="E628" s="8" t="s">
        <v>236</v>
      </c>
      <c r="F628" s="8" t="s">
        <v>246</v>
      </c>
      <c r="G628" s="8" t="s">
        <v>238</v>
      </c>
      <c r="I628" s="8" t="s">
        <v>239</v>
      </c>
      <c r="K628" s="8" t="s">
        <v>3335</v>
      </c>
      <c r="L628" s="8" t="s">
        <v>241</v>
      </c>
      <c r="M628" s="8" t="s">
        <v>242</v>
      </c>
      <c r="N628" s="8">
        <v>55101010</v>
      </c>
      <c r="O628" s="12" t="s">
        <v>3336</v>
      </c>
      <c r="Q628" s="8" t="s">
        <v>235</v>
      </c>
      <c r="R628" s="76" t="s">
        <v>569</v>
      </c>
      <c r="S628" s="8" t="s">
        <v>246</v>
      </c>
      <c r="T628" s="8">
        <v>0</v>
      </c>
      <c r="U628" s="8" t="s">
        <v>246</v>
      </c>
      <c r="V628" s="8" t="s">
        <v>246</v>
      </c>
      <c r="W628" s="8">
        <v>0</v>
      </c>
      <c r="X628" s="8" t="s">
        <v>3337</v>
      </c>
      <c r="AA628" s="8" t="s">
        <v>3336</v>
      </c>
      <c r="AC628" s="8" t="s">
        <v>134</v>
      </c>
      <c r="AD628" s="8" t="s">
        <v>141</v>
      </c>
      <c r="AF628" s="130" t="e">
        <f>INDEX(#REF!,MATCH(AA628,#REF!,0))</f>
        <v>#REF!</v>
      </c>
      <c r="AG628" s="128" t="str">
        <f t="shared" si="9"/>
        <v>.</v>
      </c>
    </row>
    <row r="629" spans="1:33" x14ac:dyDescent="0.2">
      <c r="A629" s="8" t="s">
        <v>3338</v>
      </c>
      <c r="B629" s="8" t="s">
        <v>3339</v>
      </c>
      <c r="C629" s="8" t="s">
        <v>234</v>
      </c>
      <c r="D629" s="8" t="s">
        <v>235</v>
      </c>
      <c r="E629" s="8" t="s">
        <v>236</v>
      </c>
      <c r="F629" s="8" t="s">
        <v>237</v>
      </c>
      <c r="G629" s="8" t="s">
        <v>238</v>
      </c>
      <c r="H629" s="8">
        <v>4</v>
      </c>
      <c r="I629" s="8" t="s">
        <v>239</v>
      </c>
      <c r="K629" s="8" t="s">
        <v>3340</v>
      </c>
      <c r="L629" s="8" t="s">
        <v>241</v>
      </c>
      <c r="M629" s="8" t="s">
        <v>561</v>
      </c>
      <c r="N629" s="8">
        <v>57421050</v>
      </c>
      <c r="O629" s="12" t="s">
        <v>3341</v>
      </c>
      <c r="Q629" s="8" t="s">
        <v>235</v>
      </c>
      <c r="R629" s="8" t="s">
        <v>569</v>
      </c>
      <c r="S629" s="8" t="s">
        <v>246</v>
      </c>
      <c r="T629" s="8">
        <v>0</v>
      </c>
      <c r="U629" s="8" t="s">
        <v>246</v>
      </c>
      <c r="V629" s="8" t="s">
        <v>246</v>
      </c>
      <c r="W629" s="8">
        <v>0</v>
      </c>
      <c r="X629" s="8" t="s">
        <v>3342</v>
      </c>
      <c r="AA629" s="8" t="s">
        <v>3341</v>
      </c>
      <c r="AC629" s="8" t="s">
        <v>134</v>
      </c>
      <c r="AD629" s="8" t="s">
        <v>141</v>
      </c>
      <c r="AF629" s="130" t="e">
        <f>INDEX(#REF!,MATCH(AA629,#REF!,0))</f>
        <v>#REF!</v>
      </c>
      <c r="AG629" s="128" t="str">
        <f t="shared" si="9"/>
        <v>.</v>
      </c>
    </row>
    <row r="630" spans="1:33" x14ac:dyDescent="0.2">
      <c r="A630" s="8" t="s">
        <v>3343</v>
      </c>
      <c r="B630" s="8" t="s">
        <v>3344</v>
      </c>
      <c r="C630" s="8" t="s">
        <v>234</v>
      </c>
      <c r="D630" s="8" t="s">
        <v>235</v>
      </c>
      <c r="E630" s="8" t="s">
        <v>236</v>
      </c>
      <c r="F630" s="8" t="s">
        <v>237</v>
      </c>
      <c r="G630" s="8" t="s">
        <v>238</v>
      </c>
      <c r="I630" s="8" t="s">
        <v>239</v>
      </c>
      <c r="K630" s="8" t="s">
        <v>3345</v>
      </c>
      <c r="L630" s="8" t="s">
        <v>241</v>
      </c>
      <c r="M630" s="8" t="s">
        <v>561</v>
      </c>
      <c r="N630" s="8">
        <v>55000052</v>
      </c>
      <c r="O630" s="12" t="s">
        <v>3346</v>
      </c>
      <c r="Q630" s="8" t="s">
        <v>235</v>
      </c>
      <c r="R630" s="8" t="s">
        <v>569</v>
      </c>
      <c r="S630" s="8" t="s">
        <v>3347</v>
      </c>
      <c r="T630" s="8">
        <v>3</v>
      </c>
      <c r="U630" s="8" t="s">
        <v>246</v>
      </c>
      <c r="V630" s="8" t="s">
        <v>570</v>
      </c>
      <c r="W630" s="8">
        <v>255</v>
      </c>
      <c r="X630" s="8" t="s">
        <v>3348</v>
      </c>
      <c r="AA630" s="8" t="s">
        <v>3346</v>
      </c>
      <c r="AC630" s="8" t="s">
        <v>134</v>
      </c>
      <c r="AD630" s="8" t="s">
        <v>141</v>
      </c>
      <c r="AF630" s="130" t="e">
        <f>INDEX(#REF!,MATCH(AA630,#REF!,0))</f>
        <v>#REF!</v>
      </c>
      <c r="AG630" s="128" t="str">
        <f t="shared" si="9"/>
        <v>.</v>
      </c>
    </row>
  </sheetData>
  <autoFilter ref="A1:AG630" xr:uid="{C1A5ABA2-E7FE-324F-A338-47AB82168EA3}">
    <sortState xmlns:xlrd2="http://schemas.microsoft.com/office/spreadsheetml/2017/richdata2" ref="A2:AG630">
      <sortCondition ref="S1:S630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FDB20-5AE3-1F40-9D20-3323F42BA6BC}">
  <dimension ref="A1:J3819"/>
  <sheetViews>
    <sheetView topLeftCell="A2715" zoomScale="120" zoomScaleNormal="120" workbookViewId="0">
      <selection activeCell="F2120" sqref="F2120"/>
    </sheetView>
  </sheetViews>
  <sheetFormatPr baseColWidth="10" defaultColWidth="10.83203125" defaultRowHeight="13" x14ac:dyDescent="0.15"/>
  <cols>
    <col min="1" max="1" width="38.5" style="84" customWidth="1"/>
    <col min="2" max="2" width="13.33203125" style="89" bestFit="1" customWidth="1"/>
    <col min="3" max="3" width="13.33203125" style="89" customWidth="1"/>
    <col min="4" max="4" width="10.83203125" style="87"/>
    <col min="5" max="16384" width="10.83203125" style="84"/>
  </cols>
  <sheetData>
    <row r="1" spans="1:10" ht="42" x14ac:dyDescent="0.15">
      <c r="A1" s="77" t="s">
        <v>3349</v>
      </c>
      <c r="B1" s="77" t="s">
        <v>3350</v>
      </c>
      <c r="C1" s="77" t="s">
        <v>3351</v>
      </c>
      <c r="D1" s="78" t="s">
        <v>92</v>
      </c>
      <c r="E1" s="83" t="s">
        <v>3352</v>
      </c>
      <c r="F1" s="99" t="s">
        <v>3353</v>
      </c>
      <c r="G1" s="101" t="s">
        <v>3354</v>
      </c>
    </row>
    <row r="2" spans="1:10" x14ac:dyDescent="0.15">
      <c r="A2" s="79" t="s">
        <v>3355</v>
      </c>
      <c r="B2" s="79">
        <v>34000010</v>
      </c>
      <c r="C2" s="79" t="s">
        <v>3096</v>
      </c>
      <c r="D2" s="80">
        <v>30</v>
      </c>
      <c r="E2" s="97" t="str">
        <f>INDEX(Classificatie!$F$130:$F$274,MATCH(D2,Classificatie!$D$130:$D$274,0))</f>
        <v>Stadslijn</v>
      </c>
      <c r="F2" s="98" t="e">
        <f>INDEX(Haltelijst!B:B,MATCH(A2,Haltelijst!G:G,0))</f>
        <v>#N/A</v>
      </c>
      <c r="G2" s="100">
        <v>781</v>
      </c>
      <c r="I2" s="85" t="s">
        <v>3356</v>
      </c>
      <c r="J2" s="86"/>
    </row>
    <row r="3" spans="1:10" x14ac:dyDescent="0.15">
      <c r="A3" s="79" t="s">
        <v>3355</v>
      </c>
      <c r="B3" s="79">
        <v>34000011</v>
      </c>
      <c r="C3" s="79" t="s">
        <v>3357</v>
      </c>
      <c r="D3" s="80">
        <v>135</v>
      </c>
      <c r="E3" s="97" t="str">
        <f>INDEX(Classificatie!$F$130:$F$274,MATCH(D3,Classificatie!$D$130:$D$274,0))</f>
        <v>Streeklijn</v>
      </c>
      <c r="F3" s="98" t="e">
        <f>INDEX(Haltelijst!B:B,MATCH(A3,Haltelijst!G:G,0))</f>
        <v>#N/A</v>
      </c>
      <c r="G3" s="100">
        <v>655</v>
      </c>
      <c r="I3" s="111" t="s">
        <v>3358</v>
      </c>
    </row>
    <row r="4" spans="1:10" x14ac:dyDescent="0.15">
      <c r="A4" s="79" t="s">
        <v>3355</v>
      </c>
      <c r="B4" s="79">
        <v>34000020</v>
      </c>
      <c r="C4" s="79" t="s">
        <v>3359</v>
      </c>
      <c r="D4" s="80">
        <v>33</v>
      </c>
      <c r="E4" s="97" t="str">
        <f>INDEX(Classificatie!$F$130:$F$274,MATCH(D4,Classificatie!$D$130:$D$274,0))</f>
        <v>Stadslijn</v>
      </c>
      <c r="F4" s="98" t="e">
        <f>INDEX(Haltelijst!B:B,MATCH(A4,Haltelijst!G:G,0))</f>
        <v>#N/A</v>
      </c>
      <c r="G4" s="100">
        <v>653</v>
      </c>
    </row>
    <row r="5" spans="1:10" x14ac:dyDescent="0.15">
      <c r="A5" s="79" t="s">
        <v>3355</v>
      </c>
      <c r="B5" s="79">
        <v>34000021</v>
      </c>
      <c r="C5" s="79" t="s">
        <v>3360</v>
      </c>
      <c r="D5" s="80">
        <v>31</v>
      </c>
      <c r="E5" s="97" t="str">
        <f>INDEX(Classificatie!$F$130:$F$274,MATCH(D5,Classificatie!$D$130:$D$274,0))</f>
        <v>Stadslijn</v>
      </c>
      <c r="F5" s="98" t="e">
        <f>INDEX(Haltelijst!B:B,MATCH(A5,Haltelijst!G:G,0))</f>
        <v>#N/A</v>
      </c>
      <c r="G5" s="100">
        <v>652</v>
      </c>
    </row>
    <row r="6" spans="1:10" x14ac:dyDescent="0.15">
      <c r="A6" s="79" t="s">
        <v>3355</v>
      </c>
      <c r="B6" s="79">
        <v>34000030</v>
      </c>
      <c r="C6" s="79" t="s">
        <v>3361</v>
      </c>
      <c r="D6" s="80">
        <v>34</v>
      </c>
      <c r="E6" s="97" t="str">
        <f>INDEX(Classificatie!$F$130:$F$274,MATCH(D6,Classificatie!$D$130:$D$274,0))</f>
        <v>Stadslijn</v>
      </c>
      <c r="F6" s="98" t="e">
        <f>INDEX(Haltelijst!B:B,MATCH(A6,Haltelijst!G:G,0))</f>
        <v>#N/A</v>
      </c>
      <c r="G6" s="100">
        <v>654</v>
      </c>
    </row>
    <row r="7" spans="1:10" x14ac:dyDescent="0.15">
      <c r="A7" s="79" t="s">
        <v>3355</v>
      </c>
      <c r="B7" s="79">
        <v>34000030</v>
      </c>
      <c r="C7" s="79" t="s">
        <v>3361</v>
      </c>
      <c r="D7" s="80">
        <v>652</v>
      </c>
      <c r="E7" s="97" t="str">
        <f>INDEX(Classificatie!$F$130:$F$274,MATCH(D7,Classificatie!$D$130:$D$274,0))</f>
        <v>Scholierenlijn</v>
      </c>
      <c r="F7" s="98" t="e">
        <f>INDEX(Haltelijst!B:B,MATCH(A7,Haltelijst!G:G,0))</f>
        <v>#N/A</v>
      </c>
      <c r="G7" s="100">
        <v>841</v>
      </c>
    </row>
    <row r="8" spans="1:10" x14ac:dyDescent="0.15">
      <c r="A8" s="79" t="s">
        <v>3362</v>
      </c>
      <c r="B8" s="79">
        <v>34000040</v>
      </c>
      <c r="C8" s="79" t="s">
        <v>466</v>
      </c>
      <c r="D8" s="80">
        <v>34</v>
      </c>
      <c r="E8" s="97" t="str">
        <f>INDEX(Classificatie!$F$130:$F$274,MATCH(D8,Classificatie!$D$130:$D$274,0))</f>
        <v>Stadslijn</v>
      </c>
      <c r="F8" s="98" t="e">
        <f>INDEX(Haltelijst!B:B,MATCH(A8,Haltelijst!G:G,0))</f>
        <v>#N/A</v>
      </c>
      <c r="G8" s="100">
        <v>827</v>
      </c>
    </row>
    <row r="9" spans="1:10" x14ac:dyDescent="0.15">
      <c r="A9" s="79" t="s">
        <v>3362</v>
      </c>
      <c r="B9" s="79">
        <v>34000040</v>
      </c>
      <c r="C9" s="79" t="s">
        <v>466</v>
      </c>
      <c r="D9" s="80">
        <v>135</v>
      </c>
      <c r="E9" s="97" t="str">
        <f>INDEX(Classificatie!$F$130:$F$274,MATCH(D9,Classificatie!$D$130:$D$274,0))</f>
        <v>Streeklijn</v>
      </c>
      <c r="F9" s="98" t="e">
        <f>INDEX(Haltelijst!B:B,MATCH(A9,Haltelijst!G:G,0))</f>
        <v>#N/A</v>
      </c>
      <c r="G9" s="100">
        <v>828</v>
      </c>
    </row>
    <row r="10" spans="1:10" x14ac:dyDescent="0.15">
      <c r="A10" s="79" t="s">
        <v>3363</v>
      </c>
      <c r="B10" s="79">
        <v>34000070</v>
      </c>
      <c r="C10" s="79" t="s">
        <v>3364</v>
      </c>
      <c r="D10" s="80">
        <v>30</v>
      </c>
      <c r="E10" s="97" t="str">
        <f>INDEX(Classificatie!$F$130:$F$274,MATCH(D10,Classificatie!$D$130:$D$274,0))</f>
        <v>Stadslijn</v>
      </c>
      <c r="F10" s="98" t="e">
        <f>INDEX(Haltelijst!B:B,MATCH(A10,Haltelijst!G:G,0))</f>
        <v>#N/A</v>
      </c>
      <c r="G10" s="100">
        <v>803</v>
      </c>
    </row>
    <row r="11" spans="1:10" x14ac:dyDescent="0.15">
      <c r="A11" s="79" t="s">
        <v>3365</v>
      </c>
      <c r="B11" s="79">
        <v>34000090</v>
      </c>
      <c r="C11" s="79" t="s">
        <v>3366</v>
      </c>
      <c r="D11" s="80">
        <v>30</v>
      </c>
      <c r="E11" s="97" t="str">
        <f>INDEX(Classificatie!$F$130:$F$274,MATCH(D11,Classificatie!$D$130:$D$274,0))</f>
        <v>Stadslijn</v>
      </c>
      <c r="F11" s="98" t="e">
        <f>INDEX(Haltelijst!B:B,MATCH(A11,Haltelijst!G:G,0))</f>
        <v>#N/A</v>
      </c>
      <c r="G11" s="100">
        <v>780</v>
      </c>
    </row>
    <row r="12" spans="1:10" x14ac:dyDescent="0.15">
      <c r="A12" s="79" t="s">
        <v>3367</v>
      </c>
      <c r="B12" s="79">
        <v>34000100</v>
      </c>
      <c r="C12" s="79" t="s">
        <v>3368</v>
      </c>
      <c r="D12" s="80">
        <v>34</v>
      </c>
      <c r="E12" s="97" t="str">
        <f>INDEX(Classificatie!$F$130:$F$274,MATCH(D12,Classificatie!$D$130:$D$274,0))</f>
        <v>Stadslijn</v>
      </c>
      <c r="F12" s="98" t="e">
        <f>INDEX(Haltelijst!B:B,MATCH(A12,Haltelijst!G:G,0))</f>
        <v>#N/A</v>
      </c>
      <c r="G12" s="100">
        <v>814</v>
      </c>
    </row>
    <row r="13" spans="1:10" x14ac:dyDescent="0.15">
      <c r="A13" s="79" t="s">
        <v>3367</v>
      </c>
      <c r="B13" s="79">
        <v>34000100</v>
      </c>
      <c r="C13" s="79" t="s">
        <v>3368</v>
      </c>
      <c r="D13" s="80">
        <v>135</v>
      </c>
      <c r="E13" s="97" t="str">
        <f>INDEX(Classificatie!$F$130:$F$274,MATCH(D13,Classificatie!$D$130:$D$274,0))</f>
        <v>Streeklijn</v>
      </c>
      <c r="F13" s="98" t="e">
        <f>INDEX(Haltelijst!B:B,MATCH(A13,Haltelijst!G:G,0))</f>
        <v>#N/A</v>
      </c>
      <c r="G13" s="100">
        <v>838</v>
      </c>
    </row>
    <row r="14" spans="1:10" x14ac:dyDescent="0.15">
      <c r="A14" s="79" t="s">
        <v>3369</v>
      </c>
      <c r="B14" s="79">
        <v>34000110</v>
      </c>
      <c r="C14" s="79" t="s">
        <v>3370</v>
      </c>
      <c r="D14" s="80">
        <v>31</v>
      </c>
      <c r="E14" s="97" t="str">
        <f>INDEX(Classificatie!$F$130:$F$274,MATCH(D14,Classificatie!$D$130:$D$274,0))</f>
        <v>Stadslijn</v>
      </c>
      <c r="F14" s="98" t="e">
        <f>INDEX(Haltelijst!B:B,MATCH(A14,Haltelijst!G:G,0))</f>
        <v>#N/A</v>
      </c>
      <c r="G14" s="100">
        <v>846</v>
      </c>
    </row>
    <row r="15" spans="1:10" x14ac:dyDescent="0.15">
      <c r="A15" s="79" t="s">
        <v>3369</v>
      </c>
      <c r="B15" s="79">
        <v>34000110</v>
      </c>
      <c r="C15" s="79" t="s">
        <v>3370</v>
      </c>
      <c r="D15" s="80">
        <v>652</v>
      </c>
      <c r="E15" s="97" t="str">
        <f>INDEX(Classificatie!$F$130:$F$274,MATCH(D15,Classificatie!$D$130:$D$274,0))</f>
        <v>Scholierenlijn</v>
      </c>
      <c r="F15" s="98" t="e">
        <f>INDEX(Haltelijst!B:B,MATCH(A15,Haltelijst!G:G,0))</f>
        <v>#N/A</v>
      </c>
      <c r="G15" s="100">
        <v>902</v>
      </c>
    </row>
    <row r="16" spans="1:10" x14ac:dyDescent="0.15">
      <c r="A16" s="79" t="s">
        <v>3371</v>
      </c>
      <c r="B16" s="79">
        <v>34000130</v>
      </c>
      <c r="C16" s="79" t="s">
        <v>3372</v>
      </c>
      <c r="D16" s="80">
        <v>31</v>
      </c>
      <c r="E16" s="97" t="str">
        <f>INDEX(Classificatie!$F$130:$F$274,MATCH(D16,Classificatie!$D$130:$D$274,0))</f>
        <v>Stadslijn</v>
      </c>
      <c r="F16" s="98" t="e">
        <f>INDEX(Haltelijst!B:B,MATCH(A16,Haltelijst!G:G,0))</f>
        <v>#N/A</v>
      </c>
      <c r="G16" s="100">
        <v>844</v>
      </c>
    </row>
    <row r="17" spans="1:7" x14ac:dyDescent="0.15">
      <c r="A17" s="79" t="s">
        <v>3371</v>
      </c>
      <c r="B17" s="79">
        <v>34000130</v>
      </c>
      <c r="C17" s="79" t="s">
        <v>3372</v>
      </c>
      <c r="D17" s="80">
        <v>652</v>
      </c>
      <c r="E17" s="97" t="str">
        <f>INDEX(Classificatie!$F$130:$F$274,MATCH(D17,Classificatie!$D$130:$D$274,0))</f>
        <v>Scholierenlijn</v>
      </c>
      <c r="F17" s="98" t="e">
        <f>INDEX(Haltelijst!B:B,MATCH(A17,Haltelijst!G:G,0))</f>
        <v>#N/A</v>
      </c>
      <c r="G17" s="100">
        <v>965</v>
      </c>
    </row>
    <row r="18" spans="1:7" x14ac:dyDescent="0.15">
      <c r="A18" s="79" t="s">
        <v>3373</v>
      </c>
      <c r="B18" s="79">
        <v>34000150</v>
      </c>
      <c r="C18" s="79" t="s">
        <v>3374</v>
      </c>
      <c r="D18" s="80">
        <v>31</v>
      </c>
      <c r="E18" s="97" t="str">
        <f>INDEX(Classificatie!$F$130:$F$274,MATCH(D18,Classificatie!$D$130:$D$274,0))</f>
        <v>Stadslijn</v>
      </c>
      <c r="F18" s="98" t="e">
        <f>INDEX(Haltelijst!B:B,MATCH(A18,Haltelijst!G:G,0))</f>
        <v>#N/A</v>
      </c>
      <c r="G18" s="100">
        <v>845</v>
      </c>
    </row>
    <row r="19" spans="1:7" x14ac:dyDescent="0.15">
      <c r="A19" s="79" t="s">
        <v>3373</v>
      </c>
      <c r="B19" s="79">
        <v>34000150</v>
      </c>
      <c r="C19" s="79" t="s">
        <v>3374</v>
      </c>
      <c r="D19" s="80">
        <v>652</v>
      </c>
      <c r="E19" s="97" t="str">
        <f>INDEX(Classificatie!$F$130:$F$274,MATCH(D19,Classificatie!$D$130:$D$274,0))</f>
        <v>Scholierenlijn</v>
      </c>
      <c r="F19" s="98" t="e">
        <f>INDEX(Haltelijst!B:B,MATCH(A19,Haltelijst!G:G,0))</f>
        <v>#N/A</v>
      </c>
      <c r="G19" s="100">
        <v>908</v>
      </c>
    </row>
    <row r="20" spans="1:7" x14ac:dyDescent="0.15">
      <c r="A20" s="79" t="s">
        <v>3375</v>
      </c>
      <c r="B20" s="79">
        <v>34000180</v>
      </c>
      <c r="C20" s="79" t="s">
        <v>3376</v>
      </c>
      <c r="D20" s="80">
        <v>34</v>
      </c>
      <c r="E20" s="97" t="str">
        <f>INDEX(Classificatie!$F$130:$F$274,MATCH(D20,Classificatie!$D$130:$D$274,0))</f>
        <v>Stadslijn</v>
      </c>
      <c r="F20" s="98" t="e">
        <f>INDEX(Haltelijst!B:B,MATCH(A20,Haltelijst!G:G,0))</f>
        <v>#N/A</v>
      </c>
      <c r="G20" s="100">
        <v>809</v>
      </c>
    </row>
    <row r="21" spans="1:7" x14ac:dyDescent="0.15">
      <c r="A21" s="79" t="s">
        <v>3377</v>
      </c>
      <c r="B21" s="79">
        <v>34000190</v>
      </c>
      <c r="C21" s="79" t="s">
        <v>3378</v>
      </c>
      <c r="D21" s="80">
        <v>34</v>
      </c>
      <c r="E21" s="97" t="str">
        <f>INDEX(Classificatie!$F$130:$F$274,MATCH(D21,Classificatie!$D$130:$D$274,0))</f>
        <v>Stadslijn</v>
      </c>
      <c r="F21" s="98" t="e">
        <f>INDEX(Haltelijst!B:B,MATCH(A21,Haltelijst!G:G,0))</f>
        <v>#N/A</v>
      </c>
      <c r="G21" s="100">
        <v>808</v>
      </c>
    </row>
    <row r="22" spans="1:7" x14ac:dyDescent="0.15">
      <c r="A22" s="79" t="s">
        <v>3379</v>
      </c>
      <c r="B22" s="79">
        <v>34000200</v>
      </c>
      <c r="C22" s="79" t="s">
        <v>3380</v>
      </c>
      <c r="D22" s="80">
        <v>34</v>
      </c>
      <c r="E22" s="97" t="str">
        <f>INDEX(Classificatie!$F$130:$F$274,MATCH(D22,Classificatie!$D$130:$D$274,0))</f>
        <v>Stadslijn</v>
      </c>
      <c r="F22" s="98" t="e">
        <f>INDEX(Haltelijst!B:B,MATCH(A22,Haltelijst!G:G,0))</f>
        <v>#N/A</v>
      </c>
      <c r="G22" s="100">
        <v>810</v>
      </c>
    </row>
    <row r="23" spans="1:7" x14ac:dyDescent="0.15">
      <c r="A23" s="79" t="s">
        <v>3381</v>
      </c>
      <c r="B23" s="79">
        <v>34000210</v>
      </c>
      <c r="C23" s="79" t="s">
        <v>3382</v>
      </c>
      <c r="D23" s="80">
        <v>31</v>
      </c>
      <c r="E23" s="97" t="str">
        <f>INDEX(Classificatie!$F$130:$F$274,MATCH(D23,Classificatie!$D$130:$D$274,0))</f>
        <v>Stadslijn</v>
      </c>
      <c r="F23" s="98" t="e">
        <f>INDEX(Haltelijst!B:B,MATCH(A23,Haltelijst!G:G,0))</f>
        <v>#N/A</v>
      </c>
      <c r="G23" s="100">
        <v>644</v>
      </c>
    </row>
    <row r="24" spans="1:7" x14ac:dyDescent="0.15">
      <c r="A24" s="79" t="s">
        <v>3383</v>
      </c>
      <c r="B24" s="79">
        <v>34000240</v>
      </c>
      <c r="C24" s="79" t="s">
        <v>3384</v>
      </c>
      <c r="D24" s="80">
        <v>34</v>
      </c>
      <c r="E24" s="97" t="str">
        <f>INDEX(Classificatie!$F$130:$F$274,MATCH(D24,Classificatie!$D$130:$D$274,0))</f>
        <v>Stadslijn</v>
      </c>
      <c r="F24" s="98" t="e">
        <f>INDEX(Haltelijst!B:B,MATCH(A24,Haltelijst!G:G,0))</f>
        <v>#N/A</v>
      </c>
      <c r="G24" s="100">
        <v>819</v>
      </c>
    </row>
    <row r="25" spans="1:7" x14ac:dyDescent="0.15">
      <c r="A25" s="79" t="s">
        <v>3385</v>
      </c>
      <c r="B25" s="79">
        <v>34000260</v>
      </c>
      <c r="C25" s="79" t="s">
        <v>3386</v>
      </c>
      <c r="D25" s="80">
        <v>34</v>
      </c>
      <c r="E25" s="97" t="str">
        <f>INDEX(Classificatie!$F$130:$F$274,MATCH(D25,Classificatie!$D$130:$D$274,0))</f>
        <v>Stadslijn</v>
      </c>
      <c r="F25" s="98" t="e">
        <f>INDEX(Haltelijst!B:B,MATCH(A25,Haltelijst!G:G,0))</f>
        <v>#N/A</v>
      </c>
      <c r="G25" s="100">
        <v>645</v>
      </c>
    </row>
    <row r="26" spans="1:7" x14ac:dyDescent="0.15">
      <c r="A26" s="79" t="s">
        <v>3387</v>
      </c>
      <c r="B26" s="79">
        <v>34000270</v>
      </c>
      <c r="C26" s="79" t="s">
        <v>3388</v>
      </c>
      <c r="D26" s="80">
        <v>30</v>
      </c>
      <c r="E26" s="97" t="str">
        <f>INDEX(Classificatie!$F$130:$F$274,MATCH(D26,Classificatie!$D$130:$D$274,0))</f>
        <v>Stadslijn</v>
      </c>
      <c r="F26" s="98" t="e">
        <f>INDEX(Haltelijst!B:B,MATCH(A26,Haltelijst!G:G,0))</f>
        <v>#N/A</v>
      </c>
      <c r="G26" s="100">
        <v>801</v>
      </c>
    </row>
    <row r="27" spans="1:7" x14ac:dyDescent="0.15">
      <c r="A27" s="79" t="s">
        <v>3389</v>
      </c>
      <c r="B27" s="79">
        <v>34000280</v>
      </c>
      <c r="C27" s="79" t="s">
        <v>3390</v>
      </c>
      <c r="D27" s="80">
        <v>34</v>
      </c>
      <c r="E27" s="97" t="str">
        <f>INDEX(Classificatie!$F$130:$F$274,MATCH(D27,Classificatie!$D$130:$D$274,0))</f>
        <v>Stadslijn</v>
      </c>
      <c r="F27" s="98" t="e">
        <f>INDEX(Haltelijst!B:B,MATCH(A27,Haltelijst!G:G,0))</f>
        <v>#N/A</v>
      </c>
      <c r="G27" s="100">
        <v>812</v>
      </c>
    </row>
    <row r="28" spans="1:7" x14ac:dyDescent="0.15">
      <c r="A28" s="79" t="s">
        <v>3391</v>
      </c>
      <c r="B28" s="79">
        <v>34000290</v>
      </c>
      <c r="C28" s="79" t="s">
        <v>3392</v>
      </c>
      <c r="D28" s="80">
        <v>31</v>
      </c>
      <c r="E28" s="97" t="str">
        <f>INDEX(Classificatie!$F$130:$F$274,MATCH(D28,Classificatie!$D$130:$D$274,0))</f>
        <v>Stadslijn</v>
      </c>
      <c r="F28" s="98" t="e">
        <f>INDEX(Haltelijst!B:B,MATCH(A28,Haltelijst!G:G,0))</f>
        <v>#N/A</v>
      </c>
      <c r="G28" s="100">
        <v>853</v>
      </c>
    </row>
    <row r="29" spans="1:7" x14ac:dyDescent="0.15">
      <c r="A29" s="79" t="s">
        <v>3393</v>
      </c>
      <c r="B29" s="79">
        <v>34000330</v>
      </c>
      <c r="C29" s="79" t="s">
        <v>3394</v>
      </c>
      <c r="D29" s="80">
        <v>30</v>
      </c>
      <c r="E29" s="97" t="str">
        <f>INDEX(Classificatie!$F$130:$F$274,MATCH(D29,Classificatie!$D$130:$D$274,0))</f>
        <v>Stadslijn</v>
      </c>
      <c r="F29" s="98" t="e">
        <f>INDEX(Haltelijst!B:B,MATCH(A29,Haltelijst!G:G,0))</f>
        <v>#N/A</v>
      </c>
      <c r="G29" s="100">
        <v>870</v>
      </c>
    </row>
    <row r="30" spans="1:7" x14ac:dyDescent="0.15">
      <c r="A30" s="79" t="s">
        <v>3395</v>
      </c>
      <c r="B30" s="79">
        <v>34000350</v>
      </c>
      <c r="C30" s="79" t="s">
        <v>3396</v>
      </c>
      <c r="D30" s="80">
        <v>31</v>
      </c>
      <c r="E30" s="97" t="str">
        <f>INDEX(Classificatie!$F$130:$F$274,MATCH(D30,Classificatie!$D$130:$D$274,0))</f>
        <v>Stadslijn</v>
      </c>
      <c r="F30" s="98" t="e">
        <f>INDEX(Haltelijst!B:B,MATCH(A30,Haltelijst!G:G,0))</f>
        <v>#N/A</v>
      </c>
      <c r="G30" s="100">
        <v>776</v>
      </c>
    </row>
    <row r="31" spans="1:7" x14ac:dyDescent="0.15">
      <c r="A31" s="79" t="s">
        <v>3397</v>
      </c>
      <c r="B31" s="79">
        <v>34000360</v>
      </c>
      <c r="C31" s="79" t="s">
        <v>3398</v>
      </c>
      <c r="D31" s="80">
        <v>34</v>
      </c>
      <c r="E31" s="97" t="str">
        <f>INDEX(Classificatie!$F$130:$F$274,MATCH(D31,Classificatie!$D$130:$D$274,0))</f>
        <v>Stadslijn</v>
      </c>
      <c r="F31" s="98" t="e">
        <f>INDEX(Haltelijst!B:B,MATCH(A31,Haltelijst!G:G,0))</f>
        <v>#N/A</v>
      </c>
      <c r="G31" s="100">
        <v>2842</v>
      </c>
    </row>
    <row r="32" spans="1:7" x14ac:dyDescent="0.15">
      <c r="A32" s="79" t="s">
        <v>3399</v>
      </c>
      <c r="B32" s="79">
        <v>34000390</v>
      </c>
      <c r="C32" s="79" t="s">
        <v>3400</v>
      </c>
      <c r="D32" s="80">
        <v>31</v>
      </c>
      <c r="E32" s="97" t="str">
        <f>INDEX(Classificatie!$F$130:$F$274,MATCH(D32,Classificatie!$D$130:$D$274,0))</f>
        <v>Stadslijn</v>
      </c>
      <c r="F32" s="98" t="e">
        <f>INDEX(Haltelijst!B:B,MATCH(A32,Haltelijst!G:G,0))</f>
        <v>#N/A</v>
      </c>
      <c r="G32" s="100">
        <v>883</v>
      </c>
    </row>
    <row r="33" spans="1:7" x14ac:dyDescent="0.15">
      <c r="A33" s="79" t="s">
        <v>3373</v>
      </c>
      <c r="B33" s="79">
        <v>34000410</v>
      </c>
      <c r="C33" s="79" t="s">
        <v>3401</v>
      </c>
      <c r="D33" s="80">
        <v>31</v>
      </c>
      <c r="E33" s="97" t="str">
        <f>INDEX(Classificatie!$F$130:$F$274,MATCH(D33,Classificatie!$D$130:$D$274,0))</f>
        <v>Stadslijn</v>
      </c>
      <c r="F33" s="98" t="e">
        <f>INDEX(Haltelijst!B:B,MATCH(A33,Haltelijst!G:G,0))</f>
        <v>#N/A</v>
      </c>
      <c r="G33" s="100">
        <v>650</v>
      </c>
    </row>
    <row r="34" spans="1:7" x14ac:dyDescent="0.15">
      <c r="A34" s="79" t="s">
        <v>3373</v>
      </c>
      <c r="B34" s="79">
        <v>34000410</v>
      </c>
      <c r="C34" s="79" t="s">
        <v>3401</v>
      </c>
      <c r="D34" s="80">
        <v>652</v>
      </c>
      <c r="E34" s="97" t="str">
        <f>INDEX(Classificatie!$F$130:$F$274,MATCH(D34,Classificatie!$D$130:$D$274,0))</f>
        <v>Scholierenlijn</v>
      </c>
      <c r="F34" s="98" t="e">
        <f>INDEX(Haltelijst!B:B,MATCH(A34,Haltelijst!G:G,0))</f>
        <v>#N/A</v>
      </c>
      <c r="G34" s="100">
        <v>874</v>
      </c>
    </row>
    <row r="35" spans="1:7" x14ac:dyDescent="0.15">
      <c r="A35" s="79" t="s">
        <v>3371</v>
      </c>
      <c r="B35" s="79">
        <v>34000430</v>
      </c>
      <c r="C35" s="79" t="s">
        <v>3402</v>
      </c>
      <c r="D35" s="80">
        <v>31</v>
      </c>
      <c r="E35" s="97" t="str">
        <f>INDEX(Classificatie!$F$130:$F$274,MATCH(D35,Classificatie!$D$130:$D$274,0))</f>
        <v>Stadslijn</v>
      </c>
      <c r="F35" s="98" t="e">
        <f>INDEX(Haltelijst!B:B,MATCH(A35,Haltelijst!G:G,0))</f>
        <v>#N/A</v>
      </c>
      <c r="G35" s="100">
        <v>867</v>
      </c>
    </row>
    <row r="36" spans="1:7" x14ac:dyDescent="0.15">
      <c r="A36" s="79" t="s">
        <v>3371</v>
      </c>
      <c r="B36" s="79">
        <v>34000430</v>
      </c>
      <c r="C36" s="79" t="s">
        <v>3402</v>
      </c>
      <c r="D36" s="80">
        <v>652</v>
      </c>
      <c r="E36" s="97" t="str">
        <f>INDEX(Classificatie!$F$130:$F$274,MATCH(D36,Classificatie!$D$130:$D$274,0))</f>
        <v>Scholierenlijn</v>
      </c>
      <c r="F36" s="98" t="e">
        <f>INDEX(Haltelijst!B:B,MATCH(A36,Haltelijst!G:G,0))</f>
        <v>#N/A</v>
      </c>
      <c r="G36" s="100">
        <v>868</v>
      </c>
    </row>
    <row r="37" spans="1:7" x14ac:dyDescent="0.15">
      <c r="A37" s="79" t="s">
        <v>3365</v>
      </c>
      <c r="B37" s="79">
        <v>34000450</v>
      </c>
      <c r="C37" s="79" t="s">
        <v>3403</v>
      </c>
      <c r="D37" s="80">
        <v>30</v>
      </c>
      <c r="E37" s="97" t="str">
        <f>INDEX(Classificatie!$F$130:$F$274,MATCH(D37,Classificatie!$D$130:$D$274,0))</f>
        <v>Stadslijn</v>
      </c>
      <c r="F37" s="98" t="e">
        <f>INDEX(Haltelijst!B:B,MATCH(A37,Haltelijst!G:G,0))</f>
        <v>#N/A</v>
      </c>
      <c r="G37" s="100">
        <v>863</v>
      </c>
    </row>
    <row r="38" spans="1:7" x14ac:dyDescent="0.15">
      <c r="A38" s="79" t="s">
        <v>3395</v>
      </c>
      <c r="B38" s="79">
        <v>34000460</v>
      </c>
      <c r="C38" s="79" t="s">
        <v>3404</v>
      </c>
      <c r="D38" s="80">
        <v>31</v>
      </c>
      <c r="E38" s="97" t="str">
        <f>INDEX(Classificatie!$F$130:$F$274,MATCH(D38,Classificatie!$D$130:$D$274,0))</f>
        <v>Stadslijn</v>
      </c>
      <c r="F38" s="98" t="e">
        <f>INDEX(Haltelijst!B:B,MATCH(A38,Haltelijst!G:G,0))</f>
        <v>#N/A</v>
      </c>
      <c r="G38" s="100">
        <v>896</v>
      </c>
    </row>
    <row r="39" spans="1:7" x14ac:dyDescent="0.15">
      <c r="A39" s="79" t="s">
        <v>3363</v>
      </c>
      <c r="B39" s="79">
        <v>34000470</v>
      </c>
      <c r="C39" s="79" t="s">
        <v>3405</v>
      </c>
      <c r="D39" s="80">
        <v>30</v>
      </c>
      <c r="E39" s="97" t="str">
        <f>INDEX(Classificatie!$F$130:$F$274,MATCH(D39,Classificatie!$D$130:$D$274,0))</f>
        <v>Stadslijn</v>
      </c>
      <c r="F39" s="98" t="e">
        <f>INDEX(Haltelijst!B:B,MATCH(A39,Haltelijst!G:G,0))</f>
        <v>#N/A</v>
      </c>
      <c r="G39" s="100">
        <v>862</v>
      </c>
    </row>
    <row r="40" spans="1:7" x14ac:dyDescent="0.15">
      <c r="A40" s="79" t="s">
        <v>3393</v>
      </c>
      <c r="B40" s="79">
        <v>34000480</v>
      </c>
      <c r="C40" s="79" t="s">
        <v>3406</v>
      </c>
      <c r="D40" s="80">
        <v>30</v>
      </c>
      <c r="E40" s="97" t="str">
        <f>INDEX(Classificatie!$F$130:$F$274,MATCH(D40,Classificatie!$D$130:$D$274,0))</f>
        <v>Stadslijn</v>
      </c>
      <c r="F40" s="98" t="e">
        <f>INDEX(Haltelijst!B:B,MATCH(A40,Haltelijst!G:G,0))</f>
        <v>#N/A</v>
      </c>
      <c r="G40" s="100">
        <v>864</v>
      </c>
    </row>
    <row r="41" spans="1:7" x14ac:dyDescent="0.15">
      <c r="A41" s="79" t="s">
        <v>3387</v>
      </c>
      <c r="B41" s="79">
        <v>34000520</v>
      </c>
      <c r="C41" s="79" t="s">
        <v>3407</v>
      </c>
      <c r="D41" s="80">
        <v>30</v>
      </c>
      <c r="E41" s="97" t="str">
        <f>INDEX(Classificatie!$F$130:$F$274,MATCH(D41,Classificatie!$D$130:$D$274,0))</f>
        <v>Stadslijn</v>
      </c>
      <c r="F41" s="98" t="e">
        <f>INDEX(Haltelijst!B:B,MATCH(A41,Haltelijst!G:G,0))</f>
        <v>#N/A</v>
      </c>
      <c r="G41" s="100">
        <v>651</v>
      </c>
    </row>
    <row r="42" spans="1:7" x14ac:dyDescent="0.15">
      <c r="A42" s="79" t="s">
        <v>3355</v>
      </c>
      <c r="B42" s="79">
        <v>34000530</v>
      </c>
      <c r="C42" s="79" t="s">
        <v>3408</v>
      </c>
      <c r="D42" s="80">
        <v>30</v>
      </c>
      <c r="E42" s="97" t="str">
        <f>INDEX(Classificatie!$F$130:$F$274,MATCH(D42,Classificatie!$D$130:$D$274,0))</f>
        <v>Stadslijn</v>
      </c>
      <c r="F42" s="98" t="e">
        <f>INDEX(Haltelijst!B:B,MATCH(A42,Haltelijst!G:G,0))</f>
        <v>#N/A</v>
      </c>
      <c r="G42" s="100">
        <v>782</v>
      </c>
    </row>
    <row r="43" spans="1:7" x14ac:dyDescent="0.15">
      <c r="A43" s="79" t="s">
        <v>3355</v>
      </c>
      <c r="B43" s="79">
        <v>34000530</v>
      </c>
      <c r="C43" s="79" t="s">
        <v>3408</v>
      </c>
      <c r="D43" s="80">
        <v>31</v>
      </c>
      <c r="E43" s="97" t="str">
        <f>INDEX(Classificatie!$F$130:$F$274,MATCH(D43,Classificatie!$D$130:$D$274,0))</f>
        <v>Stadslijn</v>
      </c>
      <c r="F43" s="98" t="e">
        <f>INDEX(Haltelijst!B:B,MATCH(A43,Haltelijst!G:G,0))</f>
        <v>#N/A</v>
      </c>
      <c r="G43" s="100">
        <v>824</v>
      </c>
    </row>
    <row r="44" spans="1:7" x14ac:dyDescent="0.15">
      <c r="A44" s="79" t="s">
        <v>3355</v>
      </c>
      <c r="B44" s="79">
        <v>34000530</v>
      </c>
      <c r="C44" s="79" t="s">
        <v>3408</v>
      </c>
      <c r="D44" s="80">
        <v>33</v>
      </c>
      <c r="E44" s="97" t="str">
        <f>INDEX(Classificatie!$F$130:$F$274,MATCH(D44,Classificatie!$D$130:$D$274,0))</f>
        <v>Stadslijn</v>
      </c>
      <c r="F44" s="98" t="e">
        <f>INDEX(Haltelijst!B:B,MATCH(A44,Haltelijst!G:G,0))</f>
        <v>#N/A</v>
      </c>
      <c r="G44" s="100">
        <v>839</v>
      </c>
    </row>
    <row r="45" spans="1:7" x14ac:dyDescent="0.15">
      <c r="A45" s="79" t="s">
        <v>3355</v>
      </c>
      <c r="B45" s="79">
        <v>34000530</v>
      </c>
      <c r="C45" s="79" t="s">
        <v>3408</v>
      </c>
      <c r="D45" s="80">
        <v>652</v>
      </c>
      <c r="E45" s="97" t="str">
        <f>INDEX(Classificatie!$F$130:$F$274,MATCH(D45,Classificatie!$D$130:$D$274,0))</f>
        <v>Scholierenlijn</v>
      </c>
      <c r="F45" s="98" t="e">
        <f>INDEX(Haltelijst!B:B,MATCH(A45,Haltelijst!G:G,0))</f>
        <v>#N/A</v>
      </c>
      <c r="G45" s="100">
        <v>861</v>
      </c>
    </row>
    <row r="46" spans="1:7" x14ac:dyDescent="0.15">
      <c r="A46" s="79" t="s">
        <v>3409</v>
      </c>
      <c r="B46" s="79">
        <v>34000560</v>
      </c>
      <c r="C46" s="79" t="s">
        <v>3410</v>
      </c>
      <c r="D46" s="80">
        <v>30</v>
      </c>
      <c r="E46" s="97" t="str">
        <f>INDEX(Classificatie!$F$130:$F$274,MATCH(D46,Classificatie!$D$130:$D$274,0))</f>
        <v>Stadslijn</v>
      </c>
      <c r="F46" s="98" t="e">
        <f>INDEX(Haltelijst!B:B,MATCH(A46,Haltelijst!G:G,0))</f>
        <v>#N/A</v>
      </c>
      <c r="G46" s="100">
        <v>837</v>
      </c>
    </row>
    <row r="47" spans="1:7" x14ac:dyDescent="0.15">
      <c r="A47" s="79" t="s">
        <v>3409</v>
      </c>
      <c r="B47" s="79">
        <v>34000560</v>
      </c>
      <c r="C47" s="79" t="s">
        <v>3410</v>
      </c>
      <c r="D47" s="80">
        <v>31</v>
      </c>
      <c r="E47" s="97" t="str">
        <f>INDEX(Classificatie!$F$130:$F$274,MATCH(D47,Classificatie!$D$130:$D$274,0))</f>
        <v>Stadslijn</v>
      </c>
      <c r="F47" s="98" t="e">
        <f>INDEX(Haltelijst!B:B,MATCH(A47,Haltelijst!G:G,0))</f>
        <v>#N/A</v>
      </c>
      <c r="G47" s="100">
        <v>850</v>
      </c>
    </row>
    <row r="48" spans="1:7" x14ac:dyDescent="0.15">
      <c r="A48" s="79" t="s">
        <v>3411</v>
      </c>
      <c r="B48" s="79">
        <v>34000570</v>
      </c>
      <c r="C48" s="79" t="s">
        <v>3412</v>
      </c>
      <c r="D48" s="80">
        <v>30</v>
      </c>
      <c r="E48" s="97" t="str">
        <f>INDEX(Classificatie!$F$130:$F$274,MATCH(D48,Classificatie!$D$130:$D$274,0))</f>
        <v>Stadslijn</v>
      </c>
      <c r="F48" s="98" t="e">
        <f>INDEX(Haltelijst!B:B,MATCH(A48,Haltelijst!G:G,0))</f>
        <v>#N/A</v>
      </c>
      <c r="G48" s="100">
        <v>860</v>
      </c>
    </row>
    <row r="49" spans="1:7" x14ac:dyDescent="0.15">
      <c r="A49" s="79" t="s">
        <v>3413</v>
      </c>
      <c r="B49" s="79">
        <v>34000590</v>
      </c>
      <c r="C49" s="79" t="s">
        <v>3414</v>
      </c>
      <c r="D49" s="80">
        <v>30</v>
      </c>
      <c r="E49" s="97" t="str">
        <f>INDEX(Classificatie!$F$130:$F$274,MATCH(D49,Classificatie!$D$130:$D$274,0))</f>
        <v>Stadslijn</v>
      </c>
      <c r="F49" s="98" t="e">
        <f>INDEX(Haltelijst!B:B,MATCH(A49,Haltelijst!G:G,0))</f>
        <v>#N/A</v>
      </c>
      <c r="G49" s="100">
        <v>865</v>
      </c>
    </row>
    <row r="50" spans="1:7" x14ac:dyDescent="0.15">
      <c r="A50" s="79" t="s">
        <v>3415</v>
      </c>
      <c r="B50" s="79">
        <v>34000610</v>
      </c>
      <c r="C50" s="79" t="s">
        <v>520</v>
      </c>
      <c r="D50" s="80">
        <v>30</v>
      </c>
      <c r="E50" s="97" t="str">
        <f>INDEX(Classificatie!$F$130:$F$274,MATCH(D50,Classificatie!$D$130:$D$274,0))</f>
        <v>Stadslijn</v>
      </c>
      <c r="F50" s="98" t="e">
        <f>INDEX(Haltelijst!B:B,MATCH(A50,Haltelijst!G:G,0))</f>
        <v>#N/A</v>
      </c>
      <c r="G50" s="100">
        <v>777</v>
      </c>
    </row>
    <row r="51" spans="1:7" x14ac:dyDescent="0.15">
      <c r="A51" s="79" t="s">
        <v>3415</v>
      </c>
      <c r="B51" s="79">
        <v>34000610</v>
      </c>
      <c r="C51" s="79" t="s">
        <v>520</v>
      </c>
      <c r="D51" s="80">
        <v>31</v>
      </c>
      <c r="E51" s="97" t="str">
        <f>INDEX(Classificatie!$F$130:$F$274,MATCH(D51,Classificatie!$D$130:$D$274,0))</f>
        <v>Stadslijn</v>
      </c>
      <c r="F51" s="98" t="e">
        <f>INDEX(Haltelijst!B:B,MATCH(A51,Haltelijst!G:G,0))</f>
        <v>#N/A</v>
      </c>
      <c r="G51" s="100">
        <v>843</v>
      </c>
    </row>
    <row r="52" spans="1:7" x14ac:dyDescent="0.15">
      <c r="A52" s="79" t="s">
        <v>3415</v>
      </c>
      <c r="B52" s="79">
        <v>34000620</v>
      </c>
      <c r="C52" s="79" t="s">
        <v>3416</v>
      </c>
      <c r="D52" s="80">
        <v>31</v>
      </c>
      <c r="E52" s="97" t="str">
        <f>INDEX(Classificatie!$F$130:$F$274,MATCH(D52,Classificatie!$D$130:$D$274,0))</f>
        <v>Stadslijn</v>
      </c>
      <c r="F52" s="98" t="e">
        <f>INDEX(Haltelijst!B:B,MATCH(A52,Haltelijst!G:G,0))</f>
        <v>#N/A</v>
      </c>
      <c r="G52" s="100">
        <v>877</v>
      </c>
    </row>
    <row r="53" spans="1:7" x14ac:dyDescent="0.15">
      <c r="A53" s="79" t="s">
        <v>3417</v>
      </c>
      <c r="B53" s="79">
        <v>34000630</v>
      </c>
      <c r="C53" s="79" t="s">
        <v>3418</v>
      </c>
      <c r="D53" s="80">
        <v>31</v>
      </c>
      <c r="E53" s="97" t="str">
        <f>INDEX(Classificatie!$F$130:$F$274,MATCH(D53,Classificatie!$D$130:$D$274,0))</f>
        <v>Stadslijn</v>
      </c>
      <c r="F53" s="98" t="e">
        <f>INDEX(Haltelijst!B:B,MATCH(A53,Haltelijst!G:G,0))</f>
        <v>#N/A</v>
      </c>
      <c r="G53" s="100">
        <v>847</v>
      </c>
    </row>
    <row r="54" spans="1:7" x14ac:dyDescent="0.15">
      <c r="A54" s="79" t="s">
        <v>3417</v>
      </c>
      <c r="B54" s="79">
        <v>34000630</v>
      </c>
      <c r="C54" s="79" t="s">
        <v>3418</v>
      </c>
      <c r="D54" s="80">
        <v>30</v>
      </c>
      <c r="E54" s="97" t="str">
        <f>INDEX(Classificatie!$F$130:$F$274,MATCH(D54,Classificatie!$D$130:$D$274,0))</f>
        <v>Stadslijn</v>
      </c>
      <c r="F54" s="98" t="e">
        <f>INDEX(Haltelijst!B:B,MATCH(A54,Haltelijst!G:G,0))</f>
        <v>#N/A</v>
      </c>
      <c r="G54" s="100">
        <v>859</v>
      </c>
    </row>
    <row r="55" spans="1:7" x14ac:dyDescent="0.15">
      <c r="A55" s="79" t="s">
        <v>3417</v>
      </c>
      <c r="B55" s="79">
        <v>34000650</v>
      </c>
      <c r="C55" s="79" t="s">
        <v>3419</v>
      </c>
      <c r="D55" s="80">
        <v>31</v>
      </c>
      <c r="E55" s="97" t="str">
        <f>INDEX(Classificatie!$F$130:$F$274,MATCH(D55,Classificatie!$D$130:$D$274,0))</f>
        <v>Stadslijn</v>
      </c>
      <c r="F55" s="98" t="e">
        <f>INDEX(Haltelijst!B:B,MATCH(A55,Haltelijst!G:G,0))</f>
        <v>#N/A</v>
      </c>
      <c r="G55" s="100">
        <v>656</v>
      </c>
    </row>
    <row r="56" spans="1:7" x14ac:dyDescent="0.15">
      <c r="A56" s="79" t="s">
        <v>3417</v>
      </c>
      <c r="B56" s="79">
        <v>34000650</v>
      </c>
      <c r="C56" s="79" t="s">
        <v>3419</v>
      </c>
      <c r="D56" s="80">
        <v>30</v>
      </c>
      <c r="E56" s="97" t="str">
        <f>INDEX(Classificatie!$F$130:$F$274,MATCH(D56,Classificatie!$D$130:$D$274,0))</f>
        <v>Stadslijn</v>
      </c>
      <c r="F56" s="98" t="e">
        <f>INDEX(Haltelijst!B:B,MATCH(A56,Haltelijst!G:G,0))</f>
        <v>#N/A</v>
      </c>
      <c r="G56" s="100">
        <v>802</v>
      </c>
    </row>
    <row r="57" spans="1:7" x14ac:dyDescent="0.15">
      <c r="A57" s="79" t="s">
        <v>3420</v>
      </c>
      <c r="B57" s="79">
        <v>34000660</v>
      </c>
      <c r="C57" s="79" t="s">
        <v>3421</v>
      </c>
      <c r="D57" s="80">
        <v>31</v>
      </c>
      <c r="E57" s="97" t="str">
        <f>INDEX(Classificatie!$F$130:$F$274,MATCH(D57,Classificatie!$D$130:$D$274,0))</f>
        <v>Stadslijn</v>
      </c>
      <c r="F57" s="98" t="e">
        <f>INDEX(Haltelijst!B:B,MATCH(A57,Haltelijst!G:G,0))</f>
        <v>#N/A</v>
      </c>
      <c r="G57" s="100">
        <v>872</v>
      </c>
    </row>
    <row r="58" spans="1:7" x14ac:dyDescent="0.15">
      <c r="A58" s="79" t="s">
        <v>3413</v>
      </c>
      <c r="B58" s="79">
        <v>34000690</v>
      </c>
      <c r="C58" s="79" t="s">
        <v>3422</v>
      </c>
      <c r="D58" s="80">
        <v>30</v>
      </c>
      <c r="E58" s="97" t="str">
        <f>INDEX(Classificatie!$F$130:$F$274,MATCH(D58,Classificatie!$D$130:$D$274,0))</f>
        <v>Stadslijn</v>
      </c>
      <c r="F58" s="98" t="e">
        <f>INDEX(Haltelijst!B:B,MATCH(A58,Haltelijst!G:G,0))</f>
        <v>#N/A</v>
      </c>
      <c r="G58" s="100">
        <v>873</v>
      </c>
    </row>
    <row r="59" spans="1:7" x14ac:dyDescent="0.15">
      <c r="A59" s="79" t="s">
        <v>3411</v>
      </c>
      <c r="B59" s="79">
        <v>34000710</v>
      </c>
      <c r="C59" s="79" t="s">
        <v>3423</v>
      </c>
      <c r="D59" s="80">
        <v>30</v>
      </c>
      <c r="E59" s="97" t="str">
        <f>INDEX(Classificatie!$F$130:$F$274,MATCH(D59,Classificatie!$D$130:$D$274,0))</f>
        <v>Stadslijn</v>
      </c>
      <c r="F59" s="98" t="e">
        <f>INDEX(Haltelijst!B:B,MATCH(A59,Haltelijst!G:G,0))</f>
        <v>#N/A</v>
      </c>
      <c r="G59" s="100">
        <v>882</v>
      </c>
    </row>
    <row r="60" spans="1:7" x14ac:dyDescent="0.15">
      <c r="A60" s="79" t="s">
        <v>3424</v>
      </c>
      <c r="B60" s="79">
        <v>34000740</v>
      </c>
      <c r="C60" s="79" t="s">
        <v>3425</v>
      </c>
      <c r="D60" s="80">
        <v>34</v>
      </c>
      <c r="E60" s="97" t="str">
        <f>INDEX(Classificatie!$F$130:$F$274,MATCH(D60,Classificatie!$D$130:$D$274,0))</f>
        <v>Stadslijn</v>
      </c>
      <c r="F60" s="98" t="e">
        <f>INDEX(Haltelijst!B:B,MATCH(A60,Haltelijst!G:G,0))</f>
        <v>#N/A</v>
      </c>
      <c r="G60" s="100">
        <v>649</v>
      </c>
    </row>
    <row r="61" spans="1:7" x14ac:dyDescent="0.15">
      <c r="A61" s="79" t="s">
        <v>3424</v>
      </c>
      <c r="B61" s="79">
        <v>34000760</v>
      </c>
      <c r="C61" s="79" t="s">
        <v>3426</v>
      </c>
      <c r="D61" s="80">
        <v>34</v>
      </c>
      <c r="E61" s="97" t="str">
        <f>INDEX(Classificatie!$F$130:$F$274,MATCH(D61,Classificatie!$D$130:$D$274,0))</f>
        <v>Stadslijn</v>
      </c>
      <c r="F61" s="98" t="e">
        <f>INDEX(Haltelijst!B:B,MATCH(A61,Haltelijst!G:G,0))</f>
        <v>#N/A</v>
      </c>
      <c r="G61" s="100">
        <v>813</v>
      </c>
    </row>
    <row r="62" spans="1:7" x14ac:dyDescent="0.15">
      <c r="A62" s="79" t="s">
        <v>3409</v>
      </c>
      <c r="B62" s="79">
        <v>34000830</v>
      </c>
      <c r="C62" s="79" t="s">
        <v>3427</v>
      </c>
      <c r="D62" s="80">
        <v>31</v>
      </c>
      <c r="E62" s="97" t="str">
        <f>INDEX(Classificatie!$F$130:$F$274,MATCH(D62,Classificatie!$D$130:$D$274,0))</f>
        <v>Stadslijn</v>
      </c>
      <c r="F62" s="98" t="e">
        <f>INDEX(Haltelijst!B:B,MATCH(A62,Haltelijst!G:G,0))</f>
        <v>#N/A</v>
      </c>
      <c r="G62" s="100">
        <v>851</v>
      </c>
    </row>
    <row r="63" spans="1:7" x14ac:dyDescent="0.15">
      <c r="A63" s="79" t="s">
        <v>3409</v>
      </c>
      <c r="B63" s="79">
        <v>34000830</v>
      </c>
      <c r="C63" s="79" t="s">
        <v>3427</v>
      </c>
      <c r="D63" s="80">
        <v>30</v>
      </c>
      <c r="E63" s="97" t="str">
        <f>INDEX(Classificatie!$F$130:$F$274,MATCH(D63,Classificatie!$D$130:$D$274,0))</f>
        <v>Stadslijn</v>
      </c>
      <c r="F63" s="98" t="e">
        <f>INDEX(Haltelijst!B:B,MATCH(A63,Haltelijst!G:G,0))</f>
        <v>#N/A</v>
      </c>
      <c r="G63" s="100">
        <v>918</v>
      </c>
    </row>
    <row r="64" spans="1:7" x14ac:dyDescent="0.15">
      <c r="A64" s="79" t="s">
        <v>3428</v>
      </c>
      <c r="B64" s="79">
        <v>34000850</v>
      </c>
      <c r="C64" s="79" t="s">
        <v>3429</v>
      </c>
      <c r="D64" s="80">
        <v>31</v>
      </c>
      <c r="E64" s="97" t="str">
        <f>INDEX(Classificatie!$F$130:$F$274,MATCH(D64,Classificatie!$D$130:$D$274,0))</f>
        <v>Stadslijn</v>
      </c>
      <c r="F64" s="98" t="e">
        <f>INDEX(Haltelijst!B:B,MATCH(A64,Haltelijst!G:G,0))</f>
        <v>#N/A</v>
      </c>
      <c r="G64" s="100">
        <v>822</v>
      </c>
    </row>
    <row r="65" spans="1:7" x14ac:dyDescent="0.15">
      <c r="A65" s="79" t="s">
        <v>3428</v>
      </c>
      <c r="B65" s="79">
        <v>34000860</v>
      </c>
      <c r="C65" s="79" t="s">
        <v>3430</v>
      </c>
      <c r="D65" s="80">
        <v>31</v>
      </c>
      <c r="E65" s="97" t="str">
        <f>INDEX(Classificatie!$F$130:$F$274,MATCH(D65,Classificatie!$D$130:$D$274,0))</f>
        <v>Stadslijn</v>
      </c>
      <c r="F65" s="98" t="e">
        <f>INDEX(Haltelijst!B:B,MATCH(A65,Haltelijst!G:G,0))</f>
        <v>#N/A</v>
      </c>
      <c r="G65" s="100">
        <v>895</v>
      </c>
    </row>
    <row r="66" spans="1:7" x14ac:dyDescent="0.15">
      <c r="A66" s="79" t="s">
        <v>3431</v>
      </c>
      <c r="B66" s="79">
        <v>34000960</v>
      </c>
      <c r="C66" s="79" t="s">
        <v>3432</v>
      </c>
      <c r="D66" s="80">
        <v>34</v>
      </c>
      <c r="E66" s="97" t="str">
        <f>INDEX(Classificatie!$F$130:$F$274,MATCH(D66,Classificatie!$D$130:$D$274,0))</f>
        <v>Stadslijn</v>
      </c>
      <c r="F66" s="98" t="e">
        <f>INDEX(Haltelijst!B:B,MATCH(A66,Haltelijst!G:G,0))</f>
        <v>#N/A</v>
      </c>
      <c r="G66" s="100">
        <v>811</v>
      </c>
    </row>
    <row r="67" spans="1:7" x14ac:dyDescent="0.15">
      <c r="A67" s="79" t="s">
        <v>3433</v>
      </c>
      <c r="B67" s="79">
        <v>34000980</v>
      </c>
      <c r="C67" s="79" t="s">
        <v>3434</v>
      </c>
      <c r="D67" s="80">
        <v>34</v>
      </c>
      <c r="E67" s="97" t="str">
        <f>INDEX(Classificatie!$F$130:$F$274,MATCH(D67,Classificatie!$D$130:$D$274,0))</f>
        <v>Stadslijn</v>
      </c>
      <c r="F67" s="98" t="e">
        <f>INDEX(Haltelijst!B:B,MATCH(A67,Haltelijst!G:G,0))</f>
        <v>#N/A</v>
      </c>
      <c r="G67" s="100">
        <v>646</v>
      </c>
    </row>
    <row r="68" spans="1:7" x14ac:dyDescent="0.15">
      <c r="A68" s="79" t="s">
        <v>3435</v>
      </c>
      <c r="B68" s="79">
        <v>34001010</v>
      </c>
      <c r="C68" s="79" t="s">
        <v>605</v>
      </c>
      <c r="D68" s="80">
        <v>30</v>
      </c>
      <c r="E68" s="97" t="str">
        <f>INDEX(Classificatie!$F$130:$F$274,MATCH(D68,Classificatie!$D$130:$D$274,0))</f>
        <v>Stadslijn</v>
      </c>
      <c r="F68" s="98" t="e">
        <f>INDEX(Haltelijst!B:B,MATCH(A68,Haltelijst!G:G,0))</f>
        <v>#N/A</v>
      </c>
      <c r="G68" s="100">
        <v>784</v>
      </c>
    </row>
    <row r="69" spans="1:7" x14ac:dyDescent="0.15">
      <c r="A69" s="79" t="s">
        <v>3435</v>
      </c>
      <c r="B69" s="79">
        <v>34001010</v>
      </c>
      <c r="C69" s="79" t="s">
        <v>605</v>
      </c>
      <c r="D69" s="80">
        <v>31</v>
      </c>
      <c r="E69" s="97" t="str">
        <f>INDEX(Classificatie!$F$130:$F$274,MATCH(D69,Classificatie!$D$130:$D$274,0))</f>
        <v>Stadslijn</v>
      </c>
      <c r="F69" s="98" t="e">
        <f>INDEX(Haltelijst!B:B,MATCH(A69,Haltelijst!G:G,0))</f>
        <v>#N/A</v>
      </c>
      <c r="G69" s="100">
        <v>852</v>
      </c>
    </row>
    <row r="70" spans="1:7" x14ac:dyDescent="0.15">
      <c r="A70" s="79" t="s">
        <v>3435</v>
      </c>
      <c r="B70" s="79">
        <v>34001011</v>
      </c>
      <c r="C70" s="79" t="s">
        <v>605</v>
      </c>
      <c r="D70" s="80">
        <v>30</v>
      </c>
      <c r="E70" s="97" t="str">
        <f>INDEX(Classificatie!$F$130:$F$274,MATCH(D70,Classificatie!$D$130:$D$274,0))</f>
        <v>Stadslijn</v>
      </c>
      <c r="F70" s="98" t="e">
        <f>INDEX(Haltelijst!B:B,MATCH(A70,Haltelijst!G:G,0))</f>
        <v>#N/A</v>
      </c>
      <c r="G70" s="100">
        <v>785</v>
      </c>
    </row>
    <row r="71" spans="1:7" x14ac:dyDescent="0.15">
      <c r="A71" s="79" t="s">
        <v>3435</v>
      </c>
      <c r="B71" s="79">
        <v>34001011</v>
      </c>
      <c r="C71" s="79" t="s">
        <v>605</v>
      </c>
      <c r="D71" s="80">
        <v>31</v>
      </c>
      <c r="E71" s="97" t="str">
        <f>INDEX(Classificatie!$F$130:$F$274,MATCH(D71,Classificatie!$D$130:$D$274,0))</f>
        <v>Stadslijn</v>
      </c>
      <c r="F71" s="98" t="e">
        <f>INDEX(Haltelijst!B:B,MATCH(A71,Haltelijst!G:G,0))</f>
        <v>#N/A</v>
      </c>
      <c r="G71" s="100">
        <v>786</v>
      </c>
    </row>
    <row r="72" spans="1:7" x14ac:dyDescent="0.15">
      <c r="A72" s="79" t="s">
        <v>3436</v>
      </c>
      <c r="B72" s="79">
        <v>34001030</v>
      </c>
      <c r="C72" s="79" t="s">
        <v>3437</v>
      </c>
      <c r="D72" s="80">
        <v>30</v>
      </c>
      <c r="E72" s="97" t="str">
        <f>INDEX(Classificatie!$F$130:$F$274,MATCH(D72,Classificatie!$D$130:$D$274,0))</f>
        <v>Stadslijn</v>
      </c>
      <c r="F72" s="98" t="e">
        <f>INDEX(Haltelijst!B:B,MATCH(A72,Haltelijst!G:G,0))</f>
        <v>#N/A</v>
      </c>
      <c r="G72" s="100">
        <v>800</v>
      </c>
    </row>
    <row r="73" spans="1:7" x14ac:dyDescent="0.15">
      <c r="A73" s="79" t="s">
        <v>3436</v>
      </c>
      <c r="B73" s="79">
        <v>34001030</v>
      </c>
      <c r="C73" s="79" t="s">
        <v>3437</v>
      </c>
      <c r="D73" s="80">
        <v>652</v>
      </c>
      <c r="E73" s="97" t="str">
        <f>INDEX(Classificatie!$F$130:$F$274,MATCH(D73,Classificatie!$D$130:$D$274,0))</f>
        <v>Scholierenlijn</v>
      </c>
      <c r="F73" s="98" t="e">
        <f>INDEX(Haltelijst!B:B,MATCH(A73,Haltelijst!G:G,0))</f>
        <v>#N/A</v>
      </c>
      <c r="G73" s="100">
        <v>878</v>
      </c>
    </row>
    <row r="74" spans="1:7" x14ac:dyDescent="0.15">
      <c r="A74" s="79" t="s">
        <v>3438</v>
      </c>
      <c r="B74" s="79">
        <v>34001050</v>
      </c>
      <c r="C74" s="79" t="s">
        <v>1304</v>
      </c>
      <c r="D74" s="80">
        <v>30</v>
      </c>
      <c r="E74" s="97" t="str">
        <f>INDEX(Classificatie!$F$130:$F$274,MATCH(D74,Classificatie!$D$130:$D$274,0))</f>
        <v>Stadslijn</v>
      </c>
      <c r="F74" s="98" t="e">
        <f>INDEX(Haltelijst!B:B,MATCH(A74,Haltelijst!G:G,0))</f>
        <v>#N/A</v>
      </c>
      <c r="G74" s="100">
        <v>774</v>
      </c>
    </row>
    <row r="75" spans="1:7" x14ac:dyDescent="0.15">
      <c r="A75" s="79" t="s">
        <v>3438</v>
      </c>
      <c r="B75" s="79">
        <v>34001050</v>
      </c>
      <c r="C75" s="79" t="s">
        <v>1304</v>
      </c>
      <c r="D75" s="80">
        <v>652</v>
      </c>
      <c r="E75" s="97" t="str">
        <f>INDEX(Classificatie!$F$130:$F$274,MATCH(D75,Classificatie!$D$130:$D$274,0))</f>
        <v>Scholierenlijn</v>
      </c>
      <c r="F75" s="98" t="e">
        <f>INDEX(Haltelijst!B:B,MATCH(A75,Haltelijst!G:G,0))</f>
        <v>#N/A</v>
      </c>
      <c r="G75" s="100">
        <v>871</v>
      </c>
    </row>
    <row r="76" spans="1:7" x14ac:dyDescent="0.15">
      <c r="A76" s="79" t="s">
        <v>3439</v>
      </c>
      <c r="B76" s="79">
        <v>34001110</v>
      </c>
      <c r="C76" s="79" t="s">
        <v>1756</v>
      </c>
      <c r="D76" s="80">
        <v>30</v>
      </c>
      <c r="E76" s="97" t="str">
        <f>INDEX(Classificatie!$F$130:$F$274,MATCH(D76,Classificatie!$D$130:$D$274,0))</f>
        <v>Stadslijn</v>
      </c>
      <c r="F76" s="98" t="e">
        <f>INDEX(Haltelijst!B:B,MATCH(A76,Haltelijst!G:G,0))</f>
        <v>#N/A</v>
      </c>
      <c r="G76" s="100">
        <v>779</v>
      </c>
    </row>
    <row r="77" spans="1:7" x14ac:dyDescent="0.15">
      <c r="A77" s="79" t="s">
        <v>3439</v>
      </c>
      <c r="B77" s="79">
        <v>34001110</v>
      </c>
      <c r="C77" s="79" t="s">
        <v>1756</v>
      </c>
      <c r="D77" s="80">
        <v>652</v>
      </c>
      <c r="E77" s="97" t="str">
        <f>INDEX(Classificatie!$F$130:$F$274,MATCH(D77,Classificatie!$D$130:$D$274,0))</f>
        <v>Scholierenlijn</v>
      </c>
      <c r="F77" s="98" t="e">
        <f>INDEX(Haltelijst!B:B,MATCH(A77,Haltelijst!G:G,0))</f>
        <v>#N/A</v>
      </c>
      <c r="G77" s="100">
        <v>880</v>
      </c>
    </row>
    <row r="78" spans="1:7" x14ac:dyDescent="0.15">
      <c r="A78" s="79" t="s">
        <v>3440</v>
      </c>
      <c r="B78" s="79">
        <v>34001120</v>
      </c>
      <c r="C78" s="79" t="s">
        <v>3441</v>
      </c>
      <c r="D78" s="80">
        <v>31</v>
      </c>
      <c r="E78" s="97" t="str">
        <f>INDEX(Classificatie!$F$130:$F$274,MATCH(D78,Classificatie!$D$130:$D$274,0))</f>
        <v>Stadslijn</v>
      </c>
      <c r="F78" s="98" t="e">
        <f>INDEX(Haltelijst!B:B,MATCH(A78,Haltelijst!G:G,0))</f>
        <v>#N/A</v>
      </c>
      <c r="G78" s="100">
        <v>884</v>
      </c>
    </row>
    <row r="79" spans="1:7" x14ac:dyDescent="0.15">
      <c r="A79" s="79" t="s">
        <v>3399</v>
      </c>
      <c r="B79" s="79">
        <v>34001150</v>
      </c>
      <c r="C79" s="79" t="s">
        <v>3442</v>
      </c>
      <c r="D79" s="80">
        <v>31</v>
      </c>
      <c r="E79" s="97" t="str">
        <f>INDEX(Classificatie!$F$130:$F$274,MATCH(D79,Classificatie!$D$130:$D$274,0))</f>
        <v>Stadslijn</v>
      </c>
      <c r="F79" s="98" t="e">
        <f>INDEX(Haltelijst!B:B,MATCH(A79,Haltelijst!G:G,0))</f>
        <v>#N/A</v>
      </c>
      <c r="G79" s="100">
        <v>898</v>
      </c>
    </row>
    <row r="80" spans="1:7" x14ac:dyDescent="0.15">
      <c r="A80" s="79" t="s">
        <v>3439</v>
      </c>
      <c r="B80" s="79">
        <v>34001200</v>
      </c>
      <c r="C80" s="79" t="s">
        <v>332</v>
      </c>
      <c r="D80" s="80">
        <v>30</v>
      </c>
      <c r="E80" s="97" t="str">
        <f>INDEX(Classificatie!$F$130:$F$274,MATCH(D80,Classificatie!$D$130:$D$274,0))</f>
        <v>Stadslijn</v>
      </c>
      <c r="F80" s="98" t="e">
        <f>INDEX(Haltelijst!B:B,MATCH(A80,Haltelijst!G:G,0))</f>
        <v>#N/A</v>
      </c>
      <c r="G80" s="100">
        <v>903</v>
      </c>
    </row>
    <row r="81" spans="1:7" x14ac:dyDescent="0.15">
      <c r="A81" s="79" t="s">
        <v>3439</v>
      </c>
      <c r="B81" s="79">
        <v>34001200</v>
      </c>
      <c r="C81" s="79" t="s">
        <v>332</v>
      </c>
      <c r="D81" s="80">
        <v>652</v>
      </c>
      <c r="E81" s="97" t="str">
        <f>INDEX(Classificatie!$F$130:$F$274,MATCH(D81,Classificatie!$D$130:$D$274,0))</f>
        <v>Scholierenlijn</v>
      </c>
      <c r="F81" s="98" t="e">
        <f>INDEX(Haltelijst!B:B,MATCH(A81,Haltelijst!G:G,0))</f>
        <v>#N/A</v>
      </c>
      <c r="G81" s="100">
        <v>909</v>
      </c>
    </row>
    <row r="82" spans="1:7" x14ac:dyDescent="0.15">
      <c r="A82" s="79" t="s">
        <v>3440</v>
      </c>
      <c r="B82" s="79">
        <v>34001230</v>
      </c>
      <c r="C82" s="79" t="s">
        <v>3443</v>
      </c>
      <c r="D82" s="80">
        <v>31</v>
      </c>
      <c r="E82" s="97" t="str">
        <f>INDEX(Classificatie!$F$130:$F$274,MATCH(D82,Classificatie!$D$130:$D$274,0))</f>
        <v>Stadslijn</v>
      </c>
      <c r="F82" s="98" t="e">
        <f>INDEX(Haltelijst!B:B,MATCH(A82,Haltelijst!G:G,0))</f>
        <v>#N/A</v>
      </c>
      <c r="G82" s="100">
        <v>842</v>
      </c>
    </row>
    <row r="83" spans="1:7" x14ac:dyDescent="0.15">
      <c r="A83" s="79" t="s">
        <v>3444</v>
      </c>
      <c r="B83" s="79">
        <v>34001240</v>
      </c>
      <c r="C83" s="79" t="s">
        <v>795</v>
      </c>
      <c r="D83" s="80">
        <v>30</v>
      </c>
      <c r="E83" s="97" t="str">
        <f>INDEX(Classificatie!$F$130:$F$274,MATCH(D83,Classificatie!$D$130:$D$274,0))</f>
        <v>Stadslijn</v>
      </c>
      <c r="F83" s="98" t="e">
        <f>INDEX(Haltelijst!B:B,MATCH(A83,Haltelijst!G:G,0))</f>
        <v>#N/A</v>
      </c>
      <c r="G83" s="100">
        <v>905</v>
      </c>
    </row>
    <row r="84" spans="1:7" x14ac:dyDescent="0.15">
      <c r="A84" s="79" t="s">
        <v>3444</v>
      </c>
      <c r="B84" s="79">
        <v>34001240</v>
      </c>
      <c r="C84" s="79" t="s">
        <v>795</v>
      </c>
      <c r="D84" s="80">
        <v>652</v>
      </c>
      <c r="E84" s="97" t="str">
        <f>INDEX(Classificatie!$F$130:$F$274,MATCH(D84,Classificatie!$D$130:$D$274,0))</f>
        <v>Scholierenlijn</v>
      </c>
      <c r="F84" s="98" t="e">
        <f>INDEX(Haltelijst!B:B,MATCH(A84,Haltelijst!G:G,0))</f>
        <v>#N/A</v>
      </c>
      <c r="G84" s="100">
        <v>910</v>
      </c>
    </row>
    <row r="85" spans="1:7" x14ac:dyDescent="0.15">
      <c r="A85" s="79" t="s">
        <v>3438</v>
      </c>
      <c r="B85" s="79">
        <v>34001260</v>
      </c>
      <c r="C85" s="79" t="s">
        <v>446</v>
      </c>
      <c r="D85" s="80">
        <v>30</v>
      </c>
      <c r="E85" s="97" t="str">
        <f>INDEX(Classificatie!$F$130:$F$274,MATCH(D85,Classificatie!$D$130:$D$274,0))</f>
        <v>Stadslijn</v>
      </c>
      <c r="F85" s="98" t="e">
        <f>INDEX(Haltelijst!B:B,MATCH(A85,Haltelijst!G:G,0))</f>
        <v>#N/A</v>
      </c>
      <c r="G85" s="100">
        <v>647</v>
      </c>
    </row>
    <row r="86" spans="1:7" x14ac:dyDescent="0.15">
      <c r="A86" s="79" t="s">
        <v>3438</v>
      </c>
      <c r="B86" s="79">
        <v>34001260</v>
      </c>
      <c r="C86" s="79" t="s">
        <v>446</v>
      </c>
      <c r="D86" s="80">
        <v>652</v>
      </c>
      <c r="E86" s="97" t="str">
        <f>INDEX(Classificatie!$F$130:$F$274,MATCH(D86,Classificatie!$D$130:$D$274,0))</f>
        <v>Scholierenlijn</v>
      </c>
      <c r="F86" s="98" t="e">
        <f>INDEX(Haltelijst!B:B,MATCH(A86,Haltelijst!G:G,0))</f>
        <v>#N/A</v>
      </c>
      <c r="G86" s="100">
        <v>966</v>
      </c>
    </row>
    <row r="87" spans="1:7" x14ac:dyDescent="0.15">
      <c r="A87" s="79" t="s">
        <v>3436</v>
      </c>
      <c r="B87" s="79">
        <v>34001280</v>
      </c>
      <c r="C87" s="79" t="s">
        <v>3445</v>
      </c>
      <c r="D87" s="80">
        <v>30</v>
      </c>
      <c r="E87" s="97" t="str">
        <f>INDEX(Classificatie!$F$130:$F$274,MATCH(D87,Classificatie!$D$130:$D$274,0))</f>
        <v>Stadslijn</v>
      </c>
      <c r="F87" s="98" t="e">
        <f>INDEX(Haltelijst!B:B,MATCH(A87,Haltelijst!G:G,0))</f>
        <v>#N/A</v>
      </c>
      <c r="G87" s="100">
        <v>897</v>
      </c>
    </row>
    <row r="88" spans="1:7" x14ac:dyDescent="0.15">
      <c r="A88" s="79" t="s">
        <v>3436</v>
      </c>
      <c r="B88" s="79">
        <v>34001280</v>
      </c>
      <c r="C88" s="79" t="s">
        <v>3445</v>
      </c>
      <c r="D88" s="80">
        <v>652</v>
      </c>
      <c r="E88" s="97" t="str">
        <f>INDEX(Classificatie!$F$130:$F$274,MATCH(D88,Classificatie!$D$130:$D$274,0))</f>
        <v>Scholierenlijn</v>
      </c>
      <c r="F88" s="98" t="e">
        <f>INDEX(Haltelijst!B:B,MATCH(A88,Haltelijst!G:G,0))</f>
        <v>#N/A</v>
      </c>
      <c r="G88" s="100">
        <v>967</v>
      </c>
    </row>
    <row r="89" spans="1:7" x14ac:dyDescent="0.15">
      <c r="A89" s="79" t="s">
        <v>3381</v>
      </c>
      <c r="B89" s="79">
        <v>34001300</v>
      </c>
      <c r="C89" s="79" t="s">
        <v>3446</v>
      </c>
      <c r="D89" s="80">
        <v>31</v>
      </c>
      <c r="E89" s="97" t="str">
        <f>INDEX(Classificatie!$F$130:$F$274,MATCH(D89,Classificatie!$D$130:$D$274,0))</f>
        <v>Stadslijn</v>
      </c>
      <c r="F89" s="98" t="e">
        <f>INDEX(Haltelijst!B:B,MATCH(A89,Haltelijst!G:G,0))</f>
        <v>#N/A</v>
      </c>
      <c r="G89" s="100">
        <v>866</v>
      </c>
    </row>
    <row r="90" spans="1:7" x14ac:dyDescent="0.15">
      <c r="A90" s="79" t="s">
        <v>3447</v>
      </c>
      <c r="B90" s="79">
        <v>34001440</v>
      </c>
      <c r="C90" s="79" t="s">
        <v>3448</v>
      </c>
      <c r="D90" s="80">
        <v>31</v>
      </c>
      <c r="E90" s="97" t="str">
        <f>INDEX(Classificatie!$F$130:$F$274,MATCH(D90,Classificatie!$D$130:$D$274,0))</f>
        <v>Stadslijn</v>
      </c>
      <c r="F90" s="98" t="e">
        <f>INDEX(Haltelijst!B:B,MATCH(A90,Haltelijst!G:G,0))</f>
        <v>#N/A</v>
      </c>
      <c r="G90" s="100">
        <v>879</v>
      </c>
    </row>
    <row r="91" spans="1:7" x14ac:dyDescent="0.15">
      <c r="A91" s="79" t="s">
        <v>3447</v>
      </c>
      <c r="B91" s="79">
        <v>34001450</v>
      </c>
      <c r="C91" s="79" t="s">
        <v>3449</v>
      </c>
      <c r="D91" s="80">
        <v>31</v>
      </c>
      <c r="E91" s="97" t="str">
        <f>INDEX(Classificatie!$F$130:$F$274,MATCH(D91,Classificatie!$D$130:$D$274,0))</f>
        <v>Stadslijn</v>
      </c>
      <c r="F91" s="98" t="e">
        <f>INDEX(Haltelijst!B:B,MATCH(A91,Haltelijst!G:G,0))</f>
        <v>#N/A</v>
      </c>
      <c r="G91" s="100">
        <v>840</v>
      </c>
    </row>
    <row r="92" spans="1:7" x14ac:dyDescent="0.15">
      <c r="A92" s="79" t="s">
        <v>3450</v>
      </c>
      <c r="B92" s="79">
        <v>34001550</v>
      </c>
      <c r="C92" s="79" t="s">
        <v>3451</v>
      </c>
      <c r="D92" s="80">
        <v>31</v>
      </c>
      <c r="E92" s="97" t="str">
        <f>INDEX(Classificatie!$F$130:$F$274,MATCH(D92,Classificatie!$D$130:$D$274,0))</f>
        <v>Stadslijn</v>
      </c>
      <c r="F92" s="98" t="e">
        <f>INDEX(Haltelijst!B:B,MATCH(A92,Haltelijst!G:G,0))</f>
        <v>#N/A</v>
      </c>
      <c r="G92" s="100">
        <v>773</v>
      </c>
    </row>
    <row r="93" spans="1:7" x14ac:dyDescent="0.15">
      <c r="A93" s="79" t="s">
        <v>3450</v>
      </c>
      <c r="B93" s="79">
        <v>34001560</v>
      </c>
      <c r="C93" s="79" t="s">
        <v>3452</v>
      </c>
      <c r="D93" s="80">
        <v>31</v>
      </c>
      <c r="E93" s="97" t="str">
        <f>INDEX(Classificatie!$F$130:$F$274,MATCH(D93,Classificatie!$D$130:$D$274,0))</f>
        <v>Stadslijn</v>
      </c>
      <c r="F93" s="98" t="e">
        <f>INDEX(Haltelijst!B:B,MATCH(A93,Haltelijst!G:G,0))</f>
        <v>#N/A</v>
      </c>
      <c r="G93" s="100">
        <v>869</v>
      </c>
    </row>
    <row r="94" spans="1:7" x14ac:dyDescent="0.15">
      <c r="A94" s="79" t="s">
        <v>3397</v>
      </c>
      <c r="B94" s="79">
        <v>34002010</v>
      </c>
      <c r="C94" s="79" t="s">
        <v>3453</v>
      </c>
      <c r="D94" s="80">
        <v>34</v>
      </c>
      <c r="E94" s="97" t="str">
        <f>INDEX(Classificatie!$F$130:$F$274,MATCH(D94,Classificatie!$D$130:$D$274,0))</f>
        <v>Stadslijn</v>
      </c>
      <c r="F94" s="98" t="e">
        <f>INDEX(Haltelijst!B:B,MATCH(A94,Haltelijst!G:G,0))</f>
        <v>#N/A</v>
      </c>
      <c r="G94" s="100">
        <v>848</v>
      </c>
    </row>
    <row r="95" spans="1:7" x14ac:dyDescent="0.15">
      <c r="A95" s="79" t="s">
        <v>3454</v>
      </c>
      <c r="B95" s="79">
        <v>34002020</v>
      </c>
      <c r="C95" s="79" t="s">
        <v>3455</v>
      </c>
      <c r="D95" s="80">
        <v>33</v>
      </c>
      <c r="E95" s="97" t="str">
        <f>INDEX(Classificatie!$F$130:$F$274,MATCH(D95,Classificatie!$D$130:$D$274,0))</f>
        <v>Stadslijn</v>
      </c>
      <c r="F95" s="98" t="e">
        <f>INDEX(Haltelijst!B:B,MATCH(A95,Haltelijst!G:G,0))</f>
        <v>#N/A</v>
      </c>
      <c r="G95" s="100">
        <v>881</v>
      </c>
    </row>
    <row r="96" spans="1:7" x14ac:dyDescent="0.15">
      <c r="A96" s="79" t="s">
        <v>3456</v>
      </c>
      <c r="B96" s="79">
        <v>34002050</v>
      </c>
      <c r="C96" s="79" t="s">
        <v>3457</v>
      </c>
      <c r="D96" s="80">
        <v>33</v>
      </c>
      <c r="E96" s="97" t="str">
        <f>INDEX(Classificatie!$F$130:$F$274,MATCH(D96,Classificatie!$D$130:$D$274,0))</f>
        <v>Stadslijn</v>
      </c>
      <c r="F96" s="98" t="e">
        <f>INDEX(Haltelijst!B:B,MATCH(A96,Haltelijst!G:G,0))</f>
        <v>#N/A</v>
      </c>
      <c r="G96" s="100">
        <v>911</v>
      </c>
    </row>
    <row r="97" spans="1:7" x14ac:dyDescent="0.15">
      <c r="A97" s="79" t="s">
        <v>3458</v>
      </c>
      <c r="B97" s="79">
        <v>34002070</v>
      </c>
      <c r="C97" s="79" t="s">
        <v>3459</v>
      </c>
      <c r="D97" s="80">
        <v>33</v>
      </c>
      <c r="E97" s="97" t="str">
        <f>INDEX(Classificatie!$F$130:$F$274,MATCH(D97,Classificatie!$D$130:$D$274,0))</f>
        <v>Stadslijn</v>
      </c>
      <c r="F97" s="98" t="e">
        <f>INDEX(Haltelijst!B:B,MATCH(A97,Haltelijst!G:G,0))</f>
        <v>#N/A</v>
      </c>
      <c r="G97" s="100">
        <v>912</v>
      </c>
    </row>
    <row r="98" spans="1:7" x14ac:dyDescent="0.15">
      <c r="A98" s="79" t="s">
        <v>3454</v>
      </c>
      <c r="B98" s="79">
        <v>34002090</v>
      </c>
      <c r="C98" s="79" t="s">
        <v>3460</v>
      </c>
      <c r="D98" s="80">
        <v>33</v>
      </c>
      <c r="E98" s="97" t="str">
        <f>INDEX(Classificatie!$F$130:$F$274,MATCH(D98,Classificatie!$D$130:$D$274,0))</f>
        <v>Stadslijn</v>
      </c>
      <c r="F98" s="98" t="e">
        <f>INDEX(Haltelijst!B:B,MATCH(A98,Haltelijst!G:G,0))</f>
        <v>#N/A</v>
      </c>
      <c r="G98" s="100">
        <v>818</v>
      </c>
    </row>
    <row r="99" spans="1:7" x14ac:dyDescent="0.15">
      <c r="A99" s="79" t="s">
        <v>3456</v>
      </c>
      <c r="B99" s="79">
        <v>34002140</v>
      </c>
      <c r="C99" s="79" t="s">
        <v>3461</v>
      </c>
      <c r="D99" s="80">
        <v>33</v>
      </c>
      <c r="E99" s="97" t="str">
        <f>INDEX(Classificatie!$F$130:$F$274,MATCH(D99,Classificatie!$D$130:$D$274,0))</f>
        <v>Stadslijn</v>
      </c>
      <c r="F99" s="98" t="e">
        <f>INDEX(Haltelijst!B:B,MATCH(A99,Haltelijst!G:G,0))</f>
        <v>#N/A</v>
      </c>
      <c r="G99" s="100">
        <v>901</v>
      </c>
    </row>
    <row r="100" spans="1:7" x14ac:dyDescent="0.15">
      <c r="A100" s="79" t="s">
        <v>3391</v>
      </c>
      <c r="B100" s="79">
        <v>34003080</v>
      </c>
      <c r="C100" s="79" t="s">
        <v>3462</v>
      </c>
      <c r="D100" s="80">
        <v>31</v>
      </c>
      <c r="E100" s="97" t="str">
        <f>INDEX(Classificatie!$F$130:$F$274,MATCH(D100,Classificatie!$D$130:$D$274,0))</f>
        <v>Stadslijn</v>
      </c>
      <c r="F100" s="98" t="e">
        <f>INDEX(Haltelijst!B:B,MATCH(A100,Haltelijst!G:G,0))</f>
        <v>#N/A</v>
      </c>
      <c r="G100" s="100">
        <v>849</v>
      </c>
    </row>
    <row r="101" spans="1:7" x14ac:dyDescent="0.15">
      <c r="A101" s="79" t="s">
        <v>3362</v>
      </c>
      <c r="B101" s="79">
        <v>34004200</v>
      </c>
      <c r="C101" s="79" t="s">
        <v>3463</v>
      </c>
      <c r="D101" s="80">
        <v>34</v>
      </c>
      <c r="E101" s="97" t="str">
        <f>INDEX(Classificatie!$F$130:$F$274,MATCH(D101,Classificatie!$D$130:$D$274,0))</f>
        <v>Stadslijn</v>
      </c>
      <c r="F101" s="98" t="e">
        <f>INDEX(Haltelijst!B:B,MATCH(A101,Haltelijst!G:G,0))</f>
        <v>#N/A</v>
      </c>
      <c r="G101" s="100">
        <v>816</v>
      </c>
    </row>
    <row r="102" spans="1:7" x14ac:dyDescent="0.15">
      <c r="A102" s="79" t="s">
        <v>3362</v>
      </c>
      <c r="B102" s="79">
        <v>34004200</v>
      </c>
      <c r="C102" s="79" t="s">
        <v>3463</v>
      </c>
      <c r="D102" s="80">
        <v>135</v>
      </c>
      <c r="E102" s="97" t="str">
        <f>INDEX(Classificatie!$F$130:$F$274,MATCH(D102,Classificatie!$D$130:$D$274,0))</f>
        <v>Streeklijn</v>
      </c>
      <c r="F102" s="98" t="e">
        <f>INDEX(Haltelijst!B:B,MATCH(A102,Haltelijst!G:G,0))</f>
        <v>#N/A</v>
      </c>
      <c r="G102" s="100">
        <v>915</v>
      </c>
    </row>
    <row r="103" spans="1:7" x14ac:dyDescent="0.15">
      <c r="A103" s="79" t="s">
        <v>3420</v>
      </c>
      <c r="B103" s="79">
        <v>34005000</v>
      </c>
      <c r="C103" s="79" t="s">
        <v>3464</v>
      </c>
      <c r="D103" s="80">
        <v>31</v>
      </c>
      <c r="E103" s="97" t="str">
        <f>INDEX(Classificatie!$F$130:$F$274,MATCH(D103,Classificatie!$D$130:$D$274,0))</f>
        <v>Stadslijn</v>
      </c>
      <c r="F103" s="98" t="e">
        <f>INDEX(Haltelijst!B:B,MATCH(A103,Haltelijst!G:G,0))</f>
        <v>#N/A</v>
      </c>
      <c r="G103" s="100">
        <v>823</v>
      </c>
    </row>
    <row r="104" spans="1:7" x14ac:dyDescent="0.15">
      <c r="A104" s="79" t="s">
        <v>3444</v>
      </c>
      <c r="B104" s="79">
        <v>34005020</v>
      </c>
      <c r="C104" s="79" t="s">
        <v>1226</v>
      </c>
      <c r="D104" s="80">
        <v>652</v>
      </c>
      <c r="E104" s="97" t="str">
        <f>INDEX(Classificatie!$F$130:$F$274,MATCH(D104,Classificatie!$D$130:$D$274,0))</f>
        <v>Scholierenlijn</v>
      </c>
      <c r="F104" s="98" t="e">
        <f>INDEX(Haltelijst!B:B,MATCH(A104,Haltelijst!G:G,0))</f>
        <v>#N/A</v>
      </c>
      <c r="G104" s="100">
        <v>821</v>
      </c>
    </row>
    <row r="105" spans="1:7" x14ac:dyDescent="0.15">
      <c r="A105" s="79" t="s">
        <v>3444</v>
      </c>
      <c r="B105" s="79">
        <v>34005020</v>
      </c>
      <c r="C105" s="79" t="s">
        <v>1226</v>
      </c>
      <c r="D105" s="80">
        <v>30</v>
      </c>
      <c r="E105" s="97" t="str">
        <f>INDEX(Classificatie!$F$130:$F$274,MATCH(D105,Classificatie!$D$130:$D$274,0))</f>
        <v>Stadslijn</v>
      </c>
      <c r="F105" s="98" t="e">
        <f>INDEX(Haltelijst!B:B,MATCH(A105,Haltelijst!G:G,0))</f>
        <v>#N/A</v>
      </c>
      <c r="G105" s="100">
        <v>829</v>
      </c>
    </row>
    <row r="106" spans="1:7" x14ac:dyDescent="0.15">
      <c r="A106" s="79" t="s">
        <v>3355</v>
      </c>
      <c r="B106" s="79">
        <v>34005130</v>
      </c>
      <c r="C106" s="79" t="s">
        <v>3465</v>
      </c>
      <c r="D106" s="80">
        <v>135</v>
      </c>
      <c r="E106" s="97" t="str">
        <f>INDEX(Classificatie!$F$130:$F$274,MATCH(D106,Classificatie!$D$130:$D$274,0))</f>
        <v>Streeklijn</v>
      </c>
      <c r="F106" s="98" t="e">
        <f>INDEX(Haltelijst!B:B,MATCH(A106,Haltelijst!G:G,0))</f>
        <v>#N/A</v>
      </c>
      <c r="G106" s="100">
        <v>783</v>
      </c>
    </row>
    <row r="107" spans="1:7" x14ac:dyDescent="0.15">
      <c r="A107" s="79" t="s">
        <v>3355</v>
      </c>
      <c r="B107" s="79">
        <v>34005130</v>
      </c>
      <c r="C107" s="79" t="s">
        <v>3465</v>
      </c>
      <c r="D107" s="80">
        <v>34</v>
      </c>
      <c r="E107" s="97" t="str">
        <f>INDEX(Classificatie!$F$130:$F$274,MATCH(D107,Classificatie!$D$130:$D$274,0))</f>
        <v>Stadslijn</v>
      </c>
      <c r="F107" s="98" t="e">
        <f>INDEX(Haltelijst!B:B,MATCH(A107,Haltelijst!G:G,0))</f>
        <v>#N/A</v>
      </c>
      <c r="G107" s="100">
        <v>817</v>
      </c>
    </row>
    <row r="108" spans="1:7" x14ac:dyDescent="0.15">
      <c r="A108" s="79" t="s">
        <v>3369</v>
      </c>
      <c r="B108" s="79">
        <v>34005520</v>
      </c>
      <c r="C108" s="79" t="s">
        <v>3466</v>
      </c>
      <c r="D108" s="80">
        <v>31</v>
      </c>
      <c r="E108" s="97" t="str">
        <f>INDEX(Classificatie!$F$130:$F$274,MATCH(D108,Classificatie!$D$130:$D$274,0))</f>
        <v>Stadslijn</v>
      </c>
      <c r="F108" s="98" t="e">
        <f>INDEX(Haltelijst!B:B,MATCH(A108,Haltelijst!G:G,0))</f>
        <v>#N/A</v>
      </c>
      <c r="G108" s="100">
        <v>875</v>
      </c>
    </row>
    <row r="109" spans="1:7" x14ac:dyDescent="0.15">
      <c r="A109" s="79" t="s">
        <v>3369</v>
      </c>
      <c r="B109" s="79">
        <v>34005520</v>
      </c>
      <c r="C109" s="79" t="s">
        <v>3466</v>
      </c>
      <c r="D109" s="80">
        <v>652</v>
      </c>
      <c r="E109" s="97" t="str">
        <f>INDEX(Classificatie!$F$130:$F$274,MATCH(D109,Classificatie!$D$130:$D$274,0))</f>
        <v>Scholierenlijn</v>
      </c>
      <c r="F109" s="98" t="e">
        <f>INDEX(Haltelijst!B:B,MATCH(A109,Haltelijst!G:G,0))</f>
        <v>#N/A</v>
      </c>
      <c r="G109" s="100">
        <v>876</v>
      </c>
    </row>
    <row r="110" spans="1:7" x14ac:dyDescent="0.15">
      <c r="A110" s="79" t="s">
        <v>3467</v>
      </c>
      <c r="B110" s="79">
        <v>34006070</v>
      </c>
      <c r="C110" s="79" t="s">
        <v>3468</v>
      </c>
      <c r="D110" s="80">
        <v>34</v>
      </c>
      <c r="E110" s="97" t="str">
        <f>INDEX(Classificatie!$F$130:$F$274,MATCH(D110,Classificatie!$D$130:$D$274,0))</f>
        <v>Stadslijn</v>
      </c>
      <c r="F110" s="98" t="e">
        <f>INDEX(Haltelijst!B:B,MATCH(A110,Haltelijst!G:G,0))</f>
        <v>#N/A</v>
      </c>
      <c r="G110" s="100">
        <v>820</v>
      </c>
    </row>
    <row r="111" spans="1:7" x14ac:dyDescent="0.15">
      <c r="A111" s="79" t="s">
        <v>3367</v>
      </c>
      <c r="B111" s="79">
        <v>34006140</v>
      </c>
      <c r="C111" s="79" t="s">
        <v>3469</v>
      </c>
      <c r="D111" s="80">
        <v>135</v>
      </c>
      <c r="E111" s="97" t="str">
        <f>INDEX(Classificatie!$F$130:$F$274,MATCH(D111,Classificatie!$D$130:$D$274,0))</f>
        <v>Streeklijn</v>
      </c>
      <c r="F111" s="98" t="e">
        <f>INDEX(Haltelijst!B:B,MATCH(A111,Haltelijst!G:G,0))</f>
        <v>#N/A</v>
      </c>
      <c r="G111" s="100">
        <v>778</v>
      </c>
    </row>
    <row r="112" spans="1:7" x14ac:dyDescent="0.15">
      <c r="A112" s="79" t="s">
        <v>3367</v>
      </c>
      <c r="B112" s="79">
        <v>34006140</v>
      </c>
      <c r="C112" s="79" t="s">
        <v>3469</v>
      </c>
      <c r="D112" s="80">
        <v>34</v>
      </c>
      <c r="E112" s="97" t="str">
        <f>INDEX(Classificatie!$F$130:$F$274,MATCH(D112,Classificatie!$D$130:$D$274,0))</f>
        <v>Stadslijn</v>
      </c>
      <c r="F112" s="98" t="e">
        <f>INDEX(Haltelijst!B:B,MATCH(A112,Haltelijst!G:G,0))</f>
        <v>#N/A</v>
      </c>
      <c r="G112" s="100">
        <v>815</v>
      </c>
    </row>
    <row r="113" spans="1:7" x14ac:dyDescent="0.15">
      <c r="A113" s="79" t="s">
        <v>3470</v>
      </c>
      <c r="B113" s="79">
        <v>34100020</v>
      </c>
      <c r="C113" s="79" t="s">
        <v>3471</v>
      </c>
      <c r="D113" s="80">
        <v>30</v>
      </c>
      <c r="E113" s="97" t="str">
        <f>INDEX(Classificatie!$F$130:$F$274,MATCH(D113,Classificatie!$D$130:$D$274,0))</f>
        <v>Stadslijn</v>
      </c>
      <c r="F113" s="98" t="e">
        <f>INDEX(Haltelijst!B:B,MATCH(A113,Haltelijst!G:G,0))</f>
        <v>#N/A</v>
      </c>
      <c r="G113" s="100">
        <v>855</v>
      </c>
    </row>
    <row r="114" spans="1:7" x14ac:dyDescent="0.15">
      <c r="A114" s="79" t="s">
        <v>3472</v>
      </c>
      <c r="B114" s="79">
        <v>34100030</v>
      </c>
      <c r="C114" s="79" t="s">
        <v>3473</v>
      </c>
      <c r="D114" s="80">
        <v>30</v>
      </c>
      <c r="E114" s="97" t="str">
        <f>INDEX(Classificatie!$F$130:$F$274,MATCH(D114,Classificatie!$D$130:$D$274,0))</f>
        <v>Stadslijn</v>
      </c>
      <c r="F114" s="98" t="e">
        <f>INDEX(Haltelijst!B:B,MATCH(A114,Haltelijst!G:G,0))</f>
        <v>#N/A</v>
      </c>
      <c r="G114" s="100">
        <v>964</v>
      </c>
    </row>
    <row r="115" spans="1:7" x14ac:dyDescent="0.15">
      <c r="A115" s="79" t="s">
        <v>3474</v>
      </c>
      <c r="B115" s="79">
        <v>34100040</v>
      </c>
      <c r="C115" s="79" t="s">
        <v>3475</v>
      </c>
      <c r="D115" s="80">
        <v>30</v>
      </c>
      <c r="E115" s="97" t="str">
        <f>INDEX(Classificatie!$F$130:$F$274,MATCH(D115,Classificatie!$D$130:$D$274,0))</f>
        <v>Stadslijn</v>
      </c>
      <c r="F115" s="98" t="e">
        <f>INDEX(Haltelijst!B:B,MATCH(A115,Haltelijst!G:G,0))</f>
        <v>#N/A</v>
      </c>
      <c r="G115" s="100">
        <v>831</v>
      </c>
    </row>
    <row r="116" spans="1:7" x14ac:dyDescent="0.15">
      <c r="A116" s="79" t="s">
        <v>3472</v>
      </c>
      <c r="B116" s="79">
        <v>34100060</v>
      </c>
      <c r="C116" s="79" t="s">
        <v>3476</v>
      </c>
      <c r="D116" s="80">
        <v>30</v>
      </c>
      <c r="E116" s="97" t="str">
        <f>INDEX(Classificatie!$F$130:$F$274,MATCH(D116,Classificatie!$D$130:$D$274,0))</f>
        <v>Stadslijn</v>
      </c>
      <c r="F116" s="98" t="e">
        <f>INDEX(Haltelijst!B:B,MATCH(A116,Haltelijst!G:G,0))</f>
        <v>#N/A</v>
      </c>
      <c r="G116" s="100">
        <v>854</v>
      </c>
    </row>
    <row r="117" spans="1:7" x14ac:dyDescent="0.15">
      <c r="A117" s="79" t="s">
        <v>3477</v>
      </c>
      <c r="B117" s="79">
        <v>34100070</v>
      </c>
      <c r="C117" s="79" t="s">
        <v>3478</v>
      </c>
      <c r="D117" s="80">
        <v>30</v>
      </c>
      <c r="E117" s="97" t="str">
        <f>INDEX(Classificatie!$F$130:$F$274,MATCH(D117,Classificatie!$D$130:$D$274,0))</f>
        <v>Stadslijn</v>
      </c>
      <c r="F117" s="98" t="e">
        <f>INDEX(Haltelijst!B:B,MATCH(A117,Haltelijst!G:G,0))</f>
        <v>#N/A</v>
      </c>
      <c r="G117" s="100">
        <v>974</v>
      </c>
    </row>
    <row r="118" spans="1:7" x14ac:dyDescent="0.15">
      <c r="A118" s="79" t="s">
        <v>3479</v>
      </c>
      <c r="B118" s="79">
        <v>34130001</v>
      </c>
      <c r="C118" s="79" t="e">
        <v>#N/A</v>
      </c>
      <c r="D118" s="80">
        <v>728</v>
      </c>
      <c r="E118" s="97" t="str">
        <f>INDEX(Classificatie!$F$130:$F$274,MATCH(D118,Classificatie!$D$130:$D$274,0))</f>
        <v>?</v>
      </c>
      <c r="F118" s="98" t="e">
        <f>INDEX(Haltelijst!B:B,MATCH(A118,Haltelijst!G:G,0))</f>
        <v>#N/A</v>
      </c>
      <c r="G118" s="100">
        <v>951</v>
      </c>
    </row>
    <row r="119" spans="1:7" x14ac:dyDescent="0.15">
      <c r="A119" s="79" t="s">
        <v>3480</v>
      </c>
      <c r="B119" s="79">
        <v>34130020</v>
      </c>
      <c r="C119" s="79" t="s">
        <v>3481</v>
      </c>
      <c r="D119" s="80">
        <v>28</v>
      </c>
      <c r="E119" s="97" t="str">
        <f>INDEX(Classificatie!$F$130:$F$274,MATCH(D119,Classificatie!$D$130:$D$274,0))</f>
        <v>Texelhopper</v>
      </c>
      <c r="F119" s="98" t="e">
        <f>INDEX(Haltelijst!B:B,MATCH(A119,Haltelijst!G:G,0))</f>
        <v>#N/A</v>
      </c>
      <c r="G119" s="100">
        <v>920</v>
      </c>
    </row>
    <row r="120" spans="1:7" x14ac:dyDescent="0.15">
      <c r="A120" s="79" t="s">
        <v>3480</v>
      </c>
      <c r="B120" s="79">
        <v>34130040</v>
      </c>
      <c r="C120" s="79" t="s">
        <v>3482</v>
      </c>
      <c r="D120" s="80">
        <v>28</v>
      </c>
      <c r="E120" s="97" t="str">
        <f>INDEX(Classificatie!$F$130:$F$274,MATCH(D120,Classificatie!$D$130:$D$274,0))</f>
        <v>Texelhopper</v>
      </c>
      <c r="F120" s="98" t="e">
        <f>INDEX(Haltelijst!B:B,MATCH(A120,Haltelijst!G:G,0))</f>
        <v>#N/A</v>
      </c>
      <c r="G120" s="100">
        <v>602</v>
      </c>
    </row>
    <row r="121" spans="1:7" x14ac:dyDescent="0.15">
      <c r="A121" s="79" t="s">
        <v>3483</v>
      </c>
      <c r="B121" s="79">
        <v>34131001</v>
      </c>
      <c r="C121" s="79" t="e">
        <v>#N/A</v>
      </c>
      <c r="D121" s="80">
        <v>728</v>
      </c>
      <c r="E121" s="97" t="str">
        <f>INDEX(Classificatie!$F$130:$F$274,MATCH(D121,Classificatie!$D$130:$D$274,0))</f>
        <v>?</v>
      </c>
      <c r="F121" s="98" t="e">
        <f>INDEX(Haltelijst!B:B,MATCH(A121,Haltelijst!G:G,0))</f>
        <v>#N/A</v>
      </c>
      <c r="G121" s="100">
        <v>976</v>
      </c>
    </row>
    <row r="122" spans="1:7" x14ac:dyDescent="0.15">
      <c r="A122" s="79" t="s">
        <v>3484</v>
      </c>
      <c r="B122" s="79">
        <v>34132800</v>
      </c>
      <c r="C122" s="79" t="s">
        <v>3485</v>
      </c>
      <c r="D122" s="80">
        <v>28</v>
      </c>
      <c r="E122" s="97" t="str">
        <f>INDEX(Classificatie!$F$130:$F$274,MATCH(D122,Classificatie!$D$130:$D$274,0))</f>
        <v>Texelhopper</v>
      </c>
      <c r="F122" s="98" t="e">
        <f>INDEX(Haltelijst!B:B,MATCH(A122,Haltelijst!G:G,0))</f>
        <v>#N/A</v>
      </c>
      <c r="G122" s="100">
        <v>936</v>
      </c>
    </row>
    <row r="123" spans="1:7" x14ac:dyDescent="0.15">
      <c r="A123" s="79" t="s">
        <v>3486</v>
      </c>
      <c r="B123" s="79">
        <v>34170030</v>
      </c>
      <c r="C123" s="79" t="s">
        <v>3487</v>
      </c>
      <c r="D123" s="80">
        <v>135</v>
      </c>
      <c r="E123" s="97" t="str">
        <f>INDEX(Classificatie!$F$130:$F$274,MATCH(D123,Classificatie!$D$130:$D$274,0))</f>
        <v>Streeklijn</v>
      </c>
      <c r="F123" s="98" t="e">
        <f>INDEX(Haltelijst!B:B,MATCH(A123,Haltelijst!G:G,0))</f>
        <v>#N/A</v>
      </c>
      <c r="G123" s="100">
        <v>648</v>
      </c>
    </row>
    <row r="124" spans="1:7" x14ac:dyDescent="0.15">
      <c r="A124" s="79" t="s">
        <v>3486</v>
      </c>
      <c r="B124" s="79">
        <v>34170040</v>
      </c>
      <c r="C124" s="79" t="s">
        <v>3488</v>
      </c>
      <c r="D124" s="80">
        <v>135</v>
      </c>
      <c r="E124" s="97" t="str">
        <f>INDEX(Classificatie!$F$130:$F$274,MATCH(D124,Classificatie!$D$130:$D$274,0))</f>
        <v>Streeklijn</v>
      </c>
      <c r="F124" s="98" t="e">
        <f>INDEX(Haltelijst!B:B,MATCH(A124,Haltelijst!G:G,0))</f>
        <v>#N/A</v>
      </c>
      <c r="G124" s="100">
        <v>775</v>
      </c>
    </row>
    <row r="125" spans="1:7" x14ac:dyDescent="0.15">
      <c r="A125" s="79" t="s">
        <v>3470</v>
      </c>
      <c r="B125" s="79">
        <v>34200010</v>
      </c>
      <c r="C125" s="79" t="s">
        <v>3489</v>
      </c>
      <c r="D125" s="80">
        <v>30</v>
      </c>
      <c r="E125" s="97" t="str">
        <f>INDEX(Classificatie!$F$130:$F$274,MATCH(D125,Classificatie!$D$130:$D$274,0))</f>
        <v>Stadslijn</v>
      </c>
      <c r="F125" s="98" t="e">
        <f>INDEX(Haltelijst!B:B,MATCH(A125,Haltelijst!G:G,0))</f>
        <v>#N/A</v>
      </c>
      <c r="G125" s="100">
        <v>968</v>
      </c>
    </row>
    <row r="126" spans="1:7" x14ac:dyDescent="0.15">
      <c r="A126" s="79" t="s">
        <v>3490</v>
      </c>
      <c r="B126" s="79">
        <v>34200020</v>
      </c>
      <c r="C126" s="79" t="s">
        <v>3491</v>
      </c>
      <c r="D126" s="80">
        <v>652</v>
      </c>
      <c r="E126" s="97" t="str">
        <f>INDEX(Classificatie!$F$130:$F$274,MATCH(D126,Classificatie!$D$130:$D$274,0))</f>
        <v>Scholierenlijn</v>
      </c>
      <c r="F126" s="98" t="e">
        <f>INDEX(Haltelijst!B:B,MATCH(A126,Haltelijst!G:G,0))</f>
        <v>#N/A</v>
      </c>
      <c r="G126" s="100">
        <v>886</v>
      </c>
    </row>
    <row r="127" spans="1:7" x14ac:dyDescent="0.15">
      <c r="A127" s="79" t="s">
        <v>3492</v>
      </c>
      <c r="B127" s="79">
        <v>34200030</v>
      </c>
      <c r="C127" s="79" t="s">
        <v>3493</v>
      </c>
      <c r="D127" s="80">
        <v>30</v>
      </c>
      <c r="E127" s="97" t="str">
        <f>INDEX(Classificatie!$F$130:$F$274,MATCH(D127,Classificatie!$D$130:$D$274,0))</f>
        <v>Stadslijn</v>
      </c>
      <c r="F127" s="98" t="e">
        <f>INDEX(Haltelijst!B:B,MATCH(A127,Haltelijst!G:G,0))</f>
        <v>#N/A</v>
      </c>
      <c r="G127" s="100">
        <v>891</v>
      </c>
    </row>
    <row r="128" spans="1:7" x14ac:dyDescent="0.15">
      <c r="A128" s="79" t="s">
        <v>3492</v>
      </c>
      <c r="B128" s="79">
        <v>34200030</v>
      </c>
      <c r="C128" s="79" t="s">
        <v>3493</v>
      </c>
      <c r="D128" s="80">
        <v>652</v>
      </c>
      <c r="E128" s="97" t="str">
        <f>INDEX(Classificatie!$F$130:$F$274,MATCH(D128,Classificatie!$D$130:$D$274,0))</f>
        <v>Scholierenlijn</v>
      </c>
      <c r="F128" s="98" t="e">
        <f>INDEX(Haltelijst!B:B,MATCH(A128,Haltelijst!G:G,0))</f>
        <v>#N/A</v>
      </c>
      <c r="G128" s="100">
        <v>970</v>
      </c>
    </row>
    <row r="129" spans="1:7" x14ac:dyDescent="0.15">
      <c r="A129" s="79" t="s">
        <v>3494</v>
      </c>
      <c r="B129" s="79">
        <v>34200040</v>
      </c>
      <c r="C129" s="79" t="s">
        <v>1985</v>
      </c>
      <c r="D129" s="80">
        <v>652</v>
      </c>
      <c r="E129" s="97" t="str">
        <f>INDEX(Classificatie!$F$130:$F$274,MATCH(D129,Classificatie!$D$130:$D$274,0))</f>
        <v>Scholierenlijn</v>
      </c>
      <c r="F129" s="98" t="e">
        <f>INDEX(Haltelijst!B:B,MATCH(A129,Haltelijst!G:G,0))</f>
        <v>#N/A</v>
      </c>
      <c r="G129" s="100">
        <v>858</v>
      </c>
    </row>
    <row r="130" spans="1:7" x14ac:dyDescent="0.15">
      <c r="A130" s="79" t="s">
        <v>3495</v>
      </c>
      <c r="B130" s="79">
        <v>34200050</v>
      </c>
      <c r="C130" s="79" t="s">
        <v>3496</v>
      </c>
      <c r="D130" s="80">
        <v>30</v>
      </c>
      <c r="E130" s="97" t="str">
        <f>INDEX(Classificatie!$F$130:$F$274,MATCH(D130,Classificatie!$D$130:$D$274,0))</f>
        <v>Stadslijn</v>
      </c>
      <c r="F130" s="98" t="e">
        <f>INDEX(Haltelijst!B:B,MATCH(A130,Haltelijst!G:G,0))</f>
        <v>#N/A</v>
      </c>
      <c r="G130" s="100">
        <v>900</v>
      </c>
    </row>
    <row r="131" spans="1:7" x14ac:dyDescent="0.15">
      <c r="A131" s="79" t="s">
        <v>3495</v>
      </c>
      <c r="B131" s="79">
        <v>34200050</v>
      </c>
      <c r="C131" s="79" t="s">
        <v>3496</v>
      </c>
      <c r="D131" s="80">
        <v>652</v>
      </c>
      <c r="E131" s="97" t="str">
        <f>INDEX(Classificatie!$F$130:$F$274,MATCH(D131,Classificatie!$D$130:$D$274,0))</f>
        <v>Scholierenlijn</v>
      </c>
      <c r="F131" s="98" t="e">
        <f>INDEX(Haltelijst!B:B,MATCH(A131,Haltelijst!G:G,0))</f>
        <v>#N/A</v>
      </c>
      <c r="G131" s="100">
        <v>1110</v>
      </c>
    </row>
    <row r="132" spans="1:7" x14ac:dyDescent="0.15">
      <c r="A132" s="79" t="s">
        <v>3497</v>
      </c>
      <c r="B132" s="79">
        <v>34200060</v>
      </c>
      <c r="C132" s="79" t="s">
        <v>2181</v>
      </c>
      <c r="D132" s="80">
        <v>30</v>
      </c>
      <c r="E132" s="97" t="str">
        <f>INDEX(Classificatie!$F$130:$F$274,MATCH(D132,Classificatie!$D$130:$D$274,0))</f>
        <v>Stadslijn</v>
      </c>
      <c r="F132" s="98" t="e">
        <f>INDEX(Haltelijst!B:B,MATCH(A132,Haltelijst!G:G,0))</f>
        <v>#N/A</v>
      </c>
      <c r="G132" s="100">
        <v>825</v>
      </c>
    </row>
    <row r="133" spans="1:7" x14ac:dyDescent="0.15">
      <c r="A133" s="79" t="s">
        <v>3497</v>
      </c>
      <c r="B133" s="79">
        <v>34200060</v>
      </c>
      <c r="C133" s="79" t="s">
        <v>2181</v>
      </c>
      <c r="D133" s="80">
        <v>652</v>
      </c>
      <c r="E133" s="97" t="str">
        <f>INDEX(Classificatie!$F$130:$F$274,MATCH(D133,Classificatie!$D$130:$D$274,0))</f>
        <v>Scholierenlijn</v>
      </c>
      <c r="F133" s="98" t="e">
        <f>INDEX(Haltelijst!B:B,MATCH(A133,Haltelijst!G:G,0))</f>
        <v>#N/A</v>
      </c>
      <c r="G133" s="100">
        <v>888</v>
      </c>
    </row>
    <row r="134" spans="1:7" x14ac:dyDescent="0.15">
      <c r="A134" s="79" t="s">
        <v>3498</v>
      </c>
      <c r="B134" s="79">
        <v>34200070</v>
      </c>
      <c r="C134" s="79" t="s">
        <v>3499</v>
      </c>
      <c r="D134" s="80">
        <v>30</v>
      </c>
      <c r="E134" s="97" t="str">
        <f>INDEX(Classificatie!$F$130:$F$274,MATCH(D134,Classificatie!$D$130:$D$274,0))</f>
        <v>Stadslijn</v>
      </c>
      <c r="F134" s="98" t="e">
        <f>INDEX(Haltelijst!B:B,MATCH(A134,Haltelijst!G:G,0))</f>
        <v>#N/A</v>
      </c>
      <c r="G134" s="100">
        <v>835</v>
      </c>
    </row>
    <row r="135" spans="1:7" x14ac:dyDescent="0.15">
      <c r="A135" s="79" t="s">
        <v>3498</v>
      </c>
      <c r="B135" s="79">
        <v>34200070</v>
      </c>
      <c r="C135" s="79" t="s">
        <v>3499</v>
      </c>
      <c r="D135" s="80">
        <v>652</v>
      </c>
      <c r="E135" s="97" t="str">
        <f>INDEX(Classificatie!$F$130:$F$274,MATCH(D135,Classificatie!$D$130:$D$274,0))</f>
        <v>Scholierenlijn</v>
      </c>
      <c r="F135" s="98" t="e">
        <f>INDEX(Haltelijst!B:B,MATCH(A135,Haltelijst!G:G,0))</f>
        <v>#N/A</v>
      </c>
      <c r="G135" s="100">
        <v>972</v>
      </c>
    </row>
    <row r="136" spans="1:7" x14ac:dyDescent="0.15">
      <c r="A136" s="79" t="s">
        <v>3498</v>
      </c>
      <c r="B136" s="79">
        <v>34200080</v>
      </c>
      <c r="C136" s="79" t="s">
        <v>595</v>
      </c>
      <c r="D136" s="80">
        <v>30</v>
      </c>
      <c r="E136" s="97" t="str">
        <f>INDEX(Classificatie!$F$130:$F$274,MATCH(D136,Classificatie!$D$130:$D$274,0))</f>
        <v>Stadslijn</v>
      </c>
      <c r="F136" s="98" t="e">
        <f>INDEX(Haltelijst!B:B,MATCH(A136,Haltelijst!G:G,0))</f>
        <v>#N/A</v>
      </c>
      <c r="G136" s="100">
        <v>834</v>
      </c>
    </row>
    <row r="137" spans="1:7" x14ac:dyDescent="0.15">
      <c r="A137" s="79" t="s">
        <v>3498</v>
      </c>
      <c r="B137" s="79">
        <v>34200080</v>
      </c>
      <c r="C137" s="79" t="s">
        <v>595</v>
      </c>
      <c r="D137" s="80">
        <v>652</v>
      </c>
      <c r="E137" s="97" t="str">
        <f>INDEX(Classificatie!$F$130:$F$274,MATCH(D137,Classificatie!$D$130:$D$274,0))</f>
        <v>Scholierenlijn</v>
      </c>
      <c r="F137" s="98" t="e">
        <f>INDEX(Haltelijst!B:B,MATCH(A137,Haltelijst!G:G,0))</f>
        <v>#N/A</v>
      </c>
      <c r="G137" s="100">
        <v>893</v>
      </c>
    </row>
    <row r="138" spans="1:7" x14ac:dyDescent="0.15">
      <c r="A138" s="79" t="s">
        <v>3497</v>
      </c>
      <c r="B138" s="79">
        <v>34200090</v>
      </c>
      <c r="C138" s="79" t="s">
        <v>3500</v>
      </c>
      <c r="D138" s="80">
        <v>30</v>
      </c>
      <c r="E138" s="97" t="str">
        <f>INDEX(Classificatie!$F$130:$F$274,MATCH(D138,Classificatie!$D$130:$D$274,0))</f>
        <v>Stadslijn</v>
      </c>
      <c r="F138" s="98" t="e">
        <f>INDEX(Haltelijst!B:B,MATCH(A138,Haltelijst!G:G,0))</f>
        <v>#N/A</v>
      </c>
      <c r="G138" s="100">
        <v>899</v>
      </c>
    </row>
    <row r="139" spans="1:7" x14ac:dyDescent="0.15">
      <c r="A139" s="79" t="s">
        <v>3497</v>
      </c>
      <c r="B139" s="79">
        <v>34200090</v>
      </c>
      <c r="C139" s="79" t="s">
        <v>3500</v>
      </c>
      <c r="D139" s="80">
        <v>652</v>
      </c>
      <c r="E139" s="97" t="str">
        <f>INDEX(Classificatie!$F$130:$F$274,MATCH(D139,Classificatie!$D$130:$D$274,0))</f>
        <v>Scholierenlijn</v>
      </c>
      <c r="F139" s="98" t="e">
        <f>INDEX(Haltelijst!B:B,MATCH(A139,Haltelijst!G:G,0))</f>
        <v>#N/A</v>
      </c>
      <c r="G139" s="100">
        <v>971</v>
      </c>
    </row>
    <row r="140" spans="1:7" x14ac:dyDescent="0.15">
      <c r="A140" s="79" t="s">
        <v>3495</v>
      </c>
      <c r="B140" s="79">
        <v>34200100</v>
      </c>
      <c r="C140" s="79" t="s">
        <v>3501</v>
      </c>
      <c r="D140" s="80">
        <v>30</v>
      </c>
      <c r="E140" s="97" t="str">
        <f>INDEX(Classificatie!$F$130:$F$274,MATCH(D140,Classificatie!$D$130:$D$274,0))</f>
        <v>Stadslijn</v>
      </c>
      <c r="F140" s="98" t="e">
        <f>INDEX(Haltelijst!B:B,MATCH(A140,Haltelijst!G:G,0))</f>
        <v>#N/A</v>
      </c>
      <c r="G140" s="100">
        <v>792</v>
      </c>
    </row>
    <row r="141" spans="1:7" x14ac:dyDescent="0.15">
      <c r="A141" s="79" t="s">
        <v>3495</v>
      </c>
      <c r="B141" s="79">
        <v>34200100</v>
      </c>
      <c r="C141" s="79" t="s">
        <v>3501</v>
      </c>
      <c r="D141" s="80">
        <v>652</v>
      </c>
      <c r="E141" s="97" t="str">
        <f>INDEX(Classificatie!$F$130:$F$274,MATCH(D141,Classificatie!$D$130:$D$274,0))</f>
        <v>Scholierenlijn</v>
      </c>
      <c r="F141" s="98" t="e">
        <f>INDEX(Haltelijst!B:B,MATCH(A141,Haltelijst!G:G,0))</f>
        <v>#N/A</v>
      </c>
      <c r="G141" s="100">
        <v>890</v>
      </c>
    </row>
    <row r="142" spans="1:7" x14ac:dyDescent="0.15">
      <c r="A142" s="79" t="s">
        <v>3492</v>
      </c>
      <c r="B142" s="79">
        <v>34200120</v>
      </c>
      <c r="C142" s="79" t="s">
        <v>530</v>
      </c>
      <c r="D142" s="80">
        <v>30</v>
      </c>
      <c r="E142" s="97" t="str">
        <f>INDEX(Classificatie!$F$130:$F$274,MATCH(D142,Classificatie!$D$130:$D$274,0))</f>
        <v>Stadslijn</v>
      </c>
      <c r="F142" s="98" t="e">
        <f>INDEX(Haltelijst!B:B,MATCH(A142,Haltelijst!G:G,0))</f>
        <v>#N/A</v>
      </c>
      <c r="G142" s="100">
        <v>793</v>
      </c>
    </row>
    <row r="143" spans="1:7" x14ac:dyDescent="0.15">
      <c r="A143" s="79" t="s">
        <v>3492</v>
      </c>
      <c r="B143" s="79">
        <v>34200120</v>
      </c>
      <c r="C143" s="79" t="s">
        <v>530</v>
      </c>
      <c r="D143" s="80">
        <v>652</v>
      </c>
      <c r="E143" s="97" t="str">
        <f>INDEX(Classificatie!$F$130:$F$274,MATCH(D143,Classificatie!$D$130:$D$274,0))</f>
        <v>Scholierenlijn</v>
      </c>
      <c r="F143" s="98" t="e">
        <f>INDEX(Haltelijst!B:B,MATCH(A143,Haltelijst!G:G,0))</f>
        <v>#N/A</v>
      </c>
      <c r="G143" s="100">
        <v>892</v>
      </c>
    </row>
    <row r="144" spans="1:7" x14ac:dyDescent="0.15">
      <c r="A144" s="79" t="s">
        <v>3490</v>
      </c>
      <c r="B144" s="79">
        <v>34200130</v>
      </c>
      <c r="C144" s="79" t="s">
        <v>3502</v>
      </c>
      <c r="D144" s="80">
        <v>30</v>
      </c>
      <c r="E144" s="97" t="str">
        <f>INDEX(Classificatie!$F$130:$F$274,MATCH(D144,Classificatie!$D$130:$D$274,0))</f>
        <v>Stadslijn</v>
      </c>
      <c r="F144" s="98" t="e">
        <f>INDEX(Haltelijst!B:B,MATCH(A144,Haltelijst!G:G,0))</f>
        <v>#N/A</v>
      </c>
      <c r="G144" s="100">
        <v>832</v>
      </c>
    </row>
    <row r="145" spans="1:7" x14ac:dyDescent="0.15">
      <c r="A145" s="79" t="s">
        <v>3490</v>
      </c>
      <c r="B145" s="79">
        <v>34200130</v>
      </c>
      <c r="C145" s="79" t="s">
        <v>3502</v>
      </c>
      <c r="D145" s="80">
        <v>652</v>
      </c>
      <c r="E145" s="97" t="str">
        <f>INDEX(Classificatie!$F$130:$F$274,MATCH(D145,Classificatie!$D$130:$D$274,0))</f>
        <v>Scholierenlijn</v>
      </c>
      <c r="F145" s="98" t="e">
        <f>INDEX(Haltelijst!B:B,MATCH(A145,Haltelijst!G:G,0))</f>
        <v>#N/A</v>
      </c>
      <c r="G145" s="100">
        <v>1108</v>
      </c>
    </row>
    <row r="146" spans="1:7" x14ac:dyDescent="0.15">
      <c r="A146" s="79" t="s">
        <v>3503</v>
      </c>
      <c r="B146" s="79">
        <v>34200140</v>
      </c>
      <c r="C146" s="79" t="s">
        <v>690</v>
      </c>
      <c r="D146" s="80">
        <v>652</v>
      </c>
      <c r="E146" s="97" t="str">
        <f>INDEX(Classificatie!$F$130:$F$274,MATCH(D146,Classificatie!$D$130:$D$274,0))</f>
        <v>Scholierenlijn</v>
      </c>
      <c r="F146" s="98" t="e">
        <f>INDEX(Haltelijst!B:B,MATCH(A146,Haltelijst!G:G,0))</f>
        <v>#N/A</v>
      </c>
      <c r="G146" s="100">
        <v>885</v>
      </c>
    </row>
    <row r="147" spans="1:7" x14ac:dyDescent="0.15">
      <c r="A147" s="79" t="s">
        <v>3494</v>
      </c>
      <c r="B147" s="79">
        <v>34200150</v>
      </c>
      <c r="C147" s="79" t="s">
        <v>1370</v>
      </c>
      <c r="D147" s="80">
        <v>652</v>
      </c>
      <c r="E147" s="97" t="str">
        <f>INDEX(Classificatie!$F$130:$F$274,MATCH(D147,Classificatie!$D$130:$D$274,0))</f>
        <v>Scholierenlijn</v>
      </c>
      <c r="F147" s="98" t="e">
        <f>INDEX(Haltelijst!B:B,MATCH(A147,Haltelijst!G:G,0))</f>
        <v>#N/A</v>
      </c>
      <c r="G147" s="100">
        <v>700</v>
      </c>
    </row>
    <row r="148" spans="1:7" x14ac:dyDescent="0.15">
      <c r="A148" s="79" t="s">
        <v>3494</v>
      </c>
      <c r="B148" s="79">
        <v>34200150</v>
      </c>
      <c r="C148" s="79" t="s">
        <v>1370</v>
      </c>
      <c r="D148" s="80">
        <v>30</v>
      </c>
      <c r="E148" s="97" t="str">
        <f>INDEX(Classificatie!$F$130:$F$274,MATCH(D148,Classificatie!$D$130:$D$274,0))</f>
        <v>Stadslijn</v>
      </c>
      <c r="F148" s="98" t="e">
        <f>INDEX(Haltelijst!B:B,MATCH(A148,Haltelijst!G:G,0))</f>
        <v>#N/A</v>
      </c>
      <c r="G148" s="100">
        <v>794</v>
      </c>
    </row>
    <row r="149" spans="1:7" x14ac:dyDescent="0.15">
      <c r="A149" s="79" t="s">
        <v>3503</v>
      </c>
      <c r="B149" s="79">
        <v>34200190</v>
      </c>
      <c r="C149" s="79" t="s">
        <v>952</v>
      </c>
      <c r="D149" s="80">
        <v>30</v>
      </c>
      <c r="E149" s="97" t="str">
        <f>INDEX(Classificatie!$F$130:$F$274,MATCH(D149,Classificatie!$D$130:$D$274,0))</f>
        <v>Stadslijn</v>
      </c>
      <c r="F149" s="98" t="e">
        <f>INDEX(Haltelijst!B:B,MATCH(A149,Haltelijst!G:G,0))</f>
        <v>#N/A</v>
      </c>
      <c r="G149" s="100">
        <v>698</v>
      </c>
    </row>
    <row r="150" spans="1:7" x14ac:dyDescent="0.15">
      <c r="A150" s="79" t="s">
        <v>3503</v>
      </c>
      <c r="B150" s="79">
        <v>34200200</v>
      </c>
      <c r="C150" s="79" t="s">
        <v>952</v>
      </c>
      <c r="D150" s="80">
        <v>652</v>
      </c>
      <c r="E150" s="97" t="str">
        <f>INDEX(Classificatie!$F$130:$F$274,MATCH(D150,Classificatie!$D$130:$D$274,0))</f>
        <v>Scholierenlijn</v>
      </c>
      <c r="F150" s="98" t="e">
        <f>INDEX(Haltelijst!B:B,MATCH(A150,Haltelijst!G:G,0))</f>
        <v>#N/A</v>
      </c>
      <c r="G150" s="100">
        <v>699</v>
      </c>
    </row>
    <row r="151" spans="1:7" x14ac:dyDescent="0.15">
      <c r="A151" s="79" t="s">
        <v>3503</v>
      </c>
      <c r="B151" s="79">
        <v>34200200</v>
      </c>
      <c r="C151" s="79" t="s">
        <v>952</v>
      </c>
      <c r="D151" s="80">
        <v>30</v>
      </c>
      <c r="E151" s="97" t="str">
        <f>INDEX(Classificatie!$F$130:$F$274,MATCH(D151,Classificatie!$D$130:$D$274,0))</f>
        <v>Stadslijn</v>
      </c>
      <c r="F151" s="98" t="e">
        <f>INDEX(Haltelijst!B:B,MATCH(A151,Haltelijst!G:G,0))</f>
        <v>#N/A</v>
      </c>
      <c r="G151" s="100">
        <v>830</v>
      </c>
    </row>
    <row r="152" spans="1:7" x14ac:dyDescent="0.15">
      <c r="A152" s="79" t="s">
        <v>3504</v>
      </c>
      <c r="B152" s="79">
        <v>34202020</v>
      </c>
      <c r="C152" s="79" t="s">
        <v>3505</v>
      </c>
      <c r="D152" s="80">
        <v>30</v>
      </c>
      <c r="E152" s="97" t="str">
        <f>INDEX(Classificatie!$F$130:$F$274,MATCH(D152,Classificatie!$D$130:$D$274,0))</f>
        <v>Stadslijn</v>
      </c>
      <c r="F152" s="98" t="e">
        <f>INDEX(Haltelijst!B:B,MATCH(A152,Haltelijst!G:G,0))</f>
        <v>#N/A</v>
      </c>
      <c r="G152" s="100">
        <v>806</v>
      </c>
    </row>
    <row r="153" spans="1:7" x14ac:dyDescent="0.15">
      <c r="A153" s="79" t="s">
        <v>3506</v>
      </c>
      <c r="B153" s="79">
        <v>34202040</v>
      </c>
      <c r="C153" s="79" t="s">
        <v>3507</v>
      </c>
      <c r="D153" s="80">
        <v>30</v>
      </c>
      <c r="E153" s="97" t="str">
        <f>INDEX(Classificatie!$F$130:$F$274,MATCH(D153,Classificatie!$D$130:$D$274,0))</f>
        <v>Stadslijn</v>
      </c>
      <c r="F153" s="98" t="e">
        <f>INDEX(Haltelijst!B:B,MATCH(A153,Haltelijst!G:G,0))</f>
        <v>#N/A</v>
      </c>
      <c r="G153" s="100">
        <v>790</v>
      </c>
    </row>
    <row r="154" spans="1:7" x14ac:dyDescent="0.15">
      <c r="A154" s="79" t="s">
        <v>3508</v>
      </c>
      <c r="B154" s="79">
        <v>34202100</v>
      </c>
      <c r="C154" s="79" t="s">
        <v>3509</v>
      </c>
      <c r="D154" s="80">
        <v>652</v>
      </c>
      <c r="E154" s="97" t="str">
        <f>INDEX(Classificatie!$F$130:$F$274,MATCH(D154,Classificatie!$D$130:$D$274,0))</f>
        <v>Scholierenlijn</v>
      </c>
      <c r="F154" s="98" t="e">
        <f>INDEX(Haltelijst!B:B,MATCH(A154,Haltelijst!G:G,0))</f>
        <v>#N/A</v>
      </c>
      <c r="G154" s="100">
        <v>887</v>
      </c>
    </row>
    <row r="155" spans="1:7" x14ac:dyDescent="0.15">
      <c r="A155" s="79" t="s">
        <v>3508</v>
      </c>
      <c r="B155" s="79">
        <v>34202200</v>
      </c>
      <c r="C155" s="79" t="s">
        <v>1442</v>
      </c>
      <c r="D155" s="80">
        <v>30</v>
      </c>
      <c r="E155" s="97" t="str">
        <f>INDEX(Classificatie!$F$130:$F$274,MATCH(D155,Classificatie!$D$130:$D$274,0))</f>
        <v>Stadslijn</v>
      </c>
      <c r="F155" s="98" t="e">
        <f>INDEX(Haltelijst!B:B,MATCH(A155,Haltelijst!G:G,0))</f>
        <v>#N/A</v>
      </c>
      <c r="G155" s="100">
        <v>833</v>
      </c>
    </row>
    <row r="156" spans="1:7" x14ac:dyDescent="0.15">
      <c r="A156" s="79" t="s">
        <v>3508</v>
      </c>
      <c r="B156" s="79">
        <v>34202200</v>
      </c>
      <c r="C156" s="79" t="s">
        <v>1442</v>
      </c>
      <c r="D156" s="80">
        <v>652</v>
      </c>
      <c r="E156" s="97" t="str">
        <f>INDEX(Classificatie!$F$130:$F$274,MATCH(D156,Classificatie!$D$130:$D$274,0))</f>
        <v>Scholierenlijn</v>
      </c>
      <c r="F156" s="98" t="e">
        <f>INDEX(Haltelijst!B:B,MATCH(A156,Haltelijst!G:G,0))</f>
        <v>#N/A</v>
      </c>
      <c r="G156" s="100">
        <v>1040</v>
      </c>
    </row>
    <row r="157" spans="1:7" x14ac:dyDescent="0.15">
      <c r="A157" s="79" t="s">
        <v>3510</v>
      </c>
      <c r="B157" s="79">
        <v>34202300</v>
      </c>
      <c r="C157" s="79" t="s">
        <v>1074</v>
      </c>
      <c r="D157" s="80">
        <v>652</v>
      </c>
      <c r="E157" s="97" t="str">
        <f>INDEX(Classificatie!$F$130:$F$274,MATCH(D157,Classificatie!$D$130:$D$274,0))</f>
        <v>Scholierenlijn</v>
      </c>
      <c r="F157" s="98" t="e">
        <f>INDEX(Haltelijst!B:B,MATCH(A157,Haltelijst!G:G,0))</f>
        <v>#N/A</v>
      </c>
      <c r="G157" s="100">
        <v>894</v>
      </c>
    </row>
    <row r="158" spans="1:7" x14ac:dyDescent="0.15">
      <c r="A158" s="79" t="s">
        <v>3510</v>
      </c>
      <c r="B158" s="79">
        <v>34202400</v>
      </c>
      <c r="C158" s="79" t="s">
        <v>3511</v>
      </c>
      <c r="D158" s="80">
        <v>30</v>
      </c>
      <c r="E158" s="97" t="str">
        <f>INDEX(Classificatie!$F$130:$F$274,MATCH(D158,Classificatie!$D$130:$D$274,0))</f>
        <v>Stadslijn</v>
      </c>
      <c r="F158" s="98" t="e">
        <f>INDEX(Haltelijst!B:B,MATCH(A158,Haltelijst!G:G,0))</f>
        <v>#N/A</v>
      </c>
      <c r="G158" s="100">
        <v>701</v>
      </c>
    </row>
    <row r="159" spans="1:7" x14ac:dyDescent="0.15">
      <c r="A159" s="79" t="s">
        <v>3510</v>
      </c>
      <c r="B159" s="79">
        <v>34202400</v>
      </c>
      <c r="C159" s="79" t="s">
        <v>3511</v>
      </c>
      <c r="D159" s="80">
        <v>652</v>
      </c>
      <c r="E159" s="97" t="str">
        <f>INDEX(Classificatie!$F$130:$F$274,MATCH(D159,Classificatie!$D$130:$D$274,0))</f>
        <v>Scholierenlijn</v>
      </c>
      <c r="F159" s="98" t="e">
        <f>INDEX(Haltelijst!B:B,MATCH(A159,Haltelijst!G:G,0))</f>
        <v>#N/A</v>
      </c>
      <c r="G159" s="100">
        <v>702</v>
      </c>
    </row>
    <row r="160" spans="1:7" x14ac:dyDescent="0.15">
      <c r="A160" s="79" t="s">
        <v>3512</v>
      </c>
      <c r="B160" s="79">
        <v>34203041</v>
      </c>
      <c r="C160" s="79" t="s">
        <v>3513</v>
      </c>
      <c r="D160" s="80">
        <v>652</v>
      </c>
      <c r="E160" s="97" t="str">
        <f>INDEX(Classificatie!$F$130:$F$274,MATCH(D160,Classificatie!$D$130:$D$274,0))</f>
        <v>Scholierenlijn</v>
      </c>
      <c r="F160" s="98" t="e">
        <f>INDEX(Haltelijst!B:B,MATCH(A160,Haltelijst!G:G,0))</f>
        <v>#N/A</v>
      </c>
      <c r="G160" s="100">
        <v>889</v>
      </c>
    </row>
    <row r="161" spans="1:7" x14ac:dyDescent="0.15">
      <c r="A161" s="79" t="s">
        <v>3512</v>
      </c>
      <c r="B161" s="79">
        <v>34203051</v>
      </c>
      <c r="C161" s="79" t="s">
        <v>3514</v>
      </c>
      <c r="D161" s="80">
        <v>652</v>
      </c>
      <c r="E161" s="97" t="str">
        <f>INDEX(Classificatie!$F$130:$F$274,MATCH(D161,Classificatie!$D$130:$D$274,0))</f>
        <v>Scholierenlijn</v>
      </c>
      <c r="F161" s="98" t="e">
        <f>INDEX(Haltelijst!B:B,MATCH(A161,Haltelijst!G:G,0))</f>
        <v>#N/A</v>
      </c>
      <c r="G161" s="100">
        <v>1109</v>
      </c>
    </row>
    <row r="162" spans="1:7" x14ac:dyDescent="0.15">
      <c r="A162" s="79" t="s">
        <v>3515</v>
      </c>
      <c r="B162" s="79">
        <v>34203060</v>
      </c>
      <c r="C162" s="79" t="s">
        <v>3516</v>
      </c>
      <c r="D162" s="80">
        <v>30</v>
      </c>
      <c r="E162" s="97" t="str">
        <f>INDEX(Classificatie!$F$130:$F$274,MATCH(D162,Classificatie!$D$130:$D$274,0))</f>
        <v>Stadslijn</v>
      </c>
      <c r="F162" s="98" t="e">
        <f>INDEX(Haltelijst!B:B,MATCH(A162,Haltelijst!G:G,0))</f>
        <v>#N/A</v>
      </c>
      <c r="G162" s="100">
        <v>805</v>
      </c>
    </row>
    <row r="163" spans="1:7" x14ac:dyDescent="0.15">
      <c r="A163" s="79" t="s">
        <v>3517</v>
      </c>
      <c r="B163" s="79">
        <v>34203080</v>
      </c>
      <c r="C163" s="79" t="s">
        <v>3518</v>
      </c>
      <c r="D163" s="80">
        <v>30</v>
      </c>
      <c r="E163" s="97" t="str">
        <f>INDEX(Classificatie!$F$130:$F$274,MATCH(D163,Classificatie!$D$130:$D$274,0))</f>
        <v>Stadslijn</v>
      </c>
      <c r="F163" s="98" t="e">
        <f>INDEX(Haltelijst!B:B,MATCH(A163,Haltelijst!G:G,0))</f>
        <v>#N/A</v>
      </c>
      <c r="G163" s="100">
        <v>791</v>
      </c>
    </row>
    <row r="164" spans="1:7" x14ac:dyDescent="0.15">
      <c r="A164" s="79" t="s">
        <v>3484</v>
      </c>
      <c r="B164" s="79">
        <v>34230010</v>
      </c>
      <c r="C164" s="79" t="s">
        <v>3519</v>
      </c>
      <c r="D164" s="80">
        <v>28</v>
      </c>
      <c r="E164" s="97" t="str">
        <f>INDEX(Classificatie!$F$130:$F$274,MATCH(D164,Classificatie!$D$130:$D$274,0))</f>
        <v>Texelhopper</v>
      </c>
      <c r="F164" s="98" t="e">
        <f>INDEX(Haltelijst!B:B,MATCH(A164,Haltelijst!G:G,0))</f>
        <v>#N/A</v>
      </c>
      <c r="G164" s="100">
        <v>989</v>
      </c>
    </row>
    <row r="165" spans="1:7" x14ac:dyDescent="0.15">
      <c r="A165" s="79" t="s">
        <v>3520</v>
      </c>
      <c r="B165" s="79">
        <v>34230020</v>
      </c>
      <c r="C165" s="79" t="s">
        <v>3521</v>
      </c>
      <c r="D165" s="80">
        <v>28</v>
      </c>
      <c r="E165" s="97" t="str">
        <f>INDEX(Classificatie!$F$130:$F$274,MATCH(D165,Classificatie!$D$130:$D$274,0))</f>
        <v>Texelhopper</v>
      </c>
      <c r="F165" s="98" t="e">
        <f>INDEX(Haltelijst!B:B,MATCH(A165,Haltelijst!G:G,0))</f>
        <v>#N/A</v>
      </c>
      <c r="G165" s="100">
        <v>939</v>
      </c>
    </row>
    <row r="166" spans="1:7" x14ac:dyDescent="0.15">
      <c r="A166" s="79" t="s">
        <v>3522</v>
      </c>
      <c r="B166" s="79">
        <v>34230030</v>
      </c>
      <c r="C166" s="79" t="s">
        <v>3523</v>
      </c>
      <c r="D166" s="80">
        <v>28</v>
      </c>
      <c r="E166" s="97" t="str">
        <f>INDEX(Classificatie!$F$130:$F$274,MATCH(D166,Classificatie!$D$130:$D$274,0))</f>
        <v>Texelhopper</v>
      </c>
      <c r="F166" s="98" t="e">
        <f>INDEX(Haltelijst!B:B,MATCH(A166,Haltelijst!G:G,0))</f>
        <v>#N/A</v>
      </c>
      <c r="G166" s="100">
        <v>991</v>
      </c>
    </row>
    <row r="167" spans="1:7" x14ac:dyDescent="0.15">
      <c r="A167" s="79" t="s">
        <v>3524</v>
      </c>
      <c r="B167" s="79">
        <v>34230040</v>
      </c>
      <c r="C167" s="79" t="s">
        <v>3525</v>
      </c>
      <c r="D167" s="80">
        <v>28</v>
      </c>
      <c r="E167" s="97" t="str">
        <f>INDEX(Classificatie!$F$130:$F$274,MATCH(D167,Classificatie!$D$130:$D$274,0))</f>
        <v>Texelhopper</v>
      </c>
      <c r="F167" s="98" t="e">
        <f>INDEX(Haltelijst!B:B,MATCH(A167,Haltelijst!G:G,0))</f>
        <v>#N/A</v>
      </c>
      <c r="G167" s="100">
        <v>946</v>
      </c>
    </row>
    <row r="168" spans="1:7" x14ac:dyDescent="0.15">
      <c r="A168" s="79" t="s">
        <v>3524</v>
      </c>
      <c r="B168" s="79">
        <v>34230050</v>
      </c>
      <c r="C168" s="79" t="s">
        <v>3526</v>
      </c>
      <c r="D168" s="80">
        <v>28</v>
      </c>
      <c r="E168" s="97" t="str">
        <f>INDEX(Classificatie!$F$130:$F$274,MATCH(D168,Classificatie!$D$130:$D$274,0))</f>
        <v>Texelhopper</v>
      </c>
      <c r="F168" s="98" t="e">
        <f>INDEX(Haltelijst!B:B,MATCH(A168,Haltelijst!G:G,0))</f>
        <v>#N/A</v>
      </c>
      <c r="G168" s="100">
        <v>992</v>
      </c>
    </row>
    <row r="169" spans="1:7" x14ac:dyDescent="0.15">
      <c r="A169" s="79" t="s">
        <v>3527</v>
      </c>
      <c r="B169" s="79">
        <v>34230053</v>
      </c>
      <c r="C169" s="79" t="e">
        <v>#N/A</v>
      </c>
      <c r="D169" s="80">
        <v>728</v>
      </c>
      <c r="E169" s="97" t="str">
        <f>INDEX(Classificatie!$F$130:$F$274,MATCH(D169,Classificatie!$D$130:$D$274,0))</f>
        <v>?</v>
      </c>
      <c r="F169" s="98" t="e">
        <f>INDEX(Haltelijst!B:B,MATCH(A169,Haltelijst!G:G,0))</f>
        <v>#N/A</v>
      </c>
      <c r="G169" s="100">
        <v>963</v>
      </c>
    </row>
    <row r="170" spans="1:7" x14ac:dyDescent="0.15">
      <c r="A170" s="79" t="s">
        <v>3522</v>
      </c>
      <c r="B170" s="79">
        <v>34230060</v>
      </c>
      <c r="C170" s="79" t="s">
        <v>3528</v>
      </c>
      <c r="D170" s="80">
        <v>28</v>
      </c>
      <c r="E170" s="97" t="str">
        <f>INDEX(Classificatie!$F$130:$F$274,MATCH(D170,Classificatie!$D$130:$D$274,0))</f>
        <v>Texelhopper</v>
      </c>
      <c r="F170" s="98" t="e">
        <f>INDEX(Haltelijst!B:B,MATCH(A170,Haltelijst!G:G,0))</f>
        <v>#N/A</v>
      </c>
      <c r="G170" s="100">
        <v>942</v>
      </c>
    </row>
    <row r="171" spans="1:7" x14ac:dyDescent="0.15">
      <c r="A171" s="79" t="s">
        <v>3529</v>
      </c>
      <c r="B171" s="79">
        <v>34231053</v>
      </c>
      <c r="C171" s="79" t="e">
        <v>#N/A</v>
      </c>
      <c r="D171" s="80">
        <v>728</v>
      </c>
      <c r="E171" s="97" t="str">
        <f>INDEX(Classificatie!$F$130:$F$274,MATCH(D171,Classificatie!$D$130:$D$274,0))</f>
        <v>?</v>
      </c>
      <c r="F171" s="98" t="e">
        <f>INDEX(Haltelijst!B:B,MATCH(A171,Haltelijst!G:G,0))</f>
        <v>#N/A</v>
      </c>
      <c r="G171" s="100">
        <v>975</v>
      </c>
    </row>
    <row r="172" spans="1:7" x14ac:dyDescent="0.15">
      <c r="A172" s="79" t="s">
        <v>3530</v>
      </c>
      <c r="B172" s="79">
        <v>34277020</v>
      </c>
      <c r="C172" s="79" t="s">
        <v>3531</v>
      </c>
      <c r="D172" s="80">
        <v>758</v>
      </c>
      <c r="E172" s="97" t="str">
        <f>INDEX(Classificatie!$F$130:$F$274,MATCH(D172,Classificatie!$D$130:$D$274,0))</f>
        <v>?</v>
      </c>
      <c r="F172" s="98" t="e">
        <f>INDEX(Haltelijst!B:B,MATCH(A172,Haltelijst!G:G,0))</f>
        <v>#N/A</v>
      </c>
      <c r="G172" s="100">
        <v>1038</v>
      </c>
    </row>
    <row r="173" spans="1:7" x14ac:dyDescent="0.15">
      <c r="A173" s="79" t="s">
        <v>3532</v>
      </c>
      <c r="B173" s="79">
        <v>34277030</v>
      </c>
      <c r="C173" s="79" t="s">
        <v>3533</v>
      </c>
      <c r="D173" s="80">
        <v>758</v>
      </c>
      <c r="E173" s="97" t="str">
        <f>INDEX(Classificatie!$F$130:$F$274,MATCH(D173,Classificatie!$D$130:$D$274,0))</f>
        <v>?</v>
      </c>
      <c r="F173" s="98" t="e">
        <f>INDEX(Haltelijst!B:B,MATCH(A173,Haltelijst!G:G,0))</f>
        <v>#N/A</v>
      </c>
      <c r="G173" s="100">
        <v>1036</v>
      </c>
    </row>
    <row r="174" spans="1:7" x14ac:dyDescent="0.15">
      <c r="A174" s="79" t="s">
        <v>3534</v>
      </c>
      <c r="B174" s="79">
        <v>34277040</v>
      </c>
      <c r="C174" s="79" t="s">
        <v>3535</v>
      </c>
      <c r="D174" s="80">
        <v>758</v>
      </c>
      <c r="E174" s="97" t="str">
        <f>INDEX(Classificatie!$F$130:$F$274,MATCH(D174,Classificatie!$D$130:$D$274,0))</f>
        <v>?</v>
      </c>
      <c r="F174" s="98" t="e">
        <f>INDEX(Haltelijst!B:B,MATCH(A174,Haltelijst!G:G,0))</f>
        <v>#N/A</v>
      </c>
      <c r="G174" s="100">
        <v>1037</v>
      </c>
    </row>
    <row r="175" spans="1:7" x14ac:dyDescent="0.15">
      <c r="A175" s="79" t="s">
        <v>3536</v>
      </c>
      <c r="B175" s="79">
        <v>34310010</v>
      </c>
      <c r="C175" s="79" t="s">
        <v>3537</v>
      </c>
      <c r="D175" s="80">
        <v>152</v>
      </c>
      <c r="E175" s="97" t="str">
        <f>INDEX(Classificatie!$F$130:$F$274,MATCH(D175,Classificatie!$D$130:$D$274,0))</f>
        <v>Streeklijn</v>
      </c>
      <c r="F175" s="98" t="e">
        <f>INDEX(Haltelijst!B:B,MATCH(A175,Haltelijst!G:G,0))</f>
        <v>#N/A</v>
      </c>
      <c r="G175" s="100">
        <v>986</v>
      </c>
    </row>
    <row r="176" spans="1:7" x14ac:dyDescent="0.15">
      <c r="A176" s="79" t="s">
        <v>3538</v>
      </c>
      <c r="B176" s="79">
        <v>34310020</v>
      </c>
      <c r="C176" s="79" t="s">
        <v>3539</v>
      </c>
      <c r="D176" s="80">
        <v>152</v>
      </c>
      <c r="E176" s="97" t="str">
        <f>INDEX(Classificatie!$F$130:$F$274,MATCH(D176,Classificatie!$D$130:$D$274,0))</f>
        <v>Streeklijn</v>
      </c>
      <c r="F176" s="98" t="e">
        <f>INDEX(Haltelijst!B:B,MATCH(A176,Haltelijst!G:G,0))</f>
        <v>#N/A</v>
      </c>
      <c r="G176" s="100">
        <v>1103</v>
      </c>
    </row>
    <row r="177" spans="1:7" x14ac:dyDescent="0.15">
      <c r="A177" s="79" t="s">
        <v>3540</v>
      </c>
      <c r="B177" s="79">
        <v>34310080</v>
      </c>
      <c r="C177" s="79" t="s">
        <v>3541</v>
      </c>
      <c r="D177" s="80">
        <v>152</v>
      </c>
      <c r="E177" s="97" t="str">
        <f>INDEX(Classificatie!$F$130:$F$274,MATCH(D177,Classificatie!$D$130:$D$274,0))</f>
        <v>Streeklijn</v>
      </c>
      <c r="F177" s="98" t="e">
        <f>INDEX(Haltelijst!B:B,MATCH(A177,Haltelijst!G:G,0))</f>
        <v>#N/A</v>
      </c>
      <c r="G177" s="100">
        <v>1056</v>
      </c>
    </row>
    <row r="178" spans="1:7" x14ac:dyDescent="0.15">
      <c r="A178" s="79" t="s">
        <v>3542</v>
      </c>
      <c r="B178" s="79">
        <v>34330011</v>
      </c>
      <c r="C178" s="79" t="s">
        <v>1375</v>
      </c>
      <c r="D178" s="80">
        <v>28</v>
      </c>
      <c r="E178" s="97" t="str">
        <f>INDEX(Classificatie!$F$130:$F$274,MATCH(D178,Classificatie!$D$130:$D$274,0))</f>
        <v>Texelhopper</v>
      </c>
      <c r="F178" s="98" t="e">
        <f>INDEX(Haltelijst!B:B,MATCH(A178,Haltelijst!G:G,0))</f>
        <v>#N/A</v>
      </c>
      <c r="G178" s="100">
        <v>928</v>
      </c>
    </row>
    <row r="179" spans="1:7" x14ac:dyDescent="0.15">
      <c r="A179" s="79" t="s">
        <v>3542</v>
      </c>
      <c r="B179" s="79">
        <v>34330012</v>
      </c>
      <c r="C179" s="79" t="s">
        <v>879</v>
      </c>
      <c r="D179" s="80">
        <v>28</v>
      </c>
      <c r="E179" s="97" t="str">
        <f>INDEX(Classificatie!$F$130:$F$274,MATCH(D179,Classificatie!$D$130:$D$274,0))</f>
        <v>Texelhopper</v>
      </c>
      <c r="F179" s="98" t="e">
        <f>INDEX(Haltelijst!B:B,MATCH(A179,Haltelijst!G:G,0))</f>
        <v>#N/A</v>
      </c>
      <c r="G179" s="100">
        <v>927</v>
      </c>
    </row>
    <row r="180" spans="1:7" x14ac:dyDescent="0.15">
      <c r="A180" s="79" t="s">
        <v>3543</v>
      </c>
      <c r="B180" s="79">
        <v>34330072</v>
      </c>
      <c r="C180" s="79" t="e">
        <v>#N/A</v>
      </c>
      <c r="D180" s="80">
        <v>728</v>
      </c>
      <c r="E180" s="97" t="str">
        <f>INDEX(Classificatie!$F$130:$F$274,MATCH(D180,Classificatie!$D$130:$D$274,0))</f>
        <v>?</v>
      </c>
      <c r="F180" s="98" t="e">
        <f>INDEX(Haltelijst!B:B,MATCH(A180,Haltelijst!G:G,0))</f>
        <v>#N/A</v>
      </c>
      <c r="G180" s="100">
        <v>952</v>
      </c>
    </row>
    <row r="181" spans="1:7" x14ac:dyDescent="0.15">
      <c r="A181" s="79" t="s">
        <v>3544</v>
      </c>
      <c r="B181" s="79">
        <v>34330080</v>
      </c>
      <c r="C181" s="79" t="s">
        <v>3545</v>
      </c>
      <c r="D181" s="80">
        <v>28</v>
      </c>
      <c r="E181" s="97" t="str">
        <f>INDEX(Classificatie!$F$130:$F$274,MATCH(D181,Classificatie!$D$130:$D$274,0))</f>
        <v>Texelhopper</v>
      </c>
      <c r="F181" s="98" t="e">
        <f>INDEX(Haltelijst!B:B,MATCH(A181,Haltelijst!G:G,0))</f>
        <v>#N/A</v>
      </c>
      <c r="G181" s="100">
        <v>943</v>
      </c>
    </row>
    <row r="182" spans="1:7" x14ac:dyDescent="0.15">
      <c r="A182" s="79" t="s">
        <v>3546</v>
      </c>
      <c r="B182" s="79">
        <v>34330084</v>
      </c>
      <c r="C182" s="79" t="e">
        <v>#N/A</v>
      </c>
      <c r="D182" s="80">
        <v>728</v>
      </c>
      <c r="E182" s="97" t="str">
        <f>INDEX(Classificatie!$F$130:$F$274,MATCH(D182,Classificatie!$D$130:$D$274,0))</f>
        <v>?</v>
      </c>
      <c r="F182" s="98" t="e">
        <f>INDEX(Haltelijst!B:B,MATCH(A182,Haltelijst!G:G,0))</f>
        <v>#N/A</v>
      </c>
      <c r="G182" s="100">
        <v>953</v>
      </c>
    </row>
    <row r="183" spans="1:7" x14ac:dyDescent="0.15">
      <c r="A183" s="79" t="s">
        <v>3547</v>
      </c>
      <c r="B183" s="79">
        <v>34330087</v>
      </c>
      <c r="C183" s="79" t="e">
        <v>#N/A</v>
      </c>
      <c r="D183" s="80">
        <v>728</v>
      </c>
      <c r="E183" s="97" t="str">
        <f>INDEX(Classificatie!$F$130:$F$274,MATCH(D183,Classificatie!$D$130:$D$274,0))</f>
        <v>?</v>
      </c>
      <c r="F183" s="98" t="e">
        <f>INDEX(Haltelijst!B:B,MATCH(A183,Haltelijst!G:G,0))</f>
        <v>#N/A</v>
      </c>
      <c r="G183" s="100">
        <v>954</v>
      </c>
    </row>
    <row r="184" spans="1:7" x14ac:dyDescent="0.15">
      <c r="A184" s="79" t="s">
        <v>3548</v>
      </c>
      <c r="B184" s="79">
        <v>34330100</v>
      </c>
      <c r="C184" s="79" t="s">
        <v>3549</v>
      </c>
      <c r="D184" s="80">
        <v>28</v>
      </c>
      <c r="E184" s="97" t="str">
        <f>INDEX(Classificatie!$F$130:$F$274,MATCH(D184,Classificatie!$D$130:$D$274,0))</f>
        <v>Texelhopper</v>
      </c>
      <c r="F184" s="98" t="e">
        <f>INDEX(Haltelijst!B:B,MATCH(A184,Haltelijst!G:G,0))</f>
        <v>#N/A</v>
      </c>
      <c r="G184" s="100">
        <v>929</v>
      </c>
    </row>
    <row r="185" spans="1:7" x14ac:dyDescent="0.15">
      <c r="A185" s="79" t="s">
        <v>3548</v>
      </c>
      <c r="B185" s="79">
        <v>34330101</v>
      </c>
      <c r="C185" s="79" t="s">
        <v>3550</v>
      </c>
      <c r="D185" s="80">
        <v>28</v>
      </c>
      <c r="E185" s="97" t="str">
        <f>INDEX(Classificatie!$F$130:$F$274,MATCH(D185,Classificatie!$D$130:$D$274,0))</f>
        <v>Texelhopper</v>
      </c>
      <c r="F185" s="98" t="e">
        <f>INDEX(Haltelijst!B:B,MATCH(A185,Haltelijst!G:G,0))</f>
        <v>#N/A</v>
      </c>
      <c r="G185" s="100">
        <v>930</v>
      </c>
    </row>
    <row r="186" spans="1:7" x14ac:dyDescent="0.15">
      <c r="A186" s="79" t="s">
        <v>3551</v>
      </c>
      <c r="B186" s="79">
        <v>34330158</v>
      </c>
      <c r="C186" s="79" t="e">
        <v>#N/A</v>
      </c>
      <c r="D186" s="80">
        <v>728</v>
      </c>
      <c r="E186" s="97" t="str">
        <f>INDEX(Classificatie!$F$130:$F$274,MATCH(D186,Classificatie!$D$130:$D$274,0))</f>
        <v>?</v>
      </c>
      <c r="F186" s="98" t="e">
        <f>INDEX(Haltelijst!B:B,MATCH(A186,Haltelijst!G:G,0))</f>
        <v>#N/A</v>
      </c>
      <c r="G186" s="100">
        <v>962</v>
      </c>
    </row>
    <row r="187" spans="1:7" x14ac:dyDescent="0.15">
      <c r="A187" s="79" t="s">
        <v>3552</v>
      </c>
      <c r="B187" s="79">
        <v>34330260</v>
      </c>
      <c r="C187" s="79" t="s">
        <v>3553</v>
      </c>
      <c r="D187" s="80">
        <v>28</v>
      </c>
      <c r="E187" s="97" t="str">
        <f>INDEX(Classificatie!$F$130:$F$274,MATCH(D187,Classificatie!$D$130:$D$274,0))</f>
        <v>Texelhopper</v>
      </c>
      <c r="F187" s="98" t="e">
        <f>INDEX(Haltelijst!B:B,MATCH(A187,Haltelijst!G:G,0))</f>
        <v>#N/A</v>
      </c>
      <c r="G187" s="100">
        <v>938</v>
      </c>
    </row>
    <row r="188" spans="1:7" x14ac:dyDescent="0.15">
      <c r="A188" s="79" t="s">
        <v>3552</v>
      </c>
      <c r="B188" s="79">
        <v>34330270</v>
      </c>
      <c r="C188" s="79" t="s">
        <v>3554</v>
      </c>
      <c r="D188" s="80">
        <v>28</v>
      </c>
      <c r="E188" s="97" t="str">
        <f>INDEX(Classificatie!$F$130:$F$274,MATCH(D188,Classificatie!$D$130:$D$274,0))</f>
        <v>Texelhopper</v>
      </c>
      <c r="F188" s="98" t="e">
        <f>INDEX(Haltelijst!B:B,MATCH(A188,Haltelijst!G:G,0))</f>
        <v>#N/A</v>
      </c>
      <c r="G188" s="100">
        <v>1046</v>
      </c>
    </row>
    <row r="189" spans="1:7" x14ac:dyDescent="0.15">
      <c r="A189" s="79" t="s">
        <v>3555</v>
      </c>
      <c r="B189" s="79">
        <v>34331072</v>
      </c>
      <c r="C189" s="79" t="e">
        <v>#N/A</v>
      </c>
      <c r="D189" s="80">
        <v>728</v>
      </c>
      <c r="E189" s="97" t="str">
        <f>INDEX(Classificatie!$F$130:$F$274,MATCH(D189,Classificatie!$D$130:$D$274,0))</f>
        <v>?</v>
      </c>
      <c r="F189" s="98" t="e">
        <f>INDEX(Haltelijst!B:B,MATCH(A189,Haltelijst!G:G,0))</f>
        <v>#N/A</v>
      </c>
      <c r="G189" s="100">
        <v>993</v>
      </c>
    </row>
    <row r="190" spans="1:7" x14ac:dyDescent="0.15">
      <c r="A190" s="79" t="s">
        <v>3556</v>
      </c>
      <c r="B190" s="79">
        <v>34331158</v>
      </c>
      <c r="C190" s="79" t="e">
        <v>#N/A</v>
      </c>
      <c r="D190" s="80">
        <v>728</v>
      </c>
      <c r="E190" s="97" t="str">
        <f>INDEX(Classificatie!$F$130:$F$274,MATCH(D190,Classificatie!$D$130:$D$274,0))</f>
        <v>?</v>
      </c>
      <c r="F190" s="98" t="e">
        <f>INDEX(Haltelijst!B:B,MATCH(A190,Haltelijst!G:G,0))</f>
        <v>#N/A</v>
      </c>
      <c r="G190" s="100">
        <v>919</v>
      </c>
    </row>
    <row r="191" spans="1:7" x14ac:dyDescent="0.15">
      <c r="A191" s="79" t="s">
        <v>3520</v>
      </c>
      <c r="B191" s="79">
        <v>34332700</v>
      </c>
      <c r="C191" s="79" t="s">
        <v>3557</v>
      </c>
      <c r="D191" s="80">
        <v>28</v>
      </c>
      <c r="E191" s="97" t="str">
        <f>INDEX(Classificatie!$F$130:$F$274,MATCH(D191,Classificatie!$D$130:$D$274,0))</f>
        <v>Texelhopper</v>
      </c>
      <c r="F191" s="98" t="e">
        <f>INDEX(Haltelijst!B:B,MATCH(A191,Haltelijst!G:G,0))</f>
        <v>#N/A</v>
      </c>
      <c r="G191" s="100">
        <v>990</v>
      </c>
    </row>
    <row r="192" spans="1:7" x14ac:dyDescent="0.15">
      <c r="A192" s="79" t="s">
        <v>3558</v>
      </c>
      <c r="B192" s="79">
        <v>34380020</v>
      </c>
      <c r="C192" s="79" t="s">
        <v>3559</v>
      </c>
      <c r="D192" s="80">
        <v>658</v>
      </c>
      <c r="E192" s="97" t="str">
        <f>INDEX(Classificatie!$F$130:$F$274,MATCH(D192,Classificatie!$D$130:$D$274,0))</f>
        <v>Scholierenlijn</v>
      </c>
      <c r="F192" s="98" t="e">
        <f>INDEX(Haltelijst!B:B,MATCH(A192,Haltelijst!G:G,0))</f>
        <v>#N/A</v>
      </c>
      <c r="G192" s="100">
        <v>1007</v>
      </c>
    </row>
    <row r="193" spans="1:7" x14ac:dyDescent="0.15">
      <c r="A193" s="79" t="s">
        <v>3560</v>
      </c>
      <c r="B193" s="79">
        <v>34380050</v>
      </c>
      <c r="C193" s="79" t="s">
        <v>3561</v>
      </c>
      <c r="D193" s="80">
        <v>416</v>
      </c>
      <c r="E193" s="97" t="str">
        <f>INDEX(Classificatie!$F$130:$F$274,MATCH(D193,Classificatie!$D$130:$D$274,0))</f>
        <v>Buurtbus</v>
      </c>
      <c r="F193" s="98" t="e">
        <f>INDEX(Haltelijst!B:B,MATCH(A193,Haltelijst!G:G,0))</f>
        <v>#N/A</v>
      </c>
      <c r="G193" s="100">
        <v>996</v>
      </c>
    </row>
    <row r="194" spans="1:7" x14ac:dyDescent="0.15">
      <c r="A194" s="79" t="s">
        <v>3560</v>
      </c>
      <c r="B194" s="79">
        <v>34380050</v>
      </c>
      <c r="C194" s="79" t="s">
        <v>3561</v>
      </c>
      <c r="D194" s="80">
        <v>658</v>
      </c>
      <c r="E194" s="97" t="str">
        <f>INDEX(Classificatie!$F$130:$F$274,MATCH(D194,Classificatie!$D$130:$D$274,0))</f>
        <v>Scholierenlijn</v>
      </c>
      <c r="F194" s="98" t="e">
        <f>INDEX(Haltelijst!B:B,MATCH(A194,Haltelijst!G:G,0))</f>
        <v>#N/A</v>
      </c>
      <c r="G194" s="100">
        <v>1035</v>
      </c>
    </row>
    <row r="195" spans="1:7" x14ac:dyDescent="0.15">
      <c r="A195" s="79" t="s">
        <v>3562</v>
      </c>
      <c r="B195" s="79">
        <v>34380060</v>
      </c>
      <c r="C195" s="79" t="s">
        <v>3563</v>
      </c>
      <c r="D195" s="80">
        <v>416</v>
      </c>
      <c r="E195" s="97" t="str">
        <f>INDEX(Classificatie!$F$130:$F$274,MATCH(D195,Classificatie!$D$130:$D$274,0))</f>
        <v>Buurtbus</v>
      </c>
      <c r="F195" s="98" t="e">
        <f>INDEX(Haltelijst!B:B,MATCH(A195,Haltelijst!G:G,0))</f>
        <v>#N/A</v>
      </c>
      <c r="G195" s="100">
        <v>1034</v>
      </c>
    </row>
    <row r="196" spans="1:7" x14ac:dyDescent="0.15">
      <c r="A196" s="79" t="s">
        <v>3564</v>
      </c>
      <c r="B196" s="79">
        <v>34380070</v>
      </c>
      <c r="C196" s="79" t="s">
        <v>3565</v>
      </c>
      <c r="D196" s="80">
        <v>416</v>
      </c>
      <c r="E196" s="97" t="str">
        <f>INDEX(Classificatie!$F$130:$F$274,MATCH(D196,Classificatie!$D$130:$D$274,0))</f>
        <v>Buurtbus</v>
      </c>
      <c r="F196" s="98" t="e">
        <f>INDEX(Haltelijst!B:B,MATCH(A196,Haltelijst!G:G,0))</f>
        <v>#N/A</v>
      </c>
      <c r="G196" s="100">
        <v>997</v>
      </c>
    </row>
    <row r="197" spans="1:7" x14ac:dyDescent="0.15">
      <c r="A197" s="79" t="s">
        <v>3564</v>
      </c>
      <c r="B197" s="79">
        <v>34380080</v>
      </c>
      <c r="C197" s="79" t="s">
        <v>3566</v>
      </c>
      <c r="D197" s="80">
        <v>416</v>
      </c>
      <c r="E197" s="97" t="str">
        <f>INDEX(Classificatie!$F$130:$F$274,MATCH(D197,Classificatie!$D$130:$D$274,0))</f>
        <v>Buurtbus</v>
      </c>
      <c r="F197" s="98" t="e">
        <f>INDEX(Haltelijst!B:B,MATCH(A197,Haltelijst!G:G,0))</f>
        <v>#N/A</v>
      </c>
      <c r="G197" s="100">
        <v>2840</v>
      </c>
    </row>
    <row r="198" spans="1:7" x14ac:dyDescent="0.15">
      <c r="A198" s="79" t="s">
        <v>3560</v>
      </c>
      <c r="B198" s="79">
        <v>34380160</v>
      </c>
      <c r="C198" s="79" t="s">
        <v>3561</v>
      </c>
      <c r="D198" s="80">
        <v>416</v>
      </c>
      <c r="E198" s="97" t="str">
        <f>INDEX(Classificatie!$F$130:$F$274,MATCH(D198,Classificatie!$D$130:$D$274,0))</f>
        <v>Buurtbus</v>
      </c>
      <c r="F198" s="98" t="e">
        <f>INDEX(Haltelijst!B:B,MATCH(A198,Haltelijst!G:G,0))</f>
        <v>#N/A</v>
      </c>
      <c r="G198" s="100">
        <v>1026</v>
      </c>
    </row>
    <row r="199" spans="1:7" x14ac:dyDescent="0.15">
      <c r="A199" s="79" t="s">
        <v>3560</v>
      </c>
      <c r="B199" s="79">
        <v>34380160</v>
      </c>
      <c r="C199" s="79" t="s">
        <v>3561</v>
      </c>
      <c r="D199" s="80">
        <v>658</v>
      </c>
      <c r="E199" s="97" t="str">
        <f>INDEX(Classificatie!$F$130:$F$274,MATCH(D199,Classificatie!$D$130:$D$274,0))</f>
        <v>Scholierenlijn</v>
      </c>
      <c r="F199" s="98" t="e">
        <f>INDEX(Haltelijst!B:B,MATCH(A199,Haltelijst!G:G,0))</f>
        <v>#N/A</v>
      </c>
      <c r="G199" s="100">
        <v>1033</v>
      </c>
    </row>
    <row r="200" spans="1:7" x14ac:dyDescent="0.15">
      <c r="A200" s="79" t="s">
        <v>3567</v>
      </c>
      <c r="B200" s="79">
        <v>34381010</v>
      </c>
      <c r="C200" s="79" t="s">
        <v>3568</v>
      </c>
      <c r="D200" s="80">
        <v>416</v>
      </c>
      <c r="E200" s="97" t="str">
        <f>INDEX(Classificatie!$F$130:$F$274,MATCH(D200,Classificatie!$D$130:$D$274,0))</f>
        <v>Buurtbus</v>
      </c>
      <c r="F200" s="98" t="e">
        <f>INDEX(Haltelijst!B:B,MATCH(A200,Haltelijst!G:G,0))</f>
        <v>#N/A</v>
      </c>
      <c r="G200" s="100">
        <v>1050</v>
      </c>
    </row>
    <row r="201" spans="1:7" x14ac:dyDescent="0.15">
      <c r="A201" s="79" t="s">
        <v>3567</v>
      </c>
      <c r="B201" s="79">
        <v>34381010</v>
      </c>
      <c r="C201" s="79" t="s">
        <v>3568</v>
      </c>
      <c r="D201" s="80">
        <v>658</v>
      </c>
      <c r="E201" s="97" t="str">
        <f>INDEX(Classificatie!$F$130:$F$274,MATCH(D201,Classificatie!$D$130:$D$274,0))</f>
        <v>Scholierenlijn</v>
      </c>
      <c r="F201" s="98" t="e">
        <f>INDEX(Haltelijst!B:B,MATCH(A201,Haltelijst!G:G,0))</f>
        <v>#N/A</v>
      </c>
      <c r="G201" s="100">
        <v>1221</v>
      </c>
    </row>
    <row r="202" spans="1:7" x14ac:dyDescent="0.15">
      <c r="A202" s="79" t="s">
        <v>3569</v>
      </c>
      <c r="B202" s="79">
        <v>34381020</v>
      </c>
      <c r="C202" s="79" t="s">
        <v>3570</v>
      </c>
      <c r="D202" s="80">
        <v>416</v>
      </c>
      <c r="E202" s="97" t="str">
        <f>INDEX(Classificatie!$F$130:$F$274,MATCH(D202,Classificatie!$D$130:$D$274,0))</f>
        <v>Buurtbus</v>
      </c>
      <c r="F202" s="98" t="e">
        <f>INDEX(Haltelijst!B:B,MATCH(A202,Haltelijst!G:G,0))</f>
        <v>#N/A</v>
      </c>
      <c r="G202" s="100">
        <v>995</v>
      </c>
    </row>
    <row r="203" spans="1:7" x14ac:dyDescent="0.15">
      <c r="A203" s="79" t="s">
        <v>3569</v>
      </c>
      <c r="B203" s="79">
        <v>34381020</v>
      </c>
      <c r="C203" s="79" t="s">
        <v>3570</v>
      </c>
      <c r="D203" s="80">
        <v>658</v>
      </c>
      <c r="E203" s="97" t="str">
        <f>INDEX(Classificatie!$F$130:$F$274,MATCH(D203,Classificatie!$D$130:$D$274,0))</f>
        <v>Scholierenlijn</v>
      </c>
      <c r="F203" s="98" t="e">
        <f>INDEX(Haltelijst!B:B,MATCH(A203,Haltelijst!G:G,0))</f>
        <v>#N/A</v>
      </c>
      <c r="G203" s="100">
        <v>1064</v>
      </c>
    </row>
    <row r="204" spans="1:7" x14ac:dyDescent="0.15">
      <c r="A204" s="79" t="s">
        <v>3569</v>
      </c>
      <c r="B204" s="79">
        <v>34381030</v>
      </c>
      <c r="C204" s="79" t="s">
        <v>3571</v>
      </c>
      <c r="D204" s="80">
        <v>658</v>
      </c>
      <c r="E204" s="97" t="str">
        <f>INDEX(Classificatie!$F$130:$F$274,MATCH(D204,Classificatie!$D$130:$D$274,0))</f>
        <v>Scholierenlijn</v>
      </c>
      <c r="F204" s="98" t="e">
        <f>INDEX(Haltelijst!B:B,MATCH(A204,Haltelijst!G:G,0))</f>
        <v>#N/A</v>
      </c>
      <c r="G204" s="100">
        <v>1047</v>
      </c>
    </row>
    <row r="205" spans="1:7" x14ac:dyDescent="0.15">
      <c r="A205" s="79" t="s">
        <v>3569</v>
      </c>
      <c r="B205" s="79">
        <v>34381030</v>
      </c>
      <c r="C205" s="79" t="s">
        <v>3571</v>
      </c>
      <c r="D205" s="80">
        <v>416</v>
      </c>
      <c r="E205" s="97" t="str">
        <f>INDEX(Classificatie!$F$130:$F$274,MATCH(D205,Classificatie!$D$130:$D$274,0))</f>
        <v>Buurtbus</v>
      </c>
      <c r="F205" s="98" t="e">
        <f>INDEX(Haltelijst!B:B,MATCH(A205,Haltelijst!G:G,0))</f>
        <v>#N/A</v>
      </c>
      <c r="G205" s="100">
        <v>1049</v>
      </c>
    </row>
    <row r="206" spans="1:7" x14ac:dyDescent="0.15">
      <c r="A206" s="79" t="s">
        <v>3567</v>
      </c>
      <c r="B206" s="79">
        <v>34381040</v>
      </c>
      <c r="C206" s="79" t="s">
        <v>3572</v>
      </c>
      <c r="D206" s="80">
        <v>416</v>
      </c>
      <c r="E206" s="97" t="str">
        <f>INDEX(Classificatie!$F$130:$F$274,MATCH(D206,Classificatie!$D$130:$D$274,0))</f>
        <v>Buurtbus</v>
      </c>
      <c r="F206" s="98" t="e">
        <f>INDEX(Haltelijst!B:B,MATCH(A206,Haltelijst!G:G,0))</f>
        <v>#N/A</v>
      </c>
      <c r="G206" s="100">
        <v>994</v>
      </c>
    </row>
    <row r="207" spans="1:7" x14ac:dyDescent="0.15">
      <c r="A207" s="79" t="s">
        <v>3569</v>
      </c>
      <c r="B207" s="79">
        <v>34387000</v>
      </c>
      <c r="C207" s="79" t="s">
        <v>3570</v>
      </c>
      <c r="D207" s="80">
        <v>758</v>
      </c>
      <c r="E207" s="97" t="str">
        <f>INDEX(Classificatie!$F$130:$F$274,MATCH(D207,Classificatie!$D$130:$D$274,0))</f>
        <v>?</v>
      </c>
      <c r="F207" s="98" t="e">
        <f>INDEX(Haltelijst!B:B,MATCH(A207,Haltelijst!G:G,0))</f>
        <v>#N/A</v>
      </c>
      <c r="G207" s="100">
        <v>980</v>
      </c>
    </row>
    <row r="208" spans="1:7" x14ac:dyDescent="0.15">
      <c r="A208" s="79" t="s">
        <v>3560</v>
      </c>
      <c r="B208" s="79">
        <v>34387010</v>
      </c>
      <c r="C208" s="79" t="s">
        <v>3561</v>
      </c>
      <c r="D208" s="80">
        <v>758</v>
      </c>
      <c r="E208" s="97" t="str">
        <f>INDEX(Classificatie!$F$130:$F$274,MATCH(D208,Classificatie!$D$130:$D$274,0))</f>
        <v>?</v>
      </c>
      <c r="F208" s="98" t="e">
        <f>INDEX(Haltelijst!B:B,MATCH(A208,Haltelijst!G:G,0))</f>
        <v>#N/A</v>
      </c>
      <c r="G208" s="100">
        <v>978</v>
      </c>
    </row>
    <row r="209" spans="1:7" x14ac:dyDescent="0.15">
      <c r="A209" s="79" t="s">
        <v>3573</v>
      </c>
      <c r="B209" s="79">
        <v>34400020</v>
      </c>
      <c r="C209" s="79" t="s">
        <v>3574</v>
      </c>
      <c r="D209" s="80">
        <v>152</v>
      </c>
      <c r="E209" s="97" t="str">
        <f>INDEX(Classificatie!$F$130:$F$274,MATCH(D209,Classificatie!$D$130:$D$274,0))</f>
        <v>Streeklijn</v>
      </c>
      <c r="F209" s="98" t="e">
        <f>INDEX(Haltelijst!B:B,MATCH(A209,Haltelijst!G:G,0))</f>
        <v>#N/A</v>
      </c>
      <c r="G209" s="100">
        <v>1041</v>
      </c>
    </row>
    <row r="210" spans="1:7" x14ac:dyDescent="0.15">
      <c r="A210" s="95" t="s">
        <v>3575</v>
      </c>
      <c r="B210" s="79">
        <v>34400050</v>
      </c>
      <c r="C210" s="79" t="s">
        <v>1094</v>
      </c>
      <c r="D210" s="80">
        <v>652</v>
      </c>
      <c r="E210" s="97" t="str">
        <f>INDEX(Classificatie!$F$130:$F$274,MATCH(D210,Classificatie!$D$130:$D$274,0))</f>
        <v>Scholierenlijn</v>
      </c>
      <c r="F210" s="98" t="e">
        <f>INDEX(Haltelijst!B:B,MATCH(A210,Haltelijst!G:G,0))</f>
        <v>#N/A</v>
      </c>
      <c r="G210" s="100">
        <v>1094</v>
      </c>
    </row>
    <row r="211" spans="1:7" x14ac:dyDescent="0.15">
      <c r="A211" s="95" t="s">
        <v>3575</v>
      </c>
      <c r="B211" s="79">
        <v>34400080</v>
      </c>
      <c r="C211" s="79" t="s">
        <v>1094</v>
      </c>
      <c r="D211" s="80">
        <v>652</v>
      </c>
      <c r="E211" s="97" t="str">
        <f>INDEX(Classificatie!$F$130:$F$274,MATCH(D211,Classificatie!$D$130:$D$274,0))</f>
        <v>Scholierenlijn</v>
      </c>
      <c r="F211" s="98" t="e">
        <f>INDEX(Haltelijst!B:B,MATCH(A211,Haltelijst!G:G,0))</f>
        <v>#N/A</v>
      </c>
      <c r="G211" s="100">
        <v>856</v>
      </c>
    </row>
    <row r="212" spans="1:7" x14ac:dyDescent="0.15">
      <c r="A212" s="95" t="s">
        <v>3575</v>
      </c>
      <c r="B212" s="79">
        <v>34400080</v>
      </c>
      <c r="C212" s="79" t="s">
        <v>1094</v>
      </c>
      <c r="D212" s="80">
        <v>152</v>
      </c>
      <c r="E212" s="97" t="str">
        <f>INDEX(Classificatie!$F$130:$F$274,MATCH(D212,Classificatie!$D$130:$D$274,0))</f>
        <v>Streeklijn</v>
      </c>
      <c r="F212" s="98" t="e">
        <f>INDEX(Haltelijst!B:B,MATCH(A212,Haltelijst!G:G,0))</f>
        <v>#N/A</v>
      </c>
      <c r="G212" s="100">
        <v>1055</v>
      </c>
    </row>
    <row r="213" spans="1:7" x14ac:dyDescent="0.15">
      <c r="A213" s="79" t="s">
        <v>3576</v>
      </c>
      <c r="B213" s="79">
        <v>34400530</v>
      </c>
      <c r="C213" s="79" t="s">
        <v>3577</v>
      </c>
      <c r="D213" s="80">
        <v>416</v>
      </c>
      <c r="E213" s="97" t="str">
        <f>INDEX(Classificatie!$F$130:$F$274,MATCH(D213,Classificatie!$D$130:$D$274,0))</f>
        <v>Buurtbus</v>
      </c>
      <c r="F213" s="98" t="e">
        <f>INDEX(Haltelijst!B:B,MATCH(A213,Haltelijst!G:G,0))</f>
        <v>#N/A</v>
      </c>
      <c r="G213" s="100">
        <v>1028</v>
      </c>
    </row>
    <row r="214" spans="1:7" x14ac:dyDescent="0.15">
      <c r="A214" s="79" t="s">
        <v>3576</v>
      </c>
      <c r="B214" s="79">
        <v>34400540</v>
      </c>
      <c r="C214" s="79" t="s">
        <v>3578</v>
      </c>
      <c r="D214" s="80">
        <v>416</v>
      </c>
      <c r="E214" s="97" t="str">
        <f>INDEX(Classificatie!$F$130:$F$274,MATCH(D214,Classificatie!$D$130:$D$274,0))</f>
        <v>Buurtbus</v>
      </c>
      <c r="F214" s="98" t="e">
        <f>INDEX(Haltelijst!B:B,MATCH(A214,Haltelijst!G:G,0))</f>
        <v>#N/A</v>
      </c>
      <c r="G214" s="100">
        <v>1152</v>
      </c>
    </row>
    <row r="215" spans="1:7" x14ac:dyDescent="0.15">
      <c r="A215" s="79" t="s">
        <v>3579</v>
      </c>
      <c r="B215" s="79">
        <v>34430187</v>
      </c>
      <c r="C215" s="79" t="e">
        <v>#N/A</v>
      </c>
      <c r="D215" s="80">
        <v>728</v>
      </c>
      <c r="E215" s="97" t="str">
        <f>INDEX(Classificatie!$F$130:$F$274,MATCH(D215,Classificatie!$D$130:$D$274,0))</f>
        <v>?</v>
      </c>
      <c r="F215" s="98" t="e">
        <f>INDEX(Haltelijst!B:B,MATCH(A215,Haltelijst!G:G,0))</f>
        <v>#N/A</v>
      </c>
      <c r="G215" s="100">
        <v>955</v>
      </c>
    </row>
    <row r="216" spans="1:7" x14ac:dyDescent="0.15">
      <c r="A216" s="79" t="s">
        <v>3580</v>
      </c>
      <c r="B216" s="79">
        <v>34431187</v>
      </c>
      <c r="C216" s="79" t="e">
        <v>#N/A</v>
      </c>
      <c r="D216" s="80">
        <v>728</v>
      </c>
      <c r="E216" s="97" t="str">
        <f>INDEX(Classificatie!$F$130:$F$274,MATCH(D216,Classificatie!$D$130:$D$274,0))</f>
        <v>?</v>
      </c>
      <c r="F216" s="98" t="e">
        <f>INDEX(Haltelijst!B:B,MATCH(A216,Haltelijst!G:G,0))</f>
        <v>#N/A</v>
      </c>
      <c r="G216" s="100">
        <v>956</v>
      </c>
    </row>
    <row r="217" spans="1:7" x14ac:dyDescent="0.15">
      <c r="A217" s="79" t="s">
        <v>3581</v>
      </c>
      <c r="B217" s="79">
        <v>34440010</v>
      </c>
      <c r="C217" s="79" t="s">
        <v>3582</v>
      </c>
      <c r="D217" s="80">
        <v>28</v>
      </c>
      <c r="E217" s="97" t="str">
        <f>INDEX(Classificatie!$F$130:$F$274,MATCH(D217,Classificatie!$D$130:$D$274,0))</f>
        <v>Texelhopper</v>
      </c>
      <c r="F217" s="98" t="e">
        <f>INDEX(Haltelijst!B:B,MATCH(A217,Haltelijst!G:G,0))</f>
        <v>#N/A</v>
      </c>
      <c r="G217" s="100">
        <v>940</v>
      </c>
    </row>
    <row r="218" spans="1:7" x14ac:dyDescent="0.15">
      <c r="A218" s="79" t="s">
        <v>3583</v>
      </c>
      <c r="B218" s="79">
        <v>34440030</v>
      </c>
      <c r="C218" s="79" t="s">
        <v>3584</v>
      </c>
      <c r="D218" s="80">
        <v>28</v>
      </c>
      <c r="E218" s="97" t="str">
        <f>INDEX(Classificatie!$F$130:$F$274,MATCH(D218,Classificatie!$D$130:$D$274,0))</f>
        <v>Texelhopper</v>
      </c>
      <c r="F218" s="98" t="e">
        <f>INDEX(Haltelijst!B:B,MATCH(A218,Haltelijst!G:G,0))</f>
        <v>#N/A</v>
      </c>
      <c r="G218" s="100">
        <v>941</v>
      </c>
    </row>
    <row r="219" spans="1:7" x14ac:dyDescent="0.15">
      <c r="A219" s="79" t="s">
        <v>3585</v>
      </c>
      <c r="B219" s="79">
        <v>34440050</v>
      </c>
      <c r="C219" s="79" t="s">
        <v>3586</v>
      </c>
      <c r="D219" s="80">
        <v>28</v>
      </c>
      <c r="E219" s="97" t="str">
        <f>INDEX(Classificatie!$F$130:$F$274,MATCH(D219,Classificatie!$D$130:$D$274,0))</f>
        <v>Texelhopper</v>
      </c>
      <c r="F219" s="98" t="e">
        <f>INDEX(Haltelijst!B:B,MATCH(A219,Haltelijst!G:G,0))</f>
        <v>#N/A</v>
      </c>
      <c r="G219" s="100">
        <v>931</v>
      </c>
    </row>
    <row r="220" spans="1:7" x14ac:dyDescent="0.15">
      <c r="A220" s="79" t="s">
        <v>3587</v>
      </c>
      <c r="B220" s="79">
        <v>34440070</v>
      </c>
      <c r="C220" s="79" t="s">
        <v>3588</v>
      </c>
      <c r="D220" s="80">
        <v>28</v>
      </c>
      <c r="E220" s="97" t="str">
        <f>INDEX(Classificatie!$F$130:$F$274,MATCH(D220,Classificatie!$D$130:$D$274,0))</f>
        <v>Texelhopper</v>
      </c>
      <c r="F220" s="98" t="e">
        <f>INDEX(Haltelijst!B:B,MATCH(A220,Haltelijst!G:G,0))</f>
        <v>#N/A</v>
      </c>
      <c r="G220" s="100">
        <v>923</v>
      </c>
    </row>
    <row r="221" spans="1:7" x14ac:dyDescent="0.15">
      <c r="A221" s="79" t="s">
        <v>3589</v>
      </c>
      <c r="B221" s="79">
        <v>34440080</v>
      </c>
      <c r="C221" s="79" t="s">
        <v>3590</v>
      </c>
      <c r="D221" s="80">
        <v>28</v>
      </c>
      <c r="E221" s="97" t="str">
        <f>INDEX(Classificatie!$F$130:$F$274,MATCH(D221,Classificatie!$D$130:$D$274,0))</f>
        <v>Texelhopper</v>
      </c>
      <c r="F221" s="98" t="e">
        <f>INDEX(Haltelijst!B:B,MATCH(A221,Haltelijst!G:G,0))</f>
        <v>#N/A</v>
      </c>
      <c r="G221" s="100">
        <v>922</v>
      </c>
    </row>
    <row r="222" spans="1:7" x14ac:dyDescent="0.15">
      <c r="A222" s="79" t="s">
        <v>3591</v>
      </c>
      <c r="B222" s="79">
        <v>34440090</v>
      </c>
      <c r="C222" s="79" t="s">
        <v>1399</v>
      </c>
      <c r="D222" s="80">
        <v>28</v>
      </c>
      <c r="E222" s="97" t="str">
        <f>INDEX(Classificatie!$F$130:$F$274,MATCH(D222,Classificatie!$D$130:$D$274,0))</f>
        <v>Texelhopper</v>
      </c>
      <c r="F222" s="98" t="e">
        <f>INDEX(Haltelijst!B:B,MATCH(A222,Haltelijst!G:G,0))</f>
        <v>#N/A</v>
      </c>
      <c r="G222" s="100">
        <v>926</v>
      </c>
    </row>
    <row r="223" spans="1:7" x14ac:dyDescent="0.15">
      <c r="A223" s="79" t="s">
        <v>3592</v>
      </c>
      <c r="B223" s="79">
        <v>34440110</v>
      </c>
      <c r="C223" s="79" t="s">
        <v>3593</v>
      </c>
      <c r="D223" s="80">
        <v>28</v>
      </c>
      <c r="E223" s="97" t="str">
        <f>INDEX(Classificatie!$F$130:$F$274,MATCH(D223,Classificatie!$D$130:$D$274,0))</f>
        <v>Texelhopper</v>
      </c>
      <c r="F223" s="98" t="e">
        <f>INDEX(Haltelijst!B:B,MATCH(A223,Haltelijst!G:G,0))</f>
        <v>#N/A</v>
      </c>
      <c r="G223" s="100">
        <v>921</v>
      </c>
    </row>
    <row r="224" spans="1:7" x14ac:dyDescent="0.15">
      <c r="A224" s="79" t="s">
        <v>3594</v>
      </c>
      <c r="B224" s="79">
        <v>34440138</v>
      </c>
      <c r="C224" s="79" t="e">
        <v>#N/A</v>
      </c>
      <c r="D224" s="80">
        <v>728</v>
      </c>
      <c r="E224" s="97" t="str">
        <f>INDEX(Classificatie!$F$130:$F$274,MATCH(D224,Classificatie!$D$130:$D$274,0))</f>
        <v>?</v>
      </c>
      <c r="F224" s="98" t="e">
        <f>INDEX(Haltelijst!B:B,MATCH(A224,Haltelijst!G:G,0))</f>
        <v>#N/A</v>
      </c>
      <c r="G224" s="100">
        <v>960</v>
      </c>
    </row>
    <row r="225" spans="1:7" x14ac:dyDescent="0.15">
      <c r="A225" s="79" t="s">
        <v>3595</v>
      </c>
      <c r="B225" s="79">
        <v>34440142</v>
      </c>
      <c r="C225" s="79" t="e">
        <v>#N/A</v>
      </c>
      <c r="D225" s="80">
        <v>728</v>
      </c>
      <c r="E225" s="97" t="str">
        <f>INDEX(Classificatie!$F$130:$F$274,MATCH(D225,Classificatie!$D$130:$D$274,0))</f>
        <v>?</v>
      </c>
      <c r="F225" s="98" t="e">
        <f>INDEX(Haltelijst!B:B,MATCH(A225,Haltelijst!G:G,0))</f>
        <v>#N/A</v>
      </c>
      <c r="G225" s="100">
        <v>961</v>
      </c>
    </row>
    <row r="226" spans="1:7" x14ac:dyDescent="0.15">
      <c r="A226" s="79" t="s">
        <v>3596</v>
      </c>
      <c r="B226" s="79">
        <v>34440200</v>
      </c>
      <c r="C226" s="79" t="s">
        <v>3597</v>
      </c>
      <c r="D226" s="80">
        <v>28</v>
      </c>
      <c r="E226" s="97" t="str">
        <f>INDEX(Classificatie!$F$130:$F$274,MATCH(D226,Classificatie!$D$130:$D$274,0))</f>
        <v>Texelhopper</v>
      </c>
      <c r="F226" s="98" t="e">
        <f>INDEX(Haltelijst!B:B,MATCH(A226,Haltelijst!G:G,0))</f>
        <v>#N/A</v>
      </c>
      <c r="G226" s="100">
        <v>924</v>
      </c>
    </row>
    <row r="227" spans="1:7" x14ac:dyDescent="0.15">
      <c r="A227" s="79" t="s">
        <v>3598</v>
      </c>
      <c r="B227" s="79">
        <v>34440220</v>
      </c>
      <c r="C227" s="79" t="s">
        <v>3599</v>
      </c>
      <c r="D227" s="80">
        <v>28</v>
      </c>
      <c r="E227" s="97" t="str">
        <f>INDEX(Classificatie!$F$130:$F$274,MATCH(D227,Classificatie!$D$130:$D$274,0))</f>
        <v>Texelhopper</v>
      </c>
      <c r="F227" s="98" t="e">
        <f>INDEX(Haltelijst!B:B,MATCH(A227,Haltelijst!G:G,0))</f>
        <v>#N/A</v>
      </c>
      <c r="G227" s="100">
        <v>925</v>
      </c>
    </row>
    <row r="228" spans="1:7" x14ac:dyDescent="0.15">
      <c r="A228" s="79" t="s">
        <v>3600</v>
      </c>
      <c r="B228" s="79">
        <v>34441560</v>
      </c>
      <c r="C228" s="79" t="s">
        <v>3601</v>
      </c>
      <c r="D228" s="80">
        <v>28</v>
      </c>
      <c r="E228" s="97" t="str">
        <f>INDEX(Classificatie!$F$130:$F$274,MATCH(D228,Classificatie!$D$130:$D$274,0))</f>
        <v>Texelhopper</v>
      </c>
      <c r="F228" s="98" t="e">
        <f>INDEX(Haltelijst!B:B,MATCH(A228,Haltelijst!G:G,0))</f>
        <v>#N/A</v>
      </c>
      <c r="G228" s="100">
        <v>932</v>
      </c>
    </row>
    <row r="229" spans="1:7" x14ac:dyDescent="0.15">
      <c r="A229" s="79" t="s">
        <v>3602</v>
      </c>
      <c r="B229" s="79">
        <v>34441580</v>
      </c>
      <c r="C229" s="79" t="s">
        <v>3603</v>
      </c>
      <c r="D229" s="80">
        <v>28</v>
      </c>
      <c r="E229" s="97" t="str">
        <f>INDEX(Classificatie!$F$130:$F$274,MATCH(D229,Classificatie!$D$130:$D$274,0))</f>
        <v>Texelhopper</v>
      </c>
      <c r="F229" s="98" t="e">
        <f>INDEX(Haltelijst!B:B,MATCH(A229,Haltelijst!G:G,0))</f>
        <v>#N/A</v>
      </c>
      <c r="G229" s="100">
        <v>933</v>
      </c>
    </row>
    <row r="230" spans="1:7" x14ac:dyDescent="0.15">
      <c r="A230" s="79" t="s">
        <v>3604</v>
      </c>
      <c r="B230" s="79">
        <v>34441600</v>
      </c>
      <c r="C230" s="79" t="s">
        <v>3605</v>
      </c>
      <c r="D230" s="80">
        <v>28</v>
      </c>
      <c r="E230" s="97" t="str">
        <f>INDEX(Classificatie!$F$130:$F$274,MATCH(D230,Classificatie!$D$130:$D$274,0))</f>
        <v>Texelhopper</v>
      </c>
      <c r="F230" s="98" t="e">
        <f>INDEX(Haltelijst!B:B,MATCH(A230,Haltelijst!G:G,0))</f>
        <v>#N/A</v>
      </c>
      <c r="G230" s="100">
        <v>947</v>
      </c>
    </row>
    <row r="231" spans="1:7" x14ac:dyDescent="0.15">
      <c r="A231" s="79" t="s">
        <v>3606</v>
      </c>
      <c r="B231" s="79">
        <v>34441670</v>
      </c>
      <c r="C231" s="79" t="s">
        <v>3607</v>
      </c>
      <c r="D231" s="80">
        <v>28</v>
      </c>
      <c r="E231" s="97" t="str">
        <f>INDEX(Classificatie!$F$130:$F$274,MATCH(D231,Classificatie!$D$130:$D$274,0))</f>
        <v>Texelhopper</v>
      </c>
      <c r="F231" s="98" t="e">
        <f>INDEX(Haltelijst!B:B,MATCH(A231,Haltelijst!G:G,0))</f>
        <v>#N/A</v>
      </c>
      <c r="G231" s="100">
        <v>945</v>
      </c>
    </row>
    <row r="232" spans="1:7" x14ac:dyDescent="0.15">
      <c r="A232" s="79" t="s">
        <v>3544</v>
      </c>
      <c r="B232" s="79">
        <v>34442700</v>
      </c>
      <c r="C232" s="79" t="s">
        <v>3608</v>
      </c>
      <c r="D232" s="80">
        <v>28</v>
      </c>
      <c r="E232" s="97" t="str">
        <f>INDEX(Classificatie!$F$130:$F$274,MATCH(D232,Classificatie!$D$130:$D$274,0))</f>
        <v>Texelhopper</v>
      </c>
      <c r="F232" s="98" t="e">
        <f>INDEX(Haltelijst!B:B,MATCH(A232,Haltelijst!G:G,0))</f>
        <v>#N/A</v>
      </c>
      <c r="G232" s="100">
        <v>944</v>
      </c>
    </row>
    <row r="233" spans="1:7" x14ac:dyDescent="0.15">
      <c r="A233" s="79" t="s">
        <v>3609</v>
      </c>
      <c r="B233" s="79">
        <v>34442900</v>
      </c>
      <c r="C233" s="79" t="s">
        <v>3610</v>
      </c>
      <c r="D233" s="80">
        <v>28</v>
      </c>
      <c r="E233" s="97" t="str">
        <f>INDEX(Classificatie!$F$130:$F$274,MATCH(D233,Classificatie!$D$130:$D$274,0))</f>
        <v>Texelhopper</v>
      </c>
      <c r="F233" s="98" t="e">
        <f>INDEX(Haltelijst!B:B,MATCH(A233,Haltelijst!G:G,0))</f>
        <v>#N/A</v>
      </c>
      <c r="G233" s="100">
        <v>935</v>
      </c>
    </row>
    <row r="234" spans="1:7" x14ac:dyDescent="0.15">
      <c r="A234" s="79" t="s">
        <v>3611</v>
      </c>
      <c r="B234" s="79">
        <v>34443200</v>
      </c>
      <c r="C234" s="79" t="s">
        <v>3612</v>
      </c>
      <c r="D234" s="80">
        <v>28</v>
      </c>
      <c r="E234" s="97" t="str">
        <f>INDEX(Classificatie!$F$130:$F$274,MATCH(D234,Classificatie!$D$130:$D$274,0))</f>
        <v>Texelhopper</v>
      </c>
      <c r="F234" s="98" t="e">
        <f>INDEX(Haltelijst!B:B,MATCH(A234,Haltelijst!G:G,0))</f>
        <v>#N/A</v>
      </c>
      <c r="G234" s="100">
        <v>937</v>
      </c>
    </row>
    <row r="235" spans="1:7" x14ac:dyDescent="0.15">
      <c r="A235" s="79" t="s">
        <v>3611</v>
      </c>
      <c r="B235" s="79">
        <v>34445700</v>
      </c>
      <c r="C235" s="79" t="s">
        <v>3613</v>
      </c>
      <c r="D235" s="80">
        <v>28</v>
      </c>
      <c r="E235" s="97" t="str">
        <f>INDEX(Classificatie!$F$130:$F$274,MATCH(D235,Classificatie!$D$130:$D$274,0))</f>
        <v>Texelhopper</v>
      </c>
      <c r="F235" s="98" t="e">
        <f>INDEX(Haltelijst!B:B,MATCH(A235,Haltelijst!G:G,0))</f>
        <v>#N/A</v>
      </c>
      <c r="G235" s="100">
        <v>950</v>
      </c>
    </row>
    <row r="236" spans="1:7" x14ac:dyDescent="0.15">
      <c r="A236" s="79" t="s">
        <v>3609</v>
      </c>
      <c r="B236" s="79">
        <v>34446000</v>
      </c>
      <c r="C236" s="79" t="s">
        <v>3614</v>
      </c>
      <c r="D236" s="80">
        <v>28</v>
      </c>
      <c r="E236" s="97" t="str">
        <f>INDEX(Classificatie!$F$130:$F$274,MATCH(D236,Classificatie!$D$130:$D$274,0))</f>
        <v>Texelhopper</v>
      </c>
      <c r="F236" s="98" t="e">
        <f>INDEX(Haltelijst!B:B,MATCH(A236,Haltelijst!G:G,0))</f>
        <v>#N/A</v>
      </c>
      <c r="G236" s="100">
        <v>934</v>
      </c>
    </row>
    <row r="237" spans="1:7" x14ac:dyDescent="0.15">
      <c r="A237" s="79" t="s">
        <v>3615</v>
      </c>
      <c r="B237" s="79">
        <v>34480100</v>
      </c>
      <c r="C237" s="79" t="s">
        <v>3616</v>
      </c>
      <c r="D237" s="80">
        <v>416</v>
      </c>
      <c r="E237" s="97" t="str">
        <f>INDEX(Classificatie!$F$130:$F$274,MATCH(D237,Classificatie!$D$130:$D$274,0))</f>
        <v>Buurtbus</v>
      </c>
      <c r="F237" s="98" t="e">
        <f>INDEX(Haltelijst!B:B,MATCH(A237,Haltelijst!G:G,0))</f>
        <v>#N/A</v>
      </c>
      <c r="G237" s="100">
        <v>1012</v>
      </c>
    </row>
    <row r="238" spans="1:7" x14ac:dyDescent="0.15">
      <c r="A238" s="79" t="s">
        <v>3615</v>
      </c>
      <c r="B238" s="79">
        <v>34480110</v>
      </c>
      <c r="C238" s="79" t="s">
        <v>3617</v>
      </c>
      <c r="D238" s="80">
        <v>658</v>
      </c>
      <c r="E238" s="97" t="str">
        <f>INDEX(Classificatie!$F$130:$F$274,MATCH(D238,Classificatie!$D$130:$D$274,0))</f>
        <v>Scholierenlijn</v>
      </c>
      <c r="F238" s="98" t="e">
        <f>INDEX(Haltelijst!B:B,MATCH(A238,Haltelijst!G:G,0))</f>
        <v>#N/A</v>
      </c>
      <c r="G238" s="100">
        <v>1086</v>
      </c>
    </row>
    <row r="239" spans="1:7" x14ac:dyDescent="0.15">
      <c r="A239" s="79" t="s">
        <v>3615</v>
      </c>
      <c r="B239" s="79">
        <v>34480110</v>
      </c>
      <c r="C239" s="79" t="s">
        <v>3617</v>
      </c>
      <c r="D239" s="80">
        <v>416</v>
      </c>
      <c r="E239" s="97" t="str">
        <f>INDEX(Classificatie!$F$130:$F$274,MATCH(D239,Classificatie!$D$130:$D$274,0))</f>
        <v>Buurtbus</v>
      </c>
      <c r="F239" s="98" t="e">
        <f>INDEX(Haltelijst!B:B,MATCH(A239,Haltelijst!G:G,0))</f>
        <v>#N/A</v>
      </c>
      <c r="G239" s="100">
        <v>1272</v>
      </c>
    </row>
    <row r="240" spans="1:7" x14ac:dyDescent="0.15">
      <c r="A240" s="79" t="s">
        <v>3618</v>
      </c>
      <c r="B240" s="79">
        <v>34480200</v>
      </c>
      <c r="C240" s="79" t="s">
        <v>3619</v>
      </c>
      <c r="D240" s="80">
        <v>658</v>
      </c>
      <c r="E240" s="97" t="str">
        <f>INDEX(Classificatie!$F$130:$F$274,MATCH(D240,Classificatie!$D$130:$D$274,0))</f>
        <v>Scholierenlijn</v>
      </c>
      <c r="F240" s="98" t="e">
        <f>INDEX(Haltelijst!B:B,MATCH(A240,Haltelijst!G:G,0))</f>
        <v>#N/A</v>
      </c>
      <c r="G240" s="100">
        <v>1085</v>
      </c>
    </row>
    <row r="241" spans="1:7" x14ac:dyDescent="0.15">
      <c r="A241" s="79" t="s">
        <v>3618</v>
      </c>
      <c r="B241" s="79">
        <v>34480200</v>
      </c>
      <c r="C241" s="79" t="s">
        <v>3619</v>
      </c>
      <c r="D241" s="80">
        <v>416</v>
      </c>
      <c r="E241" s="97" t="str">
        <f>INDEX(Classificatie!$F$130:$F$274,MATCH(D241,Classificatie!$D$130:$D$274,0))</f>
        <v>Buurtbus</v>
      </c>
      <c r="F241" s="98" t="e">
        <f>INDEX(Haltelijst!B:B,MATCH(A241,Haltelijst!G:G,0))</f>
        <v>#N/A</v>
      </c>
      <c r="G241" s="100">
        <v>1276</v>
      </c>
    </row>
    <row r="242" spans="1:7" x14ac:dyDescent="0.15">
      <c r="A242" s="79" t="s">
        <v>3618</v>
      </c>
      <c r="B242" s="79">
        <v>34480210</v>
      </c>
      <c r="C242" s="79" t="s">
        <v>3620</v>
      </c>
      <c r="D242" s="80">
        <v>416</v>
      </c>
      <c r="E242" s="97" t="str">
        <f>INDEX(Classificatie!$F$130:$F$274,MATCH(D242,Classificatie!$D$130:$D$274,0))</f>
        <v>Buurtbus</v>
      </c>
      <c r="F242" s="98" t="e">
        <f>INDEX(Haltelijst!B:B,MATCH(A242,Haltelijst!G:G,0))</f>
        <v>#N/A</v>
      </c>
      <c r="G242" s="100">
        <v>1010</v>
      </c>
    </row>
    <row r="243" spans="1:7" x14ac:dyDescent="0.15">
      <c r="A243" s="79" t="s">
        <v>3618</v>
      </c>
      <c r="B243" s="79">
        <v>34480210</v>
      </c>
      <c r="C243" s="79" t="s">
        <v>3620</v>
      </c>
      <c r="D243" s="80">
        <v>658</v>
      </c>
      <c r="E243" s="97" t="str">
        <f>INDEX(Classificatie!$F$130:$F$274,MATCH(D243,Classificatie!$D$130:$D$274,0))</f>
        <v>Scholierenlijn</v>
      </c>
      <c r="F243" s="98" t="e">
        <f>INDEX(Haltelijst!B:B,MATCH(A243,Haltelijst!G:G,0))</f>
        <v>#N/A</v>
      </c>
      <c r="G243" s="100">
        <v>1031</v>
      </c>
    </row>
    <row r="244" spans="1:7" x14ac:dyDescent="0.15">
      <c r="A244" s="79" t="s">
        <v>3621</v>
      </c>
      <c r="B244" s="79">
        <v>34481010</v>
      </c>
      <c r="C244" s="79" t="s">
        <v>3622</v>
      </c>
      <c r="D244" s="80">
        <v>416</v>
      </c>
      <c r="E244" s="97" t="str">
        <f>INDEX(Classificatie!$F$130:$F$274,MATCH(D244,Classificatie!$D$130:$D$274,0))</f>
        <v>Buurtbus</v>
      </c>
      <c r="F244" s="98" t="e">
        <f>INDEX(Haltelijst!B:B,MATCH(A244,Haltelijst!G:G,0))</f>
        <v>#N/A</v>
      </c>
      <c r="G244" s="100">
        <v>1011</v>
      </c>
    </row>
    <row r="245" spans="1:7" x14ac:dyDescent="0.15">
      <c r="A245" s="79" t="s">
        <v>3621</v>
      </c>
      <c r="B245" s="79">
        <v>34481011</v>
      </c>
      <c r="C245" s="79" t="s">
        <v>3623</v>
      </c>
      <c r="D245" s="80">
        <v>416</v>
      </c>
      <c r="E245" s="97" t="str">
        <f>INDEX(Classificatie!$F$130:$F$274,MATCH(D245,Classificatie!$D$130:$D$274,0))</f>
        <v>Buurtbus</v>
      </c>
      <c r="F245" s="98" t="e">
        <f>INDEX(Haltelijst!B:B,MATCH(A245,Haltelijst!G:G,0))</f>
        <v>#N/A</v>
      </c>
      <c r="G245" s="100">
        <v>1284</v>
      </c>
    </row>
    <row r="246" spans="1:7" x14ac:dyDescent="0.15">
      <c r="A246" s="79" t="s">
        <v>3624</v>
      </c>
      <c r="B246" s="79">
        <v>34501010</v>
      </c>
      <c r="C246" s="79" t="s">
        <v>3625</v>
      </c>
      <c r="D246" s="80">
        <v>416</v>
      </c>
      <c r="E246" s="97" t="str">
        <f>INDEX(Classificatie!$F$130:$F$274,MATCH(D246,Classificatie!$D$130:$D$274,0))</f>
        <v>Buurtbus</v>
      </c>
      <c r="F246" s="98" t="e">
        <f>INDEX(Haltelijst!B:B,MATCH(A246,Haltelijst!G:G,0))</f>
        <v>#N/A</v>
      </c>
      <c r="G246" s="100">
        <v>1273</v>
      </c>
    </row>
    <row r="247" spans="1:7" x14ac:dyDescent="0.15">
      <c r="A247" s="79" t="s">
        <v>3624</v>
      </c>
      <c r="B247" s="79">
        <v>34501020</v>
      </c>
      <c r="C247" s="79" t="s">
        <v>3626</v>
      </c>
      <c r="D247" s="80">
        <v>416</v>
      </c>
      <c r="E247" s="97" t="str">
        <f>INDEX(Classificatie!$F$130:$F$274,MATCH(D247,Classificatie!$D$130:$D$274,0))</f>
        <v>Buurtbus</v>
      </c>
      <c r="F247" s="98" t="e">
        <f>INDEX(Haltelijst!B:B,MATCH(A247,Haltelijst!G:G,0))</f>
        <v>#N/A</v>
      </c>
      <c r="G247" s="100">
        <v>1218</v>
      </c>
    </row>
    <row r="248" spans="1:7" x14ac:dyDescent="0.15">
      <c r="A248" s="79" t="s">
        <v>3627</v>
      </c>
      <c r="B248" s="79">
        <v>34501030</v>
      </c>
      <c r="C248" s="79" t="s">
        <v>3628</v>
      </c>
      <c r="D248" s="80">
        <v>416</v>
      </c>
      <c r="E248" s="97" t="str">
        <f>INDEX(Classificatie!$F$130:$F$274,MATCH(D248,Classificatie!$D$130:$D$274,0))</f>
        <v>Buurtbus</v>
      </c>
      <c r="F248" s="98" t="e">
        <f>INDEX(Haltelijst!B:B,MATCH(A248,Haltelijst!G:G,0))</f>
        <v>#N/A</v>
      </c>
      <c r="G248" s="100">
        <v>1032</v>
      </c>
    </row>
    <row r="249" spans="1:7" x14ac:dyDescent="0.15">
      <c r="A249" s="79" t="s">
        <v>3627</v>
      </c>
      <c r="B249" s="79">
        <v>34501040</v>
      </c>
      <c r="C249" s="79" t="s">
        <v>3629</v>
      </c>
      <c r="D249" s="80">
        <v>416</v>
      </c>
      <c r="E249" s="97" t="str">
        <f>INDEX(Classificatie!$F$130:$F$274,MATCH(D249,Classificatie!$D$130:$D$274,0))</f>
        <v>Buurtbus</v>
      </c>
      <c r="F249" s="98" t="e">
        <f>INDEX(Haltelijst!B:B,MATCH(A249,Haltelijst!G:G,0))</f>
        <v>#N/A</v>
      </c>
      <c r="G249" s="100">
        <v>1217</v>
      </c>
    </row>
    <row r="250" spans="1:7" x14ac:dyDescent="0.15">
      <c r="A250" s="79" t="s">
        <v>3630</v>
      </c>
      <c r="B250" s="79">
        <v>34510010</v>
      </c>
      <c r="C250" s="79" t="s">
        <v>3631</v>
      </c>
      <c r="D250" s="80">
        <v>152</v>
      </c>
      <c r="E250" s="97" t="str">
        <f>INDEX(Classificatie!$F$130:$F$274,MATCH(D250,Classificatie!$D$130:$D$274,0))</f>
        <v>Streeklijn</v>
      </c>
      <c r="F250" s="98" t="e">
        <f>INDEX(Haltelijst!B:B,MATCH(A250,Haltelijst!G:G,0))</f>
        <v>#N/A</v>
      </c>
      <c r="G250" s="100">
        <v>1057</v>
      </c>
    </row>
    <row r="251" spans="1:7" x14ac:dyDescent="0.15">
      <c r="A251" s="79" t="s">
        <v>3632</v>
      </c>
      <c r="B251" s="79">
        <v>34510030</v>
      </c>
      <c r="C251" s="79" t="s">
        <v>3633</v>
      </c>
      <c r="D251" s="80">
        <v>152</v>
      </c>
      <c r="E251" s="97" t="str">
        <f>INDEX(Classificatie!$F$130:$F$274,MATCH(D251,Classificatie!$D$130:$D$274,0))</f>
        <v>Streeklijn</v>
      </c>
      <c r="F251" s="98" t="e">
        <f>INDEX(Haltelijst!B:B,MATCH(A251,Haltelijst!G:G,0))</f>
        <v>#N/A</v>
      </c>
      <c r="G251" s="100">
        <v>1102</v>
      </c>
    </row>
    <row r="252" spans="1:7" x14ac:dyDescent="0.15">
      <c r="A252" s="79" t="s">
        <v>3634</v>
      </c>
      <c r="B252" s="79">
        <v>34510050</v>
      </c>
      <c r="C252" s="79" t="s">
        <v>3635</v>
      </c>
      <c r="D252" s="80">
        <v>152</v>
      </c>
      <c r="E252" s="97" t="str">
        <f>INDEX(Classificatie!$F$130:$F$274,MATCH(D252,Classificatie!$D$130:$D$274,0))</f>
        <v>Streeklijn</v>
      </c>
      <c r="F252" s="98" t="e">
        <f>INDEX(Haltelijst!B:B,MATCH(A252,Haltelijst!G:G,0))</f>
        <v>#N/A</v>
      </c>
      <c r="G252" s="100">
        <v>637</v>
      </c>
    </row>
    <row r="253" spans="1:7" x14ac:dyDescent="0.15">
      <c r="A253" s="79" t="s">
        <v>3636</v>
      </c>
      <c r="B253" s="79">
        <v>34510520</v>
      </c>
      <c r="C253" s="79" t="s">
        <v>3637</v>
      </c>
      <c r="D253" s="80">
        <v>152</v>
      </c>
      <c r="E253" s="97" t="str">
        <f>INDEX(Classificatie!$F$130:$F$274,MATCH(D253,Classificatie!$D$130:$D$274,0))</f>
        <v>Streeklijn</v>
      </c>
      <c r="F253" s="98" t="e">
        <f>INDEX(Haltelijst!B:B,MATCH(A253,Haltelijst!G:G,0))</f>
        <v>#N/A</v>
      </c>
      <c r="G253" s="100">
        <v>1123</v>
      </c>
    </row>
    <row r="254" spans="1:7" x14ac:dyDescent="0.15">
      <c r="A254" s="79" t="s">
        <v>3638</v>
      </c>
      <c r="B254" s="79">
        <v>34510530</v>
      </c>
      <c r="C254" s="79" t="s">
        <v>3639</v>
      </c>
      <c r="D254" s="80">
        <v>152</v>
      </c>
      <c r="E254" s="97" t="str">
        <f>INDEX(Classificatie!$F$130:$F$274,MATCH(D254,Classificatie!$D$130:$D$274,0))</f>
        <v>Streeklijn</v>
      </c>
      <c r="F254" s="98" t="e">
        <f>INDEX(Haltelijst!B:B,MATCH(A254,Haltelijst!G:G,0))</f>
        <v>#N/A</v>
      </c>
      <c r="G254" s="100">
        <v>1104</v>
      </c>
    </row>
    <row r="255" spans="1:7" x14ac:dyDescent="0.15">
      <c r="A255" s="79" t="s">
        <v>3640</v>
      </c>
      <c r="B255" s="79">
        <v>34510550</v>
      </c>
      <c r="C255" s="79" t="s">
        <v>3641</v>
      </c>
      <c r="D255" s="80">
        <v>152</v>
      </c>
      <c r="E255" s="97" t="str">
        <f>INDEX(Classificatie!$F$130:$F$274,MATCH(D255,Classificatie!$D$130:$D$274,0))</f>
        <v>Streeklijn</v>
      </c>
      <c r="F255" s="98" t="e">
        <f>INDEX(Haltelijst!B:B,MATCH(A255,Haltelijst!G:G,0))</f>
        <v>#N/A</v>
      </c>
      <c r="G255" s="100">
        <v>1105</v>
      </c>
    </row>
    <row r="256" spans="1:7" x14ac:dyDescent="0.15">
      <c r="A256" s="79" t="s">
        <v>3642</v>
      </c>
      <c r="B256" s="79">
        <v>34510590</v>
      </c>
      <c r="C256" s="79" t="s">
        <v>3643</v>
      </c>
      <c r="D256" s="80">
        <v>152</v>
      </c>
      <c r="E256" s="97" t="str">
        <f>INDEX(Classificatie!$F$130:$F$274,MATCH(D256,Classificatie!$D$130:$D$274,0))</f>
        <v>Streeklijn</v>
      </c>
      <c r="F256" s="98" t="e">
        <f>INDEX(Haltelijst!B:B,MATCH(A256,Haltelijst!G:G,0))</f>
        <v>#N/A</v>
      </c>
      <c r="G256" s="100">
        <v>1101</v>
      </c>
    </row>
    <row r="257" spans="1:7" x14ac:dyDescent="0.15">
      <c r="A257" s="79" t="s">
        <v>3630</v>
      </c>
      <c r="B257" s="79">
        <v>34517060</v>
      </c>
      <c r="C257" s="79" t="s">
        <v>3631</v>
      </c>
      <c r="D257" s="80">
        <v>752</v>
      </c>
      <c r="E257" s="97" t="str">
        <f>INDEX(Classificatie!$F$130:$F$274,MATCH(D257,Classificatie!$D$130:$D$274,0))</f>
        <v>?</v>
      </c>
      <c r="F257" s="98" t="e">
        <f>INDEX(Haltelijst!B:B,MATCH(A257,Haltelijst!G:G,0))</f>
        <v>#N/A</v>
      </c>
      <c r="G257" s="100">
        <v>1231</v>
      </c>
    </row>
    <row r="258" spans="1:7" x14ac:dyDescent="0.15">
      <c r="A258" s="79" t="s">
        <v>3634</v>
      </c>
      <c r="B258" s="79">
        <v>34517080</v>
      </c>
      <c r="C258" s="79" t="s">
        <v>3635</v>
      </c>
      <c r="D258" s="80">
        <v>752</v>
      </c>
      <c r="E258" s="97" t="str">
        <f>INDEX(Classificatie!$F$130:$F$274,MATCH(D258,Classificatie!$D$130:$D$274,0))</f>
        <v>?</v>
      </c>
      <c r="F258" s="98" t="e">
        <f>INDEX(Haltelijst!B:B,MATCH(A258,Haltelijst!G:G,0))</f>
        <v>#N/A</v>
      </c>
      <c r="G258" s="100">
        <v>1230</v>
      </c>
    </row>
    <row r="259" spans="1:7" x14ac:dyDescent="0.15">
      <c r="A259" s="79" t="s">
        <v>3638</v>
      </c>
      <c r="B259" s="79">
        <v>34517090</v>
      </c>
      <c r="C259" s="79" t="s">
        <v>3644</v>
      </c>
      <c r="D259" s="80">
        <v>752</v>
      </c>
      <c r="E259" s="97" t="str">
        <f>INDEX(Classificatie!$F$130:$F$274,MATCH(D259,Classificatie!$D$130:$D$274,0))</f>
        <v>?</v>
      </c>
      <c r="F259" s="98" t="e">
        <f>INDEX(Haltelijst!B:B,MATCH(A259,Haltelijst!G:G,0))</f>
        <v>#N/A</v>
      </c>
      <c r="G259" s="100">
        <v>1232</v>
      </c>
    </row>
    <row r="260" spans="1:7" x14ac:dyDescent="0.15">
      <c r="A260" s="79" t="s">
        <v>3645</v>
      </c>
      <c r="B260" s="79">
        <v>34530105</v>
      </c>
      <c r="C260" s="79" t="e">
        <v>#N/A</v>
      </c>
      <c r="D260" s="80">
        <v>728</v>
      </c>
      <c r="E260" s="97" t="str">
        <f>INDEX(Classificatie!$F$130:$F$274,MATCH(D260,Classificatie!$D$130:$D$274,0))</f>
        <v>?</v>
      </c>
      <c r="F260" s="98" t="e">
        <f>INDEX(Haltelijst!B:B,MATCH(A260,Haltelijst!G:G,0))</f>
        <v>#N/A</v>
      </c>
      <c r="G260" s="100">
        <v>958</v>
      </c>
    </row>
    <row r="261" spans="1:7" x14ac:dyDescent="0.15">
      <c r="A261" s="79" t="s">
        <v>3646</v>
      </c>
      <c r="B261" s="79">
        <v>34530121</v>
      </c>
      <c r="C261" s="79" t="e">
        <v>#N/A</v>
      </c>
      <c r="D261" s="80">
        <v>728</v>
      </c>
      <c r="E261" s="97" t="str">
        <f>INDEX(Classificatie!$F$130:$F$274,MATCH(D261,Classificatie!$D$130:$D$274,0))</f>
        <v>?</v>
      </c>
      <c r="F261" s="98" t="e">
        <f>INDEX(Haltelijst!B:B,MATCH(A261,Haltelijst!G:G,0))</f>
        <v>#N/A</v>
      </c>
      <c r="G261" s="100">
        <v>959</v>
      </c>
    </row>
    <row r="262" spans="1:7" x14ac:dyDescent="0.15">
      <c r="A262" s="79" t="s">
        <v>3647</v>
      </c>
      <c r="B262" s="79">
        <v>34530124</v>
      </c>
      <c r="C262" s="79" t="e">
        <v>#N/A</v>
      </c>
      <c r="D262" s="80">
        <v>728</v>
      </c>
      <c r="E262" s="97" t="str">
        <f>INDEX(Classificatie!$F$130:$F$274,MATCH(D262,Classificatie!$D$130:$D$274,0))</f>
        <v>?</v>
      </c>
      <c r="F262" s="98" t="e">
        <f>INDEX(Haltelijst!B:B,MATCH(A262,Haltelijst!G:G,0))</f>
        <v>#N/A</v>
      </c>
      <c r="G262" s="100">
        <v>957</v>
      </c>
    </row>
    <row r="263" spans="1:7" x14ac:dyDescent="0.15">
      <c r="A263" s="79" t="s">
        <v>3648</v>
      </c>
      <c r="B263" s="79">
        <v>34531105</v>
      </c>
      <c r="C263" s="79" t="e">
        <v>#N/A</v>
      </c>
      <c r="D263" s="80">
        <v>728</v>
      </c>
      <c r="E263" s="97" t="str">
        <f>INDEX(Classificatie!$F$130:$F$274,MATCH(D263,Classificatie!$D$130:$D$274,0))</f>
        <v>?</v>
      </c>
      <c r="F263" s="98" t="e">
        <f>INDEX(Haltelijst!B:B,MATCH(A263,Haltelijst!G:G,0))</f>
        <v>#N/A</v>
      </c>
      <c r="G263" s="100">
        <v>2836</v>
      </c>
    </row>
    <row r="264" spans="1:7" x14ac:dyDescent="0.15">
      <c r="A264" s="79" t="s">
        <v>3649</v>
      </c>
      <c r="B264" s="79">
        <v>34570050</v>
      </c>
      <c r="C264" s="79" t="s">
        <v>3650</v>
      </c>
      <c r="D264" s="80">
        <v>135</v>
      </c>
      <c r="E264" s="97" t="str">
        <f>INDEX(Classificatie!$F$130:$F$274,MATCH(D264,Classificatie!$D$130:$D$274,0))</f>
        <v>Streeklijn</v>
      </c>
      <c r="F264" s="98" t="e">
        <f>INDEX(Haltelijst!B:B,MATCH(A264,Haltelijst!G:G,0))</f>
        <v>#N/A</v>
      </c>
      <c r="G264" s="100">
        <v>1062</v>
      </c>
    </row>
    <row r="265" spans="1:7" x14ac:dyDescent="0.15">
      <c r="A265" s="79" t="s">
        <v>3649</v>
      </c>
      <c r="B265" s="79">
        <v>34570050</v>
      </c>
      <c r="C265" s="79" t="s">
        <v>3650</v>
      </c>
      <c r="D265" s="80">
        <v>658</v>
      </c>
      <c r="E265" s="97" t="str">
        <f>INDEX(Classificatie!$F$130:$F$274,MATCH(D265,Classificatie!$D$130:$D$274,0))</f>
        <v>Scholierenlijn</v>
      </c>
      <c r="F265" s="98" t="e">
        <f>INDEX(Haltelijst!B:B,MATCH(A265,Haltelijst!G:G,0))</f>
        <v>#N/A</v>
      </c>
      <c r="G265" s="100">
        <v>1065</v>
      </c>
    </row>
    <row r="266" spans="1:7" x14ac:dyDescent="0.15">
      <c r="A266" s="79" t="s">
        <v>3649</v>
      </c>
      <c r="B266" s="79">
        <v>34570120</v>
      </c>
      <c r="C266" s="79" t="s">
        <v>3651</v>
      </c>
      <c r="D266" s="80">
        <v>135</v>
      </c>
      <c r="E266" s="97" t="str">
        <f>INDEX(Classificatie!$F$130:$F$274,MATCH(D266,Classificatie!$D$130:$D$274,0))</f>
        <v>Streeklijn</v>
      </c>
      <c r="F266" s="98" t="e">
        <f>INDEX(Haltelijst!B:B,MATCH(A266,Haltelijst!G:G,0))</f>
        <v>#N/A</v>
      </c>
      <c r="G266" s="100">
        <v>797</v>
      </c>
    </row>
    <row r="267" spans="1:7" x14ac:dyDescent="0.15">
      <c r="A267" s="79" t="s">
        <v>3649</v>
      </c>
      <c r="B267" s="79">
        <v>34570120</v>
      </c>
      <c r="C267" s="79" t="s">
        <v>3651</v>
      </c>
      <c r="D267" s="80">
        <v>658</v>
      </c>
      <c r="E267" s="97" t="str">
        <f>INDEX(Classificatie!$F$130:$F$274,MATCH(D267,Classificatie!$D$130:$D$274,0))</f>
        <v>Scholierenlijn</v>
      </c>
      <c r="F267" s="98" t="e">
        <f>INDEX(Haltelijst!B:B,MATCH(A267,Haltelijst!G:G,0))</f>
        <v>#N/A</v>
      </c>
      <c r="G267" s="100">
        <v>1009</v>
      </c>
    </row>
    <row r="268" spans="1:7" x14ac:dyDescent="0.15">
      <c r="A268" s="79" t="s">
        <v>3652</v>
      </c>
      <c r="B268" s="79">
        <v>34570230</v>
      </c>
      <c r="C268" s="79" t="s">
        <v>970</v>
      </c>
      <c r="D268" s="80">
        <v>135</v>
      </c>
      <c r="E268" s="97" t="str">
        <f>INDEX(Classificatie!$F$130:$F$274,MATCH(D268,Classificatie!$D$130:$D$274,0))</f>
        <v>Streeklijn</v>
      </c>
      <c r="F268" s="98" t="e">
        <f>INDEX(Haltelijst!B:B,MATCH(A268,Haltelijst!G:G,0))</f>
        <v>#N/A</v>
      </c>
      <c r="G268" s="100">
        <v>787</v>
      </c>
    </row>
    <row r="269" spans="1:7" x14ac:dyDescent="0.15">
      <c r="A269" s="79" t="s">
        <v>3652</v>
      </c>
      <c r="B269" s="79">
        <v>34570230</v>
      </c>
      <c r="C269" s="79" t="s">
        <v>970</v>
      </c>
      <c r="D269" s="80">
        <v>658</v>
      </c>
      <c r="E269" s="97" t="str">
        <f>INDEX(Classificatie!$F$130:$F$274,MATCH(D269,Classificatie!$D$130:$D$274,0))</f>
        <v>Scholierenlijn</v>
      </c>
      <c r="F269" s="98" t="e">
        <f>INDEX(Haltelijst!B:B,MATCH(A269,Haltelijst!G:G,0))</f>
        <v>#N/A</v>
      </c>
      <c r="G269" s="100">
        <v>1001</v>
      </c>
    </row>
    <row r="270" spans="1:7" x14ac:dyDescent="0.15">
      <c r="A270" s="79" t="s">
        <v>3652</v>
      </c>
      <c r="B270" s="79">
        <v>34570240</v>
      </c>
      <c r="C270" s="79" t="s">
        <v>2101</v>
      </c>
      <c r="D270" s="80">
        <v>658</v>
      </c>
      <c r="E270" s="97" t="str">
        <f>INDEX(Classificatie!$F$130:$F$274,MATCH(D270,Classificatie!$D$130:$D$274,0))</f>
        <v>Scholierenlijn</v>
      </c>
      <c r="F270" s="98" t="e">
        <f>INDEX(Haltelijst!B:B,MATCH(A270,Haltelijst!G:G,0))</f>
        <v>#N/A</v>
      </c>
      <c r="G270" s="100">
        <v>1063</v>
      </c>
    </row>
    <row r="271" spans="1:7" x14ac:dyDescent="0.15">
      <c r="A271" s="79" t="s">
        <v>3652</v>
      </c>
      <c r="B271" s="79">
        <v>34570240</v>
      </c>
      <c r="C271" s="79" t="s">
        <v>2101</v>
      </c>
      <c r="D271" s="80">
        <v>135</v>
      </c>
      <c r="E271" s="97" t="str">
        <f>INDEX(Classificatie!$F$130:$F$274,MATCH(D271,Classificatie!$D$130:$D$274,0))</f>
        <v>Streeklijn</v>
      </c>
      <c r="F271" s="98" t="e">
        <f>INDEX(Haltelijst!B:B,MATCH(A271,Haltelijst!G:G,0))</f>
        <v>#N/A</v>
      </c>
      <c r="G271" s="100">
        <v>1250</v>
      </c>
    </row>
    <row r="272" spans="1:7" x14ac:dyDescent="0.15">
      <c r="A272" s="79" t="s">
        <v>3653</v>
      </c>
      <c r="B272" s="79">
        <v>34570250</v>
      </c>
      <c r="C272" s="79" t="s">
        <v>3654</v>
      </c>
      <c r="D272" s="80">
        <v>658</v>
      </c>
      <c r="E272" s="97" t="str">
        <f>INDEX(Classificatie!$F$130:$F$274,MATCH(D272,Classificatie!$D$130:$D$274,0))</f>
        <v>Scholierenlijn</v>
      </c>
      <c r="F272" s="98" t="e">
        <f>INDEX(Haltelijst!B:B,MATCH(A272,Haltelijst!G:G,0))</f>
        <v>#N/A</v>
      </c>
      <c r="G272" s="100">
        <v>999</v>
      </c>
    </row>
    <row r="273" spans="1:7" x14ac:dyDescent="0.15">
      <c r="A273" s="79" t="s">
        <v>3655</v>
      </c>
      <c r="B273" s="79">
        <v>34570270</v>
      </c>
      <c r="C273" s="79" t="s">
        <v>3656</v>
      </c>
      <c r="D273" s="80">
        <v>658</v>
      </c>
      <c r="E273" s="97" t="str">
        <f>INDEX(Classificatie!$F$130:$F$274,MATCH(D273,Classificatie!$D$130:$D$274,0))</f>
        <v>Scholierenlijn</v>
      </c>
      <c r="F273" s="98" t="e">
        <f>INDEX(Haltelijst!B:B,MATCH(A273,Haltelijst!G:G,0))</f>
        <v>#N/A</v>
      </c>
      <c r="G273" s="100">
        <v>1000</v>
      </c>
    </row>
    <row r="274" spans="1:7" x14ac:dyDescent="0.15">
      <c r="A274" s="79" t="s">
        <v>3657</v>
      </c>
      <c r="B274" s="79">
        <v>34571070</v>
      </c>
      <c r="C274" s="79" t="s">
        <v>3658</v>
      </c>
      <c r="D274" s="80">
        <v>658</v>
      </c>
      <c r="E274" s="97" t="str">
        <f>INDEX(Classificatie!$F$130:$F$274,MATCH(D274,Classificatie!$D$130:$D$274,0))</f>
        <v>Scholierenlijn</v>
      </c>
      <c r="F274" s="98" t="e">
        <f>INDEX(Haltelijst!B:B,MATCH(A274,Haltelijst!G:G,0))</f>
        <v>#N/A</v>
      </c>
      <c r="G274" s="100">
        <v>1008</v>
      </c>
    </row>
    <row r="275" spans="1:7" x14ac:dyDescent="0.15">
      <c r="A275" s="79" t="s">
        <v>3657</v>
      </c>
      <c r="B275" s="79">
        <v>34571080</v>
      </c>
      <c r="C275" s="79" t="s">
        <v>3659</v>
      </c>
      <c r="D275" s="80">
        <v>658</v>
      </c>
      <c r="E275" s="97" t="str">
        <f>INDEX(Classificatie!$F$130:$F$274,MATCH(D275,Classificatie!$D$130:$D$274,0))</f>
        <v>Scholierenlijn</v>
      </c>
      <c r="F275" s="98" t="e">
        <f>INDEX(Haltelijst!B:B,MATCH(A275,Haltelijst!G:G,0))</f>
        <v>#N/A</v>
      </c>
      <c r="G275" s="100">
        <v>1275</v>
      </c>
    </row>
    <row r="276" spans="1:7" x14ac:dyDescent="0.15">
      <c r="A276" s="79" t="s">
        <v>3660</v>
      </c>
      <c r="B276" s="79">
        <v>34600020</v>
      </c>
      <c r="C276" s="79" t="s">
        <v>3661</v>
      </c>
      <c r="D276" s="80">
        <v>406</v>
      </c>
      <c r="E276" s="97" t="str">
        <f>INDEX(Classificatie!$F$130:$F$274,MATCH(D276,Classificatie!$D$130:$D$274,0))</f>
        <v>Buurtbus</v>
      </c>
      <c r="F276" s="98" t="e">
        <f>INDEX(Haltelijst!B:B,MATCH(A276,Haltelijst!G:G,0))</f>
        <v>#N/A</v>
      </c>
      <c r="G276" s="100">
        <v>1083</v>
      </c>
    </row>
    <row r="277" spans="1:7" x14ac:dyDescent="0.15">
      <c r="A277" s="79" t="s">
        <v>3660</v>
      </c>
      <c r="B277" s="79">
        <v>34600020</v>
      </c>
      <c r="C277" s="79" t="s">
        <v>3661</v>
      </c>
      <c r="D277" s="80">
        <v>417</v>
      </c>
      <c r="E277" s="97" t="str">
        <f>INDEX(Classificatie!$F$130:$F$274,MATCH(D277,Classificatie!$D$130:$D$274,0))</f>
        <v>Buurtbus</v>
      </c>
      <c r="F277" s="98" t="e">
        <f>INDEX(Haltelijst!B:B,MATCH(A277,Haltelijst!G:G,0))</f>
        <v>#N/A</v>
      </c>
      <c r="G277" s="100">
        <v>1233</v>
      </c>
    </row>
    <row r="278" spans="1:7" x14ac:dyDescent="0.15">
      <c r="A278" s="79" t="s">
        <v>3662</v>
      </c>
      <c r="B278" s="79">
        <v>34600050</v>
      </c>
      <c r="C278" s="79" t="s">
        <v>2427</v>
      </c>
      <c r="D278" s="80">
        <v>652</v>
      </c>
      <c r="E278" s="97" t="str">
        <f>INDEX(Classificatie!$F$130:$F$274,MATCH(D278,Classificatie!$D$130:$D$274,0))</f>
        <v>Scholierenlijn</v>
      </c>
      <c r="F278" s="98" t="e">
        <f>INDEX(Haltelijst!B:B,MATCH(A278,Haltelijst!G:G,0))</f>
        <v>#N/A</v>
      </c>
      <c r="G278" s="100">
        <v>826</v>
      </c>
    </row>
    <row r="279" spans="1:7" x14ac:dyDescent="0.15">
      <c r="A279" s="79" t="s">
        <v>3662</v>
      </c>
      <c r="B279" s="79">
        <v>34600050</v>
      </c>
      <c r="C279" s="79" t="s">
        <v>2427</v>
      </c>
      <c r="D279" s="80">
        <v>152</v>
      </c>
      <c r="E279" s="97" t="str">
        <f>INDEX(Classificatie!$F$130:$F$274,MATCH(D279,Classificatie!$D$130:$D$274,0))</f>
        <v>Streeklijn</v>
      </c>
      <c r="F279" s="98" t="e">
        <f>INDEX(Haltelijst!B:B,MATCH(A279,Haltelijst!G:G,0))</f>
        <v>#N/A</v>
      </c>
      <c r="G279" s="100">
        <v>984</v>
      </c>
    </row>
    <row r="280" spans="1:7" x14ac:dyDescent="0.15">
      <c r="A280" s="79" t="s">
        <v>3662</v>
      </c>
      <c r="B280" s="79">
        <v>34600050</v>
      </c>
      <c r="C280" s="79" t="s">
        <v>2427</v>
      </c>
      <c r="D280" s="80">
        <v>157</v>
      </c>
      <c r="E280" s="97" t="str">
        <f>INDEX(Classificatie!$F$130:$F$274,MATCH(D280,Classificatie!$D$130:$D$274,0))</f>
        <v>Streeklijn</v>
      </c>
      <c r="F280" s="98" t="e">
        <f>INDEX(Haltelijst!B:B,MATCH(A280,Haltelijst!G:G,0))</f>
        <v>#N/A</v>
      </c>
      <c r="G280" s="100">
        <v>985</v>
      </c>
    </row>
    <row r="281" spans="1:7" x14ac:dyDescent="0.15">
      <c r="A281" s="79" t="s">
        <v>3660</v>
      </c>
      <c r="B281" s="79">
        <v>34600070</v>
      </c>
      <c r="C281" s="79" t="s">
        <v>3663</v>
      </c>
      <c r="D281" s="80">
        <v>653</v>
      </c>
      <c r="E281" s="97" t="str">
        <f>INDEX(Classificatie!$F$130:$F$274,MATCH(D281,Classificatie!$D$130:$D$274,0))</f>
        <v>Scholierenlijn</v>
      </c>
      <c r="F281" s="98" t="e">
        <f>INDEX(Haltelijst!B:B,MATCH(A281,Haltelijst!G:G,0))</f>
        <v>#N/A</v>
      </c>
      <c r="G281" s="100">
        <v>723</v>
      </c>
    </row>
    <row r="282" spans="1:7" x14ac:dyDescent="0.15">
      <c r="A282" s="79" t="s">
        <v>3660</v>
      </c>
      <c r="B282" s="79">
        <v>34600070</v>
      </c>
      <c r="C282" s="79" t="s">
        <v>3663</v>
      </c>
      <c r="D282" s="80">
        <v>658</v>
      </c>
      <c r="E282" s="97" t="str">
        <f>INDEX(Classificatie!$F$130:$F$274,MATCH(D282,Classificatie!$D$130:$D$274,0))</f>
        <v>Scholierenlijn</v>
      </c>
      <c r="F282" s="98" t="e">
        <f>INDEX(Haltelijst!B:B,MATCH(A282,Haltelijst!G:G,0))</f>
        <v>#N/A</v>
      </c>
      <c r="G282" s="100">
        <v>1030</v>
      </c>
    </row>
    <row r="283" spans="1:7" x14ac:dyDescent="0.15">
      <c r="A283" s="79" t="s">
        <v>3660</v>
      </c>
      <c r="B283" s="79">
        <v>34600070</v>
      </c>
      <c r="C283" s="79" t="s">
        <v>3663</v>
      </c>
      <c r="D283" s="80">
        <v>417</v>
      </c>
      <c r="E283" s="97" t="str">
        <f>INDEX(Classificatie!$F$130:$F$274,MATCH(D283,Classificatie!$D$130:$D$274,0))</f>
        <v>Buurtbus</v>
      </c>
      <c r="F283" s="98" t="e">
        <f>INDEX(Haltelijst!B:B,MATCH(A283,Haltelijst!G:G,0))</f>
        <v>#N/A</v>
      </c>
      <c r="G283" s="100">
        <v>1234</v>
      </c>
    </row>
    <row r="284" spans="1:7" x14ac:dyDescent="0.15">
      <c r="A284" s="79" t="s">
        <v>3664</v>
      </c>
      <c r="B284" s="79">
        <v>34600071</v>
      </c>
      <c r="C284" s="79" t="s">
        <v>3665</v>
      </c>
      <c r="D284" s="80">
        <v>406</v>
      </c>
      <c r="E284" s="97" t="str">
        <f>INDEX(Classificatie!$F$130:$F$274,MATCH(D284,Classificatie!$D$130:$D$274,0))</f>
        <v>Buurtbus</v>
      </c>
      <c r="F284" s="98" t="e">
        <f>INDEX(Haltelijst!B:B,MATCH(A284,Haltelijst!G:G,0))</f>
        <v>#N/A</v>
      </c>
      <c r="G284" s="100">
        <v>1676</v>
      </c>
    </row>
    <row r="285" spans="1:7" x14ac:dyDescent="0.15">
      <c r="A285" s="79" t="s">
        <v>3666</v>
      </c>
      <c r="B285" s="79">
        <v>34600100</v>
      </c>
      <c r="C285" s="79" t="s">
        <v>3667</v>
      </c>
      <c r="D285" s="80">
        <v>653</v>
      </c>
      <c r="E285" s="97" t="str">
        <f>INDEX(Classificatie!$F$130:$F$274,MATCH(D285,Classificatie!$D$130:$D$274,0))</f>
        <v>Scholierenlijn</v>
      </c>
      <c r="F285" s="98" t="e">
        <f>INDEX(Haltelijst!B:B,MATCH(A285,Haltelijst!G:G,0))</f>
        <v>#N/A</v>
      </c>
      <c r="G285" s="100">
        <v>721</v>
      </c>
    </row>
    <row r="286" spans="1:7" x14ac:dyDescent="0.15">
      <c r="A286" s="79" t="s">
        <v>3666</v>
      </c>
      <c r="B286" s="79">
        <v>34600100</v>
      </c>
      <c r="C286" s="79" t="s">
        <v>3667</v>
      </c>
      <c r="D286" s="80">
        <v>652</v>
      </c>
      <c r="E286" s="97" t="str">
        <f>INDEX(Classificatie!$F$130:$F$274,MATCH(D286,Classificatie!$D$130:$D$274,0))</f>
        <v>Scholierenlijn</v>
      </c>
      <c r="F286" s="98" t="e">
        <f>INDEX(Haltelijst!B:B,MATCH(A286,Haltelijst!G:G,0))</f>
        <v>#N/A</v>
      </c>
      <c r="G286" s="100">
        <v>969</v>
      </c>
    </row>
    <row r="287" spans="1:7" x14ac:dyDescent="0.15">
      <c r="A287" s="79" t="s">
        <v>3666</v>
      </c>
      <c r="B287" s="79">
        <v>34600100</v>
      </c>
      <c r="C287" s="79" t="s">
        <v>3667</v>
      </c>
      <c r="D287" s="80">
        <v>658</v>
      </c>
      <c r="E287" s="97" t="str">
        <f>INDEX(Classificatie!$F$130:$F$274,MATCH(D287,Classificatie!$D$130:$D$274,0))</f>
        <v>Scholierenlijn</v>
      </c>
      <c r="F287" s="98" t="e">
        <f>INDEX(Haltelijst!B:B,MATCH(A287,Haltelijst!G:G,0))</f>
        <v>#N/A</v>
      </c>
      <c r="G287" s="100">
        <v>1024</v>
      </c>
    </row>
    <row r="288" spans="1:7" x14ac:dyDescent="0.15">
      <c r="A288" s="79" t="s">
        <v>3666</v>
      </c>
      <c r="B288" s="79">
        <v>34600100</v>
      </c>
      <c r="C288" s="79" t="s">
        <v>3667</v>
      </c>
      <c r="D288" s="80">
        <v>157</v>
      </c>
      <c r="E288" s="97" t="str">
        <f>INDEX(Classificatie!$F$130:$F$274,MATCH(D288,Classificatie!$D$130:$D$274,0))</f>
        <v>Streeklijn</v>
      </c>
      <c r="F288" s="98" t="e">
        <f>INDEX(Haltelijst!B:B,MATCH(A288,Haltelijst!G:G,0))</f>
        <v>#N/A</v>
      </c>
      <c r="G288" s="100">
        <v>1058</v>
      </c>
    </row>
    <row r="289" spans="1:7" x14ac:dyDescent="0.15">
      <c r="A289" s="79" t="s">
        <v>3666</v>
      </c>
      <c r="B289" s="79">
        <v>34600100</v>
      </c>
      <c r="C289" s="79" t="s">
        <v>3667</v>
      </c>
      <c r="D289" s="80">
        <v>152</v>
      </c>
      <c r="E289" s="97" t="str">
        <f>INDEX(Classificatie!$F$130:$F$274,MATCH(D289,Classificatie!$D$130:$D$274,0))</f>
        <v>Streeklijn</v>
      </c>
      <c r="F289" s="98" t="e">
        <f>INDEX(Haltelijst!B:B,MATCH(A289,Haltelijst!G:G,0))</f>
        <v>#N/A</v>
      </c>
      <c r="G289" s="100">
        <v>1118</v>
      </c>
    </row>
    <row r="290" spans="1:7" x14ac:dyDescent="0.15">
      <c r="A290" s="79" t="s">
        <v>3666</v>
      </c>
      <c r="B290" s="79">
        <v>34600110</v>
      </c>
      <c r="C290" s="79" t="s">
        <v>3668</v>
      </c>
      <c r="D290" s="80">
        <v>406</v>
      </c>
      <c r="E290" s="97" t="str">
        <f>INDEX(Classificatie!$F$130:$F$274,MATCH(D290,Classificatie!$D$130:$D$274,0))</f>
        <v>Buurtbus</v>
      </c>
      <c r="F290" s="98" t="e">
        <f>INDEX(Haltelijst!B:B,MATCH(A290,Haltelijst!G:G,0))</f>
        <v>#N/A</v>
      </c>
      <c r="G290" s="100">
        <v>2852</v>
      </c>
    </row>
    <row r="291" spans="1:7" x14ac:dyDescent="0.15">
      <c r="A291" s="79" t="s">
        <v>3669</v>
      </c>
      <c r="B291" s="79">
        <v>34600140</v>
      </c>
      <c r="C291" s="79" t="s">
        <v>3670</v>
      </c>
      <c r="D291" s="80">
        <v>417</v>
      </c>
      <c r="E291" s="97" t="str">
        <f>INDEX(Classificatie!$F$130:$F$274,MATCH(D291,Classificatie!$D$130:$D$274,0))</f>
        <v>Buurtbus</v>
      </c>
      <c r="F291" s="98" t="e">
        <f>INDEX(Haltelijst!B:B,MATCH(A291,Haltelijst!G:G,0))</f>
        <v>#N/A</v>
      </c>
      <c r="G291" s="100">
        <v>1184</v>
      </c>
    </row>
    <row r="292" spans="1:7" x14ac:dyDescent="0.15">
      <c r="A292" s="79" t="s">
        <v>3671</v>
      </c>
      <c r="B292" s="79">
        <v>34600180</v>
      </c>
      <c r="C292" s="79" t="s">
        <v>3672</v>
      </c>
      <c r="D292" s="80">
        <v>411</v>
      </c>
      <c r="E292" s="97" t="str">
        <f>INDEX(Classificatie!$F$130:$F$274,MATCH(D292,Classificatie!$D$130:$D$274,0))</f>
        <v>Buurtbus</v>
      </c>
      <c r="F292" s="98" t="e">
        <f>INDEX(Haltelijst!B:B,MATCH(A292,Haltelijst!G:G,0))</f>
        <v>#N/A</v>
      </c>
      <c r="G292" s="100">
        <v>1670</v>
      </c>
    </row>
    <row r="293" spans="1:7" x14ac:dyDescent="0.15">
      <c r="A293" s="79" t="s">
        <v>3671</v>
      </c>
      <c r="B293" s="79">
        <v>34600190</v>
      </c>
      <c r="C293" s="79" t="s">
        <v>3673</v>
      </c>
      <c r="D293" s="80">
        <v>411</v>
      </c>
      <c r="E293" s="97" t="str">
        <f>INDEX(Classificatie!$F$130:$F$274,MATCH(D293,Classificatie!$D$130:$D$274,0))</f>
        <v>Buurtbus</v>
      </c>
      <c r="F293" s="98" t="e">
        <f>INDEX(Haltelijst!B:B,MATCH(A293,Haltelijst!G:G,0))</f>
        <v>#N/A</v>
      </c>
      <c r="G293" s="100">
        <v>1187</v>
      </c>
    </row>
    <row r="294" spans="1:7" x14ac:dyDescent="0.15">
      <c r="A294" s="79" t="s">
        <v>3674</v>
      </c>
      <c r="B294" s="79">
        <v>34600210</v>
      </c>
      <c r="C294" s="79" t="s">
        <v>3675</v>
      </c>
      <c r="D294" s="80">
        <v>406</v>
      </c>
      <c r="E294" s="97" t="str">
        <f>INDEX(Classificatie!$F$130:$F$274,MATCH(D294,Classificatie!$D$130:$D$274,0))</f>
        <v>Buurtbus</v>
      </c>
      <c r="F294" s="98" t="e">
        <f>INDEX(Haltelijst!B:B,MATCH(A294,Haltelijst!G:G,0))</f>
        <v>#N/A</v>
      </c>
      <c r="G294" s="100">
        <v>1138</v>
      </c>
    </row>
    <row r="295" spans="1:7" x14ac:dyDescent="0.15">
      <c r="A295" s="79" t="s">
        <v>3674</v>
      </c>
      <c r="B295" s="79">
        <v>34600220</v>
      </c>
      <c r="C295" s="79" t="s">
        <v>3676</v>
      </c>
      <c r="D295" s="80">
        <v>406</v>
      </c>
      <c r="E295" s="97" t="str">
        <f>INDEX(Classificatie!$F$130:$F$274,MATCH(D295,Classificatie!$D$130:$D$274,0))</f>
        <v>Buurtbus</v>
      </c>
      <c r="F295" s="98" t="e">
        <f>INDEX(Haltelijst!B:B,MATCH(A295,Haltelijst!G:G,0))</f>
        <v>#N/A</v>
      </c>
      <c r="G295" s="100">
        <v>1185</v>
      </c>
    </row>
    <row r="296" spans="1:7" x14ac:dyDescent="0.15">
      <c r="A296" s="79" t="s">
        <v>3677</v>
      </c>
      <c r="B296" s="79">
        <v>34600250</v>
      </c>
      <c r="C296" s="79" t="s">
        <v>3678</v>
      </c>
      <c r="D296" s="80">
        <v>416</v>
      </c>
      <c r="E296" s="97" t="str">
        <f>INDEX(Classificatie!$F$130:$F$274,MATCH(D296,Classificatie!$D$130:$D$274,0))</f>
        <v>Buurtbus</v>
      </c>
      <c r="F296" s="98" t="e">
        <f>INDEX(Haltelijst!B:B,MATCH(A296,Haltelijst!G:G,0))</f>
        <v>#N/A</v>
      </c>
      <c r="G296" s="100">
        <v>1020</v>
      </c>
    </row>
    <row r="297" spans="1:7" x14ac:dyDescent="0.15">
      <c r="A297" s="79" t="s">
        <v>3677</v>
      </c>
      <c r="B297" s="79">
        <v>34600250</v>
      </c>
      <c r="C297" s="79" t="s">
        <v>3678</v>
      </c>
      <c r="D297" s="80">
        <v>406</v>
      </c>
      <c r="E297" s="97" t="str">
        <f>INDEX(Classificatie!$F$130:$F$274,MATCH(D297,Classificatie!$D$130:$D$274,0))</f>
        <v>Buurtbus</v>
      </c>
      <c r="F297" s="98" t="e">
        <f>INDEX(Haltelijst!B:B,MATCH(A297,Haltelijst!G:G,0))</f>
        <v>#N/A</v>
      </c>
      <c r="G297" s="100">
        <v>1678</v>
      </c>
    </row>
    <row r="298" spans="1:7" x14ac:dyDescent="0.15">
      <c r="A298" s="79" t="s">
        <v>3679</v>
      </c>
      <c r="B298" s="79">
        <v>34600290</v>
      </c>
      <c r="C298" s="79" t="s">
        <v>3680</v>
      </c>
      <c r="D298" s="80">
        <v>406</v>
      </c>
      <c r="E298" s="97" t="str">
        <f>INDEX(Classificatie!$F$130:$F$274,MATCH(D298,Classificatie!$D$130:$D$274,0))</f>
        <v>Buurtbus</v>
      </c>
      <c r="F298" s="98" t="e">
        <f>INDEX(Haltelijst!B:B,MATCH(A298,Haltelijst!G:G,0))</f>
        <v>#N/A</v>
      </c>
      <c r="G298" s="100">
        <v>1679</v>
      </c>
    </row>
    <row r="299" spans="1:7" x14ac:dyDescent="0.15">
      <c r="A299" s="79" t="s">
        <v>3677</v>
      </c>
      <c r="B299" s="79">
        <v>34600300</v>
      </c>
      <c r="C299" s="79" t="s">
        <v>3681</v>
      </c>
      <c r="D299" s="80">
        <v>406</v>
      </c>
      <c r="E299" s="97" t="str">
        <f>INDEX(Classificatie!$F$130:$F$274,MATCH(D299,Classificatie!$D$130:$D$274,0))</f>
        <v>Buurtbus</v>
      </c>
      <c r="F299" s="98" t="e">
        <f>INDEX(Haltelijst!B:B,MATCH(A299,Haltelijst!G:G,0))</f>
        <v>#N/A</v>
      </c>
      <c r="G299" s="100">
        <v>720</v>
      </c>
    </row>
    <row r="300" spans="1:7" x14ac:dyDescent="0.15">
      <c r="A300" s="79" t="s">
        <v>3677</v>
      </c>
      <c r="B300" s="79">
        <v>34600300</v>
      </c>
      <c r="C300" s="79" t="s">
        <v>3681</v>
      </c>
      <c r="D300" s="80">
        <v>416</v>
      </c>
      <c r="E300" s="97" t="str">
        <f>INDEX(Classificatie!$F$130:$F$274,MATCH(D300,Classificatie!$D$130:$D$274,0))</f>
        <v>Buurtbus</v>
      </c>
      <c r="F300" s="98" t="e">
        <f>INDEX(Haltelijst!B:B,MATCH(A300,Haltelijst!G:G,0))</f>
        <v>#N/A</v>
      </c>
      <c r="G300" s="100">
        <v>1027</v>
      </c>
    </row>
    <row r="301" spans="1:7" x14ac:dyDescent="0.15">
      <c r="A301" s="79" t="s">
        <v>3682</v>
      </c>
      <c r="B301" s="79">
        <v>34600350</v>
      </c>
      <c r="C301" s="79" t="s">
        <v>3683</v>
      </c>
      <c r="D301" s="80">
        <v>406</v>
      </c>
      <c r="E301" s="97" t="str">
        <f>INDEX(Classificatie!$F$130:$F$274,MATCH(D301,Classificatie!$D$130:$D$274,0))</f>
        <v>Buurtbus</v>
      </c>
      <c r="F301" s="98" t="e">
        <f>INDEX(Haltelijst!B:B,MATCH(A301,Haltelijst!G:G,0))</f>
        <v>#N/A</v>
      </c>
      <c r="G301" s="100">
        <v>1677</v>
      </c>
    </row>
    <row r="302" spans="1:7" x14ac:dyDescent="0.15">
      <c r="A302" s="79" t="s">
        <v>3684</v>
      </c>
      <c r="B302" s="79">
        <v>34600370</v>
      </c>
      <c r="C302" s="79" t="s">
        <v>3685</v>
      </c>
      <c r="D302" s="80">
        <v>406</v>
      </c>
      <c r="E302" s="97" t="str">
        <f>INDEX(Classificatie!$F$130:$F$274,MATCH(D302,Classificatie!$D$130:$D$274,0))</f>
        <v>Buurtbus</v>
      </c>
      <c r="F302" s="98" t="e">
        <f>INDEX(Haltelijst!B:B,MATCH(A302,Haltelijst!G:G,0))</f>
        <v>#N/A</v>
      </c>
      <c r="G302" s="100">
        <v>1154</v>
      </c>
    </row>
    <row r="303" spans="1:7" x14ac:dyDescent="0.15">
      <c r="A303" s="79" t="s">
        <v>3686</v>
      </c>
      <c r="B303" s="79">
        <v>34600410</v>
      </c>
      <c r="C303" s="79" t="s">
        <v>3687</v>
      </c>
      <c r="D303" s="80">
        <v>411</v>
      </c>
      <c r="E303" s="97" t="str">
        <f>INDEX(Classificatie!$F$130:$F$274,MATCH(D303,Classificatie!$D$130:$D$274,0))</f>
        <v>Buurtbus</v>
      </c>
      <c r="F303" s="98" t="e">
        <f>INDEX(Haltelijst!B:B,MATCH(A303,Haltelijst!G:G,0))</f>
        <v>#N/A</v>
      </c>
      <c r="G303" s="100">
        <v>1189</v>
      </c>
    </row>
    <row r="304" spans="1:7" x14ac:dyDescent="0.15">
      <c r="A304" s="79" t="s">
        <v>3686</v>
      </c>
      <c r="B304" s="79">
        <v>34600420</v>
      </c>
      <c r="C304" s="79" t="s">
        <v>3688</v>
      </c>
      <c r="D304" s="80">
        <v>411</v>
      </c>
      <c r="E304" s="97" t="str">
        <f>INDEX(Classificatie!$F$130:$F$274,MATCH(D304,Classificatie!$D$130:$D$274,0))</f>
        <v>Buurtbus</v>
      </c>
      <c r="F304" s="98" t="e">
        <f>INDEX(Haltelijst!B:B,MATCH(A304,Haltelijst!G:G,0))</f>
        <v>#N/A</v>
      </c>
      <c r="G304" s="100">
        <v>1665</v>
      </c>
    </row>
    <row r="305" spans="1:7" x14ac:dyDescent="0.15">
      <c r="A305" s="79" t="s">
        <v>3689</v>
      </c>
      <c r="B305" s="79">
        <v>34601010</v>
      </c>
      <c r="C305" s="79" t="s">
        <v>3690</v>
      </c>
      <c r="D305" s="80">
        <v>152</v>
      </c>
      <c r="E305" s="97" t="str">
        <f>INDEX(Classificatie!$F$130:$F$274,MATCH(D305,Classificatie!$D$130:$D$274,0))</f>
        <v>Streeklijn</v>
      </c>
      <c r="F305" s="98" t="e">
        <f>INDEX(Haltelijst!B:B,MATCH(A305,Haltelijst!G:G,0))</f>
        <v>#N/A</v>
      </c>
      <c r="G305" s="100">
        <v>1117</v>
      </c>
    </row>
    <row r="306" spans="1:7" x14ac:dyDescent="0.15">
      <c r="A306" s="79" t="s">
        <v>3691</v>
      </c>
      <c r="B306" s="79">
        <v>34601030</v>
      </c>
      <c r="C306" s="79" t="s">
        <v>3692</v>
      </c>
      <c r="D306" s="80">
        <v>152</v>
      </c>
      <c r="E306" s="97" t="str">
        <f>INDEX(Classificatie!$F$130:$F$274,MATCH(D306,Classificatie!$D$130:$D$274,0))</f>
        <v>Streeklijn</v>
      </c>
      <c r="F306" s="98" t="e">
        <f>INDEX(Haltelijst!B:B,MATCH(A306,Haltelijst!G:G,0))</f>
        <v>#N/A</v>
      </c>
      <c r="G306" s="100">
        <v>1119</v>
      </c>
    </row>
    <row r="307" spans="1:7" x14ac:dyDescent="0.15">
      <c r="A307" s="79" t="s">
        <v>3693</v>
      </c>
      <c r="B307" s="79">
        <v>34601040</v>
      </c>
      <c r="C307" s="79" t="s">
        <v>3694</v>
      </c>
      <c r="D307" s="80">
        <v>152</v>
      </c>
      <c r="E307" s="97" t="str">
        <f>INDEX(Classificatie!$F$130:$F$274,MATCH(D307,Classificatie!$D$130:$D$274,0))</f>
        <v>Streeklijn</v>
      </c>
      <c r="F307" s="98" t="e">
        <f>INDEX(Haltelijst!B:B,MATCH(A307,Haltelijst!G:G,0))</f>
        <v>#N/A</v>
      </c>
      <c r="G307" s="100">
        <v>987</v>
      </c>
    </row>
    <row r="308" spans="1:7" x14ac:dyDescent="0.15">
      <c r="A308" s="79" t="s">
        <v>3693</v>
      </c>
      <c r="B308" s="79">
        <v>34601050</v>
      </c>
      <c r="C308" s="79" t="s">
        <v>3695</v>
      </c>
      <c r="D308" s="80">
        <v>152</v>
      </c>
      <c r="E308" s="97" t="str">
        <f>INDEX(Classificatie!$F$130:$F$274,MATCH(D308,Classificatie!$D$130:$D$274,0))</f>
        <v>Streeklijn</v>
      </c>
      <c r="F308" s="98" t="e">
        <f>INDEX(Haltelijst!B:B,MATCH(A308,Haltelijst!G:G,0))</f>
        <v>#N/A</v>
      </c>
      <c r="G308" s="100">
        <v>1114</v>
      </c>
    </row>
    <row r="309" spans="1:7" x14ac:dyDescent="0.15">
      <c r="A309" s="79" t="s">
        <v>3691</v>
      </c>
      <c r="B309" s="79">
        <v>34601060</v>
      </c>
      <c r="C309" s="79" t="s">
        <v>3696</v>
      </c>
      <c r="D309" s="80">
        <v>152</v>
      </c>
      <c r="E309" s="97" t="str">
        <f>INDEX(Classificatie!$F$130:$F$274,MATCH(D309,Classificatie!$D$130:$D$274,0))</f>
        <v>Streeklijn</v>
      </c>
      <c r="F309" s="98" t="e">
        <f>INDEX(Haltelijst!B:B,MATCH(A309,Haltelijst!G:G,0))</f>
        <v>#N/A</v>
      </c>
      <c r="G309" s="100">
        <v>1043</v>
      </c>
    </row>
    <row r="310" spans="1:7" x14ac:dyDescent="0.15">
      <c r="A310" s="79" t="s">
        <v>3662</v>
      </c>
      <c r="B310" s="79">
        <v>34601110</v>
      </c>
      <c r="C310" s="79" t="s">
        <v>3697</v>
      </c>
      <c r="D310" s="80">
        <v>653</v>
      </c>
      <c r="E310" s="97" t="str">
        <f>INDEX(Classificatie!$F$130:$F$274,MATCH(D310,Classificatie!$D$130:$D$274,0))</f>
        <v>Scholierenlijn</v>
      </c>
      <c r="F310" s="98" t="e">
        <f>INDEX(Haltelijst!B:B,MATCH(A310,Haltelijst!G:G,0))</f>
        <v>#N/A</v>
      </c>
      <c r="G310" s="100">
        <v>722</v>
      </c>
    </row>
    <row r="311" spans="1:7" x14ac:dyDescent="0.15">
      <c r="A311" s="79" t="s">
        <v>3662</v>
      </c>
      <c r="B311" s="79">
        <v>34601110</v>
      </c>
      <c r="C311" s="79" t="s">
        <v>3697</v>
      </c>
      <c r="D311" s="80">
        <v>652</v>
      </c>
      <c r="E311" s="97" t="str">
        <f>INDEX(Classificatie!$F$130:$F$274,MATCH(D311,Classificatie!$D$130:$D$274,0))</f>
        <v>Scholierenlijn</v>
      </c>
      <c r="F311" s="98" t="e">
        <f>INDEX(Haltelijst!B:B,MATCH(A311,Haltelijst!G:G,0))</f>
        <v>#N/A</v>
      </c>
      <c r="G311" s="100">
        <v>907</v>
      </c>
    </row>
    <row r="312" spans="1:7" x14ac:dyDescent="0.15">
      <c r="A312" s="79" t="s">
        <v>3662</v>
      </c>
      <c r="B312" s="79">
        <v>34601110</v>
      </c>
      <c r="C312" s="79" t="s">
        <v>3697</v>
      </c>
      <c r="D312" s="80">
        <v>152</v>
      </c>
      <c r="E312" s="97" t="str">
        <f>INDEX(Classificatie!$F$130:$F$274,MATCH(D312,Classificatie!$D$130:$D$274,0))</f>
        <v>Streeklijn</v>
      </c>
      <c r="F312" s="98" t="e">
        <f>INDEX(Haltelijst!B:B,MATCH(A312,Haltelijst!G:G,0))</f>
        <v>#N/A</v>
      </c>
      <c r="G312" s="100">
        <v>983</v>
      </c>
    </row>
    <row r="313" spans="1:7" x14ac:dyDescent="0.15">
      <c r="A313" s="79" t="s">
        <v>3662</v>
      </c>
      <c r="B313" s="79">
        <v>34601110</v>
      </c>
      <c r="C313" s="79" t="s">
        <v>3697</v>
      </c>
      <c r="D313" s="80">
        <v>416</v>
      </c>
      <c r="E313" s="97" t="str">
        <f>INDEX(Classificatie!$F$130:$F$274,MATCH(D313,Classificatie!$D$130:$D$274,0))</f>
        <v>Buurtbus</v>
      </c>
      <c r="F313" s="98" t="e">
        <f>INDEX(Haltelijst!B:B,MATCH(A313,Haltelijst!G:G,0))</f>
        <v>#N/A</v>
      </c>
      <c r="G313" s="100">
        <v>1022</v>
      </c>
    </row>
    <row r="314" spans="1:7" x14ac:dyDescent="0.15">
      <c r="A314" s="79" t="s">
        <v>3662</v>
      </c>
      <c r="B314" s="79">
        <v>34601110</v>
      </c>
      <c r="C314" s="79" t="s">
        <v>3697</v>
      </c>
      <c r="D314" s="80">
        <v>658</v>
      </c>
      <c r="E314" s="97" t="str">
        <f>INDEX(Classificatie!$F$130:$F$274,MATCH(D314,Classificatie!$D$130:$D$274,0))</f>
        <v>Scholierenlijn</v>
      </c>
      <c r="F314" s="98" t="e">
        <f>INDEX(Haltelijst!B:B,MATCH(A314,Haltelijst!G:G,0))</f>
        <v>#N/A</v>
      </c>
      <c r="G314" s="100">
        <v>1025</v>
      </c>
    </row>
    <row r="315" spans="1:7" x14ac:dyDescent="0.15">
      <c r="A315" s="79" t="s">
        <v>3662</v>
      </c>
      <c r="B315" s="79">
        <v>34601110</v>
      </c>
      <c r="C315" s="79" t="s">
        <v>3697</v>
      </c>
      <c r="D315" s="80">
        <v>417</v>
      </c>
      <c r="E315" s="97" t="str">
        <f>INDEX(Classificatie!$F$130:$F$274,MATCH(D315,Classificatie!$D$130:$D$274,0))</f>
        <v>Buurtbus</v>
      </c>
      <c r="F315" s="98" t="e">
        <f>INDEX(Haltelijst!B:B,MATCH(A315,Haltelijst!G:G,0))</f>
        <v>#N/A</v>
      </c>
      <c r="G315" s="100">
        <v>1137</v>
      </c>
    </row>
    <row r="316" spans="1:7" x14ac:dyDescent="0.15">
      <c r="A316" s="79" t="s">
        <v>3662</v>
      </c>
      <c r="B316" s="79">
        <v>34601110</v>
      </c>
      <c r="C316" s="79" t="s">
        <v>3697</v>
      </c>
      <c r="D316" s="80">
        <v>411</v>
      </c>
      <c r="E316" s="97" t="str">
        <f>INDEX(Classificatie!$F$130:$F$274,MATCH(D316,Classificatie!$D$130:$D$274,0))</f>
        <v>Buurtbus</v>
      </c>
      <c r="F316" s="98" t="e">
        <f>INDEX(Haltelijst!B:B,MATCH(A316,Haltelijst!G:G,0))</f>
        <v>#N/A</v>
      </c>
      <c r="G316" s="100">
        <v>1145</v>
      </c>
    </row>
    <row r="317" spans="1:7" x14ac:dyDescent="0.15">
      <c r="A317" s="79" t="s">
        <v>3662</v>
      </c>
      <c r="B317" s="79">
        <v>34601120</v>
      </c>
      <c r="C317" s="79" t="s">
        <v>3698</v>
      </c>
      <c r="D317" s="80">
        <v>416</v>
      </c>
      <c r="E317" s="97" t="str">
        <f>INDEX(Classificatie!$F$130:$F$274,MATCH(D317,Classificatie!$D$130:$D$274,0))</f>
        <v>Buurtbus</v>
      </c>
      <c r="F317" s="98" t="e">
        <f>INDEX(Haltelijst!B:B,MATCH(A317,Haltelijst!G:G,0))</f>
        <v>#N/A</v>
      </c>
      <c r="G317" s="100">
        <v>1029</v>
      </c>
    </row>
    <row r="318" spans="1:7" x14ac:dyDescent="0.15">
      <c r="A318" s="79" t="s">
        <v>3662</v>
      </c>
      <c r="B318" s="79">
        <v>34601120</v>
      </c>
      <c r="C318" s="79" t="s">
        <v>3698</v>
      </c>
      <c r="D318" s="80">
        <v>406</v>
      </c>
      <c r="E318" s="97" t="str">
        <f>INDEX(Classificatie!$F$130:$F$274,MATCH(D318,Classificatie!$D$130:$D$274,0))</f>
        <v>Buurtbus</v>
      </c>
      <c r="F318" s="98" t="e">
        <f>INDEX(Haltelijst!B:B,MATCH(A318,Haltelijst!G:G,0))</f>
        <v>#N/A</v>
      </c>
      <c r="G318" s="100">
        <v>1141</v>
      </c>
    </row>
    <row r="319" spans="1:7" x14ac:dyDescent="0.15">
      <c r="A319" s="79" t="s">
        <v>3699</v>
      </c>
      <c r="B319" s="79">
        <v>34601140</v>
      </c>
      <c r="C319" s="79" t="s">
        <v>3700</v>
      </c>
      <c r="D319" s="80">
        <v>411</v>
      </c>
      <c r="E319" s="97" t="str">
        <f>INDEX(Classificatie!$F$130:$F$274,MATCH(D319,Classificatie!$D$130:$D$274,0))</f>
        <v>Buurtbus</v>
      </c>
      <c r="F319" s="98" t="e">
        <f>INDEX(Haltelijst!B:B,MATCH(A319,Haltelijst!G:G,0))</f>
        <v>#N/A</v>
      </c>
      <c r="G319" s="100">
        <v>1671</v>
      </c>
    </row>
    <row r="320" spans="1:7" x14ac:dyDescent="0.15">
      <c r="A320" s="79" t="s">
        <v>3699</v>
      </c>
      <c r="B320" s="79">
        <v>34602010</v>
      </c>
      <c r="C320" s="79" t="s">
        <v>3701</v>
      </c>
      <c r="D320" s="80">
        <v>652</v>
      </c>
      <c r="E320" s="97" t="str">
        <f>INDEX(Classificatie!$F$130:$F$274,MATCH(D320,Classificatie!$D$130:$D$274,0))</f>
        <v>Scholierenlijn</v>
      </c>
      <c r="F320" s="98" t="e">
        <f>INDEX(Haltelijst!B:B,MATCH(A320,Haltelijst!G:G,0))</f>
        <v>#N/A</v>
      </c>
      <c r="G320" s="100">
        <v>906</v>
      </c>
    </row>
    <row r="321" spans="1:7" x14ac:dyDescent="0.15">
      <c r="A321" s="79" t="s">
        <v>3699</v>
      </c>
      <c r="B321" s="79">
        <v>34602010</v>
      </c>
      <c r="C321" s="79" t="s">
        <v>3701</v>
      </c>
      <c r="D321" s="80">
        <v>152</v>
      </c>
      <c r="E321" s="97" t="str">
        <f>INDEX(Classificatie!$F$130:$F$274,MATCH(D321,Classificatie!$D$130:$D$274,0))</f>
        <v>Streeklijn</v>
      </c>
      <c r="F321" s="98" t="e">
        <f>INDEX(Haltelijst!B:B,MATCH(A321,Haltelijst!G:G,0))</f>
        <v>#N/A</v>
      </c>
      <c r="G321" s="100">
        <v>1042</v>
      </c>
    </row>
    <row r="322" spans="1:7" x14ac:dyDescent="0.15">
      <c r="A322" s="79" t="s">
        <v>3699</v>
      </c>
      <c r="B322" s="79">
        <v>34602010</v>
      </c>
      <c r="C322" s="79" t="s">
        <v>3701</v>
      </c>
      <c r="D322" s="80">
        <v>658</v>
      </c>
      <c r="E322" s="97" t="str">
        <f>INDEX(Classificatie!$F$130:$F$274,MATCH(D322,Classificatie!$D$130:$D$274,0))</f>
        <v>Scholierenlijn</v>
      </c>
      <c r="F322" s="98" t="e">
        <f>INDEX(Haltelijst!B:B,MATCH(A322,Haltelijst!G:G,0))</f>
        <v>#N/A</v>
      </c>
      <c r="G322" s="100">
        <v>1052</v>
      </c>
    </row>
    <row r="323" spans="1:7" x14ac:dyDescent="0.15">
      <c r="A323" s="79" t="s">
        <v>3699</v>
      </c>
      <c r="B323" s="79">
        <v>34602010</v>
      </c>
      <c r="C323" s="79" t="s">
        <v>3701</v>
      </c>
      <c r="D323" s="80">
        <v>157</v>
      </c>
      <c r="E323" s="97" t="str">
        <f>INDEX(Classificatie!$F$130:$F$274,MATCH(D323,Classificatie!$D$130:$D$274,0))</f>
        <v>Streeklijn</v>
      </c>
      <c r="F323" s="98" t="e">
        <f>INDEX(Haltelijst!B:B,MATCH(A323,Haltelijst!G:G,0))</f>
        <v>#N/A</v>
      </c>
      <c r="G323" s="100">
        <v>1639</v>
      </c>
    </row>
    <row r="324" spans="1:7" x14ac:dyDescent="0.15">
      <c r="A324" s="79" t="s">
        <v>3699</v>
      </c>
      <c r="B324" s="79">
        <v>34602010</v>
      </c>
      <c r="C324" s="79" t="s">
        <v>3701</v>
      </c>
      <c r="D324" s="80">
        <v>653</v>
      </c>
      <c r="E324" s="97" t="str">
        <f>INDEX(Classificatie!$F$130:$F$274,MATCH(D324,Classificatie!$D$130:$D$274,0))</f>
        <v>Scholierenlijn</v>
      </c>
      <c r="F324" s="98" t="e">
        <f>INDEX(Haltelijst!B:B,MATCH(A324,Haltelijst!G:G,0))</f>
        <v>#N/A</v>
      </c>
      <c r="G324" s="100">
        <v>1688</v>
      </c>
    </row>
    <row r="325" spans="1:7" x14ac:dyDescent="0.15">
      <c r="A325" s="79" t="s">
        <v>3702</v>
      </c>
      <c r="B325" s="79">
        <v>34602020</v>
      </c>
      <c r="C325" s="79" t="s">
        <v>3703</v>
      </c>
      <c r="D325" s="80">
        <v>411</v>
      </c>
      <c r="E325" s="97" t="str">
        <f>INDEX(Classificatie!$F$130:$F$274,MATCH(D325,Classificatie!$D$130:$D$274,0))</f>
        <v>Buurtbus</v>
      </c>
      <c r="F325" s="98" t="e">
        <f>INDEX(Haltelijst!B:B,MATCH(A325,Haltelijst!G:G,0))</f>
        <v>#N/A</v>
      </c>
      <c r="G325" s="100">
        <v>1194</v>
      </c>
    </row>
    <row r="326" spans="1:7" x14ac:dyDescent="0.15">
      <c r="A326" s="79" t="s">
        <v>3704</v>
      </c>
      <c r="B326" s="79">
        <v>34602030</v>
      </c>
      <c r="C326" s="79" t="s">
        <v>2019</v>
      </c>
      <c r="D326" s="80">
        <v>157</v>
      </c>
      <c r="E326" s="97" t="str">
        <f>INDEX(Classificatie!$F$130:$F$274,MATCH(D326,Classificatie!$D$130:$D$274,0))</f>
        <v>Streeklijn</v>
      </c>
      <c r="F326" s="98" t="e">
        <f>INDEX(Haltelijst!B:B,MATCH(A326,Haltelijst!G:G,0))</f>
        <v>#N/A</v>
      </c>
      <c r="G326" s="100">
        <v>719</v>
      </c>
    </row>
    <row r="327" spans="1:7" x14ac:dyDescent="0.15">
      <c r="A327" s="79" t="s">
        <v>3704</v>
      </c>
      <c r="B327" s="79">
        <v>34602030</v>
      </c>
      <c r="C327" s="79" t="s">
        <v>2019</v>
      </c>
      <c r="D327" s="80">
        <v>652</v>
      </c>
      <c r="E327" s="97" t="str">
        <f>INDEX(Classificatie!$F$130:$F$274,MATCH(D327,Classificatie!$D$130:$D$274,0))</f>
        <v>Scholierenlijn</v>
      </c>
      <c r="F327" s="98" t="e">
        <f>INDEX(Haltelijst!B:B,MATCH(A327,Haltelijst!G:G,0))</f>
        <v>#N/A</v>
      </c>
      <c r="G327" s="100">
        <v>857</v>
      </c>
    </row>
    <row r="328" spans="1:7" x14ac:dyDescent="0.15">
      <c r="A328" s="79" t="s">
        <v>3704</v>
      </c>
      <c r="B328" s="79">
        <v>34602030</v>
      </c>
      <c r="C328" s="79" t="s">
        <v>2019</v>
      </c>
      <c r="D328" s="80">
        <v>152</v>
      </c>
      <c r="E328" s="97" t="str">
        <f>INDEX(Classificatie!$F$130:$F$274,MATCH(D328,Classificatie!$D$130:$D$274,0))</f>
        <v>Streeklijn</v>
      </c>
      <c r="F328" s="98" t="e">
        <f>INDEX(Haltelijst!B:B,MATCH(A328,Haltelijst!G:G,0))</f>
        <v>#N/A</v>
      </c>
      <c r="G328" s="100">
        <v>982</v>
      </c>
    </row>
    <row r="329" spans="1:7" x14ac:dyDescent="0.15">
      <c r="A329" s="79" t="s">
        <v>3704</v>
      </c>
      <c r="B329" s="79">
        <v>34602030</v>
      </c>
      <c r="C329" s="79" t="s">
        <v>2019</v>
      </c>
      <c r="D329" s="80">
        <v>411</v>
      </c>
      <c r="E329" s="97" t="str">
        <f>INDEX(Classificatie!$F$130:$F$274,MATCH(D329,Classificatie!$D$130:$D$274,0))</f>
        <v>Buurtbus</v>
      </c>
      <c r="F329" s="98" t="e">
        <f>INDEX(Haltelijst!B:B,MATCH(A329,Haltelijst!G:G,0))</f>
        <v>#N/A</v>
      </c>
      <c r="G329" s="100">
        <v>1144</v>
      </c>
    </row>
    <row r="330" spans="1:7" x14ac:dyDescent="0.15">
      <c r="A330" s="79" t="s">
        <v>3704</v>
      </c>
      <c r="B330" s="79">
        <v>34602030</v>
      </c>
      <c r="C330" s="79" t="s">
        <v>2019</v>
      </c>
      <c r="D330" s="80">
        <v>653</v>
      </c>
      <c r="E330" s="97" t="str">
        <f>INDEX(Classificatie!$F$130:$F$274,MATCH(D330,Classificatie!$D$130:$D$274,0))</f>
        <v>Scholierenlijn</v>
      </c>
      <c r="F330" s="98" t="e">
        <f>INDEX(Haltelijst!B:B,MATCH(A330,Haltelijst!G:G,0))</f>
        <v>#N/A</v>
      </c>
      <c r="G330" s="100">
        <v>1223</v>
      </c>
    </row>
    <row r="331" spans="1:7" x14ac:dyDescent="0.15">
      <c r="A331" s="79" t="s">
        <v>3704</v>
      </c>
      <c r="B331" s="79">
        <v>34602030</v>
      </c>
      <c r="C331" s="79" t="s">
        <v>2019</v>
      </c>
      <c r="D331" s="80">
        <v>658</v>
      </c>
      <c r="E331" s="97" t="str">
        <f>INDEX(Classificatie!$F$130:$F$274,MATCH(D331,Classificatie!$D$130:$D$274,0))</f>
        <v>Scholierenlijn</v>
      </c>
      <c r="F331" s="98" t="e">
        <f>INDEX(Haltelijst!B:B,MATCH(A331,Haltelijst!G:G,0))</f>
        <v>#N/A</v>
      </c>
      <c r="G331" s="100">
        <v>2851</v>
      </c>
    </row>
    <row r="332" spans="1:7" x14ac:dyDescent="0.15">
      <c r="A332" s="79" t="s">
        <v>3705</v>
      </c>
      <c r="B332" s="79">
        <v>34602040</v>
      </c>
      <c r="C332" s="79" t="s">
        <v>3706</v>
      </c>
      <c r="D332" s="80">
        <v>411</v>
      </c>
      <c r="E332" s="97" t="str">
        <f>INDEX(Classificatie!$F$130:$F$274,MATCH(D332,Classificatie!$D$130:$D$274,0))</f>
        <v>Buurtbus</v>
      </c>
      <c r="F332" s="98" t="e">
        <f>INDEX(Haltelijst!B:B,MATCH(A332,Haltelijst!G:G,0))</f>
        <v>#N/A</v>
      </c>
      <c r="G332" s="100">
        <v>1190</v>
      </c>
    </row>
    <row r="333" spans="1:7" x14ac:dyDescent="0.15">
      <c r="A333" s="79" t="s">
        <v>3705</v>
      </c>
      <c r="B333" s="79">
        <v>34602110</v>
      </c>
      <c r="C333" s="79" t="s">
        <v>3707</v>
      </c>
      <c r="D333" s="80">
        <v>411</v>
      </c>
      <c r="E333" s="97" t="str">
        <f>INDEX(Classificatie!$F$130:$F$274,MATCH(D333,Classificatie!$D$130:$D$274,0))</f>
        <v>Buurtbus</v>
      </c>
      <c r="F333" s="98" t="e">
        <f>INDEX(Haltelijst!B:B,MATCH(A333,Haltelijst!G:G,0))</f>
        <v>#N/A</v>
      </c>
      <c r="G333" s="100">
        <v>1666</v>
      </c>
    </row>
    <row r="334" spans="1:7" x14ac:dyDescent="0.15">
      <c r="A334" s="79" t="s">
        <v>3704</v>
      </c>
      <c r="B334" s="79">
        <v>34602120</v>
      </c>
      <c r="C334" s="79" t="s">
        <v>1597</v>
      </c>
      <c r="D334" s="80">
        <v>652</v>
      </c>
      <c r="E334" s="97" t="str">
        <f>INDEX(Classificatie!$F$130:$F$274,MATCH(D334,Classificatie!$D$130:$D$274,0))</f>
        <v>Scholierenlijn</v>
      </c>
      <c r="F334" s="98" t="e">
        <f>INDEX(Haltelijst!B:B,MATCH(A334,Haltelijst!G:G,0))</f>
        <v>#N/A</v>
      </c>
      <c r="G334" s="100">
        <v>973</v>
      </c>
    </row>
    <row r="335" spans="1:7" x14ac:dyDescent="0.15">
      <c r="A335" s="79" t="s">
        <v>3704</v>
      </c>
      <c r="B335" s="79">
        <v>34602120</v>
      </c>
      <c r="C335" s="79" t="s">
        <v>1597</v>
      </c>
      <c r="D335" s="80">
        <v>152</v>
      </c>
      <c r="E335" s="97" t="str">
        <f>INDEX(Classificatie!$F$130:$F$274,MATCH(D335,Classificatie!$D$130:$D$274,0))</f>
        <v>Streeklijn</v>
      </c>
      <c r="F335" s="98" t="e">
        <f>INDEX(Haltelijst!B:B,MATCH(A335,Haltelijst!G:G,0))</f>
        <v>#N/A</v>
      </c>
      <c r="G335" s="100">
        <v>1115</v>
      </c>
    </row>
    <row r="336" spans="1:7" x14ac:dyDescent="0.15">
      <c r="A336" s="79" t="s">
        <v>3704</v>
      </c>
      <c r="B336" s="79">
        <v>34602120</v>
      </c>
      <c r="C336" s="79" t="s">
        <v>1597</v>
      </c>
      <c r="D336" s="80">
        <v>157</v>
      </c>
      <c r="E336" s="97" t="str">
        <f>INDEX(Classificatie!$F$130:$F$274,MATCH(D336,Classificatie!$D$130:$D$274,0))</f>
        <v>Streeklijn</v>
      </c>
      <c r="F336" s="98" t="e">
        <f>INDEX(Haltelijst!B:B,MATCH(A336,Haltelijst!G:G,0))</f>
        <v>#N/A</v>
      </c>
      <c r="G336" s="100">
        <v>1116</v>
      </c>
    </row>
    <row r="337" spans="1:7" x14ac:dyDescent="0.15">
      <c r="A337" s="79" t="s">
        <v>3704</v>
      </c>
      <c r="B337" s="79">
        <v>34602120</v>
      </c>
      <c r="C337" s="79" t="s">
        <v>1597</v>
      </c>
      <c r="D337" s="80">
        <v>411</v>
      </c>
      <c r="E337" s="97" t="str">
        <f>INDEX(Classificatie!$F$130:$F$274,MATCH(D337,Classificatie!$D$130:$D$274,0))</f>
        <v>Buurtbus</v>
      </c>
      <c r="F337" s="98" t="e">
        <f>INDEX(Haltelijst!B:B,MATCH(A337,Haltelijst!G:G,0))</f>
        <v>#N/A</v>
      </c>
      <c r="G337" s="100">
        <v>1186</v>
      </c>
    </row>
    <row r="338" spans="1:7" x14ac:dyDescent="0.15">
      <c r="A338" s="79" t="s">
        <v>3708</v>
      </c>
      <c r="B338" s="79">
        <v>34602130</v>
      </c>
      <c r="C338" s="79" t="s">
        <v>3709</v>
      </c>
      <c r="D338" s="80">
        <v>411</v>
      </c>
      <c r="E338" s="97" t="str">
        <f>INDEX(Classificatie!$F$130:$F$274,MATCH(D338,Classificatie!$D$130:$D$274,0))</f>
        <v>Buurtbus</v>
      </c>
      <c r="F338" s="98" t="e">
        <f>INDEX(Haltelijst!B:B,MATCH(A338,Haltelijst!G:G,0))</f>
        <v>#N/A</v>
      </c>
      <c r="G338" s="100">
        <v>1672</v>
      </c>
    </row>
    <row r="339" spans="1:7" x14ac:dyDescent="0.15">
      <c r="A339" s="79" t="s">
        <v>3708</v>
      </c>
      <c r="B339" s="79">
        <v>34602150</v>
      </c>
      <c r="C339" s="79" t="s">
        <v>3710</v>
      </c>
      <c r="D339" s="80">
        <v>411</v>
      </c>
      <c r="E339" s="97" t="str">
        <f>INDEX(Classificatie!$F$130:$F$274,MATCH(D339,Classificatie!$D$130:$D$274,0))</f>
        <v>Buurtbus</v>
      </c>
      <c r="F339" s="98" t="e">
        <f>INDEX(Haltelijst!B:B,MATCH(A339,Haltelijst!G:G,0))</f>
        <v>#N/A</v>
      </c>
      <c r="G339" s="100">
        <v>1188</v>
      </c>
    </row>
    <row r="340" spans="1:7" x14ac:dyDescent="0.15">
      <c r="A340" s="79" t="s">
        <v>3711</v>
      </c>
      <c r="B340" s="79">
        <v>34602580</v>
      </c>
      <c r="C340" s="79" t="s">
        <v>3712</v>
      </c>
      <c r="D340" s="80">
        <v>416</v>
      </c>
      <c r="E340" s="97" t="str">
        <f>INDEX(Classificatie!$F$130:$F$274,MATCH(D340,Classificatie!$D$130:$D$274,0))</f>
        <v>Buurtbus</v>
      </c>
      <c r="F340" s="98" t="e">
        <f>INDEX(Haltelijst!B:B,MATCH(A340,Haltelijst!G:G,0))</f>
        <v>#N/A</v>
      </c>
      <c r="G340" s="100">
        <v>1051</v>
      </c>
    </row>
    <row r="341" spans="1:7" x14ac:dyDescent="0.15">
      <c r="A341" s="79" t="s">
        <v>3711</v>
      </c>
      <c r="B341" s="79">
        <v>34602580</v>
      </c>
      <c r="C341" s="79" t="s">
        <v>3712</v>
      </c>
      <c r="D341" s="80">
        <v>406</v>
      </c>
      <c r="E341" s="97" t="str">
        <f>INDEX(Classificatie!$F$130:$F$274,MATCH(D341,Classificatie!$D$130:$D$274,0))</f>
        <v>Buurtbus</v>
      </c>
      <c r="F341" s="98" t="e">
        <f>INDEX(Haltelijst!B:B,MATCH(A341,Haltelijst!G:G,0))</f>
        <v>#N/A</v>
      </c>
      <c r="G341" s="100">
        <v>1213</v>
      </c>
    </row>
    <row r="342" spans="1:7" x14ac:dyDescent="0.15">
      <c r="A342" s="79" t="s">
        <v>3711</v>
      </c>
      <c r="B342" s="79">
        <v>34602590</v>
      </c>
      <c r="C342" s="79" t="s">
        <v>3713</v>
      </c>
      <c r="D342" s="80">
        <v>416</v>
      </c>
      <c r="E342" s="97" t="str">
        <f>INDEX(Classificatie!$F$130:$F$274,MATCH(D342,Classificatie!$D$130:$D$274,0))</f>
        <v>Buurtbus</v>
      </c>
      <c r="F342" s="98" t="e">
        <f>INDEX(Haltelijst!B:B,MATCH(A342,Haltelijst!G:G,0))</f>
        <v>#N/A</v>
      </c>
      <c r="G342" s="100">
        <v>1021</v>
      </c>
    </row>
    <row r="343" spans="1:7" x14ac:dyDescent="0.15">
      <c r="A343" s="79" t="s">
        <v>3711</v>
      </c>
      <c r="B343" s="79">
        <v>34602590</v>
      </c>
      <c r="C343" s="79" t="s">
        <v>3713</v>
      </c>
      <c r="D343" s="80">
        <v>406</v>
      </c>
      <c r="E343" s="97" t="str">
        <f>INDEX(Classificatie!$F$130:$F$274,MATCH(D343,Classificatie!$D$130:$D$274,0))</f>
        <v>Buurtbus</v>
      </c>
      <c r="F343" s="98" t="e">
        <f>INDEX(Haltelijst!B:B,MATCH(A343,Haltelijst!G:G,0))</f>
        <v>#N/A</v>
      </c>
      <c r="G343" s="100">
        <v>1139</v>
      </c>
    </row>
    <row r="344" spans="1:7" x14ac:dyDescent="0.15">
      <c r="A344" s="79" t="s">
        <v>3662</v>
      </c>
      <c r="B344" s="79">
        <v>34607000</v>
      </c>
      <c r="C344" s="79" t="s">
        <v>3697</v>
      </c>
      <c r="D344" s="80">
        <v>752</v>
      </c>
      <c r="E344" s="97" t="str">
        <f>INDEX(Classificatie!$F$130:$F$274,MATCH(D344,Classificatie!$D$130:$D$274,0))</f>
        <v>?</v>
      </c>
      <c r="F344" s="98" t="e">
        <f>INDEX(Haltelijst!B:B,MATCH(A344,Haltelijst!G:G,0))</f>
        <v>#N/A</v>
      </c>
      <c r="G344" s="100">
        <v>1059</v>
      </c>
    </row>
    <row r="345" spans="1:7" x14ac:dyDescent="0.15">
      <c r="A345" s="79" t="s">
        <v>3636</v>
      </c>
      <c r="B345" s="79">
        <v>34610010</v>
      </c>
      <c r="C345" s="79" t="s">
        <v>3714</v>
      </c>
      <c r="D345" s="80">
        <v>152</v>
      </c>
      <c r="E345" s="97" t="str">
        <f>INDEX(Classificatie!$F$130:$F$274,MATCH(D345,Classificatie!$D$130:$D$274,0))</f>
        <v>Streeklijn</v>
      </c>
      <c r="F345" s="98" t="e">
        <f>INDEX(Haltelijst!B:B,MATCH(A345,Haltelijst!G:G,0))</f>
        <v>#N/A</v>
      </c>
      <c r="G345" s="100">
        <v>1122</v>
      </c>
    </row>
    <row r="346" spans="1:7" x14ac:dyDescent="0.15">
      <c r="A346" s="79" t="s">
        <v>3715</v>
      </c>
      <c r="B346" s="79">
        <v>34610030</v>
      </c>
      <c r="C346" s="79" t="s">
        <v>3716</v>
      </c>
      <c r="D346" s="80">
        <v>152</v>
      </c>
      <c r="E346" s="97" t="str">
        <f>INDEX(Classificatie!$F$130:$F$274,MATCH(D346,Classificatie!$D$130:$D$274,0))</f>
        <v>Streeklijn</v>
      </c>
      <c r="F346" s="98" t="e">
        <f>INDEX(Haltelijst!B:B,MATCH(A346,Haltelijst!G:G,0))</f>
        <v>#N/A</v>
      </c>
      <c r="G346" s="100">
        <v>1120</v>
      </c>
    </row>
    <row r="347" spans="1:7" x14ac:dyDescent="0.15">
      <c r="A347" s="79" t="s">
        <v>3717</v>
      </c>
      <c r="B347" s="79">
        <v>34610040</v>
      </c>
      <c r="C347" s="79" t="s">
        <v>3718</v>
      </c>
      <c r="D347" s="80">
        <v>152</v>
      </c>
      <c r="E347" s="97" t="str">
        <f>INDEX(Classificatie!$F$130:$F$274,MATCH(D347,Classificatie!$D$130:$D$274,0))</f>
        <v>Streeklijn</v>
      </c>
      <c r="F347" s="98" t="e">
        <f>INDEX(Haltelijst!B:B,MATCH(A347,Haltelijst!G:G,0))</f>
        <v>#N/A</v>
      </c>
      <c r="G347" s="100">
        <v>1045</v>
      </c>
    </row>
    <row r="348" spans="1:7" x14ac:dyDescent="0.15">
      <c r="A348" s="79" t="s">
        <v>3719</v>
      </c>
      <c r="B348" s="79">
        <v>34610050</v>
      </c>
      <c r="C348" s="79" t="s">
        <v>3720</v>
      </c>
      <c r="D348" s="80">
        <v>152</v>
      </c>
      <c r="E348" s="97" t="str">
        <f>INDEX(Classificatie!$F$130:$F$274,MATCH(D348,Classificatie!$D$130:$D$274,0))</f>
        <v>Streeklijn</v>
      </c>
      <c r="F348" s="98" t="e">
        <f>INDEX(Haltelijst!B:B,MATCH(A348,Haltelijst!G:G,0))</f>
        <v>#N/A</v>
      </c>
      <c r="G348" s="100">
        <v>1121</v>
      </c>
    </row>
    <row r="349" spans="1:7" x14ac:dyDescent="0.15">
      <c r="A349" s="79" t="s">
        <v>3719</v>
      </c>
      <c r="B349" s="79">
        <v>34610060</v>
      </c>
      <c r="C349" s="79" t="s">
        <v>3721</v>
      </c>
      <c r="D349" s="80">
        <v>152</v>
      </c>
      <c r="E349" s="97" t="str">
        <f>INDEX(Classificatie!$F$130:$F$274,MATCH(D349,Classificatie!$D$130:$D$274,0))</f>
        <v>Streeklijn</v>
      </c>
      <c r="F349" s="98" t="e">
        <f>INDEX(Haltelijst!B:B,MATCH(A349,Haltelijst!G:G,0))</f>
        <v>#N/A</v>
      </c>
      <c r="G349" s="100">
        <v>1044</v>
      </c>
    </row>
    <row r="350" spans="1:7" x14ac:dyDescent="0.15">
      <c r="A350" s="79" t="s">
        <v>3717</v>
      </c>
      <c r="B350" s="79">
        <v>34610070</v>
      </c>
      <c r="C350" s="79" t="s">
        <v>3722</v>
      </c>
      <c r="D350" s="80">
        <v>152</v>
      </c>
      <c r="E350" s="97" t="str">
        <f>INDEX(Classificatie!$F$130:$F$274,MATCH(D350,Classificatie!$D$130:$D$274,0))</f>
        <v>Streeklijn</v>
      </c>
      <c r="F350" s="98" t="e">
        <f>INDEX(Haltelijst!B:B,MATCH(A350,Haltelijst!G:G,0))</f>
        <v>#N/A</v>
      </c>
      <c r="G350" s="100">
        <v>1124</v>
      </c>
    </row>
    <row r="351" spans="1:7" x14ac:dyDescent="0.15">
      <c r="A351" s="79" t="s">
        <v>3723</v>
      </c>
      <c r="B351" s="79">
        <v>34670080</v>
      </c>
      <c r="C351" s="79" t="s">
        <v>3724</v>
      </c>
      <c r="D351" s="80">
        <v>658</v>
      </c>
      <c r="E351" s="97" t="str">
        <f>INDEX(Classificatie!$F$130:$F$274,MATCH(D351,Classificatie!$D$130:$D$274,0))</f>
        <v>Scholierenlijn</v>
      </c>
      <c r="F351" s="98" t="e">
        <f>INDEX(Haltelijst!B:B,MATCH(A351,Haltelijst!G:G,0))</f>
        <v>#N/A</v>
      </c>
      <c r="G351" s="100">
        <v>1004</v>
      </c>
    </row>
    <row r="352" spans="1:7" x14ac:dyDescent="0.15">
      <c r="A352" s="79" t="s">
        <v>3725</v>
      </c>
      <c r="B352" s="79">
        <v>34671010</v>
      </c>
      <c r="C352" s="79" t="s">
        <v>3726</v>
      </c>
      <c r="D352" s="80">
        <v>658</v>
      </c>
      <c r="E352" s="97" t="str">
        <f>INDEX(Classificatie!$F$130:$F$274,MATCH(D352,Classificatie!$D$130:$D$274,0))</f>
        <v>Scholierenlijn</v>
      </c>
      <c r="F352" s="98" t="e">
        <f>INDEX(Haltelijst!B:B,MATCH(A352,Haltelijst!G:G,0))</f>
        <v>#N/A</v>
      </c>
      <c r="G352" s="100">
        <v>1168</v>
      </c>
    </row>
    <row r="353" spans="1:7" x14ac:dyDescent="0.15">
      <c r="A353" s="79" t="s">
        <v>3727</v>
      </c>
      <c r="B353" s="79">
        <v>34680130</v>
      </c>
      <c r="C353" s="79" t="s">
        <v>3728</v>
      </c>
      <c r="D353" s="80">
        <v>417</v>
      </c>
      <c r="E353" s="97" t="str">
        <f>INDEX(Classificatie!$F$130:$F$274,MATCH(D353,Classificatie!$D$130:$D$274,0))</f>
        <v>Buurtbus</v>
      </c>
      <c r="F353" s="98" t="e">
        <f>INDEX(Haltelijst!B:B,MATCH(A353,Haltelijst!G:G,0))</f>
        <v>#N/A</v>
      </c>
      <c r="G353" s="100">
        <v>1176</v>
      </c>
    </row>
    <row r="354" spans="1:7" x14ac:dyDescent="0.15">
      <c r="A354" s="79" t="s">
        <v>3727</v>
      </c>
      <c r="B354" s="79">
        <v>34680140</v>
      </c>
      <c r="C354" s="79" t="s">
        <v>3729</v>
      </c>
      <c r="D354" s="80">
        <v>417</v>
      </c>
      <c r="E354" s="97" t="str">
        <f>INDEX(Classificatie!$F$130:$F$274,MATCH(D354,Classificatie!$D$130:$D$274,0))</f>
        <v>Buurtbus</v>
      </c>
      <c r="F354" s="98" t="e">
        <f>INDEX(Haltelijst!B:B,MATCH(A354,Haltelijst!G:G,0))</f>
        <v>#N/A</v>
      </c>
      <c r="G354" s="100">
        <v>1683</v>
      </c>
    </row>
    <row r="355" spans="1:7" x14ac:dyDescent="0.15">
      <c r="A355" s="79" t="s">
        <v>3730</v>
      </c>
      <c r="B355" s="79">
        <v>34680150</v>
      </c>
      <c r="C355" s="79" t="s">
        <v>3731</v>
      </c>
      <c r="D355" s="80">
        <v>417</v>
      </c>
      <c r="E355" s="97" t="str">
        <f>INDEX(Classificatie!$F$130:$F$274,MATCH(D355,Classificatie!$D$130:$D$274,0))</f>
        <v>Buurtbus</v>
      </c>
      <c r="F355" s="98" t="e">
        <f>INDEX(Haltelijst!B:B,MATCH(A355,Haltelijst!G:G,0))</f>
        <v>#N/A</v>
      </c>
      <c r="G355" s="100">
        <v>1076</v>
      </c>
    </row>
    <row r="356" spans="1:7" x14ac:dyDescent="0.15">
      <c r="A356" s="79" t="s">
        <v>3730</v>
      </c>
      <c r="B356" s="79">
        <v>34680160</v>
      </c>
      <c r="C356" s="79" t="s">
        <v>3732</v>
      </c>
      <c r="D356" s="80">
        <v>417</v>
      </c>
      <c r="E356" s="97" t="str">
        <f>INDEX(Classificatie!$F$130:$F$274,MATCH(D356,Classificatie!$D$130:$D$274,0))</f>
        <v>Buurtbus</v>
      </c>
      <c r="F356" s="98" t="e">
        <f>INDEX(Haltelijst!B:B,MATCH(A356,Haltelijst!G:G,0))</f>
        <v>#N/A</v>
      </c>
      <c r="G356" s="100">
        <v>1680</v>
      </c>
    </row>
    <row r="357" spans="1:7" x14ac:dyDescent="0.15">
      <c r="A357" s="79" t="s">
        <v>3733</v>
      </c>
      <c r="B357" s="79">
        <v>34681010</v>
      </c>
      <c r="C357" s="79" t="s">
        <v>3734</v>
      </c>
      <c r="D357" s="80">
        <v>417</v>
      </c>
      <c r="E357" s="97" t="str">
        <f>INDEX(Classificatie!$F$130:$F$274,MATCH(D357,Classificatie!$D$130:$D$274,0))</f>
        <v>Buurtbus</v>
      </c>
      <c r="F357" s="98" t="e">
        <f>INDEX(Haltelijst!B:B,MATCH(A357,Haltelijst!G:G,0))</f>
        <v>#N/A</v>
      </c>
      <c r="G357" s="100">
        <v>2177</v>
      </c>
    </row>
    <row r="358" spans="1:7" x14ac:dyDescent="0.15">
      <c r="A358" s="79" t="s">
        <v>3735</v>
      </c>
      <c r="B358" s="79">
        <v>34681020</v>
      </c>
      <c r="C358" s="79" t="s">
        <v>3736</v>
      </c>
      <c r="D358" s="80">
        <v>417</v>
      </c>
      <c r="E358" s="97" t="str">
        <f>INDEX(Classificatie!$F$130:$F$274,MATCH(D358,Classificatie!$D$130:$D$274,0))</f>
        <v>Buurtbus</v>
      </c>
      <c r="F358" s="98" t="e">
        <f>INDEX(Haltelijst!B:B,MATCH(A358,Haltelijst!G:G,0))</f>
        <v>#N/A</v>
      </c>
      <c r="G358" s="100">
        <v>1092</v>
      </c>
    </row>
    <row r="359" spans="1:7" x14ac:dyDescent="0.15">
      <c r="A359" s="79" t="s">
        <v>3735</v>
      </c>
      <c r="B359" s="79">
        <v>34681020</v>
      </c>
      <c r="C359" s="79" t="s">
        <v>3736</v>
      </c>
      <c r="D359" s="80">
        <v>653</v>
      </c>
      <c r="E359" s="97" t="str">
        <f>INDEX(Classificatie!$F$130:$F$274,MATCH(D359,Classificatie!$D$130:$D$274,0))</f>
        <v>Scholierenlijn</v>
      </c>
      <c r="F359" s="98" t="e">
        <f>INDEX(Haltelijst!B:B,MATCH(A359,Haltelijst!G:G,0))</f>
        <v>#N/A</v>
      </c>
      <c r="G359" s="100">
        <v>1093</v>
      </c>
    </row>
    <row r="360" spans="1:7" x14ac:dyDescent="0.15">
      <c r="A360" s="79" t="s">
        <v>3737</v>
      </c>
      <c r="B360" s="79">
        <v>34681110</v>
      </c>
      <c r="C360" s="79" t="s">
        <v>3738</v>
      </c>
      <c r="D360" s="80">
        <v>417</v>
      </c>
      <c r="E360" s="97" t="str">
        <f>INDEX(Classificatie!$F$130:$F$274,MATCH(D360,Classificatie!$D$130:$D$274,0))</f>
        <v>Buurtbus</v>
      </c>
      <c r="F360" s="98" t="e">
        <f>INDEX(Haltelijst!B:B,MATCH(A360,Haltelijst!G:G,0))</f>
        <v>#N/A</v>
      </c>
      <c r="G360" s="100">
        <v>2193</v>
      </c>
    </row>
    <row r="361" spans="1:7" x14ac:dyDescent="0.15">
      <c r="A361" s="79" t="s">
        <v>3737</v>
      </c>
      <c r="B361" s="79">
        <v>34681120</v>
      </c>
      <c r="C361" s="79" t="s">
        <v>3739</v>
      </c>
      <c r="D361" s="80">
        <v>417</v>
      </c>
      <c r="E361" s="97" t="str">
        <f>INDEX(Classificatie!$F$130:$F$274,MATCH(D361,Classificatie!$D$130:$D$274,0))</f>
        <v>Buurtbus</v>
      </c>
      <c r="F361" s="98" t="e">
        <f>INDEX(Haltelijst!B:B,MATCH(A361,Haltelijst!G:G,0))</f>
        <v>#N/A</v>
      </c>
      <c r="G361" s="100">
        <v>1177</v>
      </c>
    </row>
    <row r="362" spans="1:7" x14ac:dyDescent="0.15">
      <c r="A362" s="79" t="s">
        <v>3740</v>
      </c>
      <c r="B362" s="79">
        <v>34760030</v>
      </c>
      <c r="C362" s="79" t="s">
        <v>327</v>
      </c>
      <c r="D362" s="80">
        <v>135</v>
      </c>
      <c r="E362" s="97" t="str">
        <f>INDEX(Classificatie!$F$130:$F$274,MATCH(D362,Classificatie!$D$130:$D$274,0))</f>
        <v>Streeklijn</v>
      </c>
      <c r="F362" s="98" t="e">
        <f>INDEX(Haltelijst!B:B,MATCH(A362,Haltelijst!G:G,0))</f>
        <v>#N/A</v>
      </c>
      <c r="G362" s="100">
        <v>796</v>
      </c>
    </row>
    <row r="363" spans="1:7" x14ac:dyDescent="0.15">
      <c r="A363" s="79" t="s">
        <v>3740</v>
      </c>
      <c r="B363" s="79">
        <v>34760030</v>
      </c>
      <c r="C363" s="79" t="s">
        <v>327</v>
      </c>
      <c r="D363" s="80">
        <v>134</v>
      </c>
      <c r="E363" s="97" t="str">
        <f>INDEX(Classificatie!$F$130:$F$274,MATCH(D363,Classificatie!$D$130:$D$274,0))</f>
        <v>Streeklijn</v>
      </c>
      <c r="F363" s="98" t="e">
        <f>INDEX(Haltelijst!B:B,MATCH(A363,Haltelijst!G:G,0))</f>
        <v>#N/A</v>
      </c>
      <c r="G363" s="100">
        <v>1244</v>
      </c>
    </row>
    <row r="364" spans="1:7" x14ac:dyDescent="0.15">
      <c r="A364" s="79" t="s">
        <v>3741</v>
      </c>
      <c r="B364" s="79">
        <v>34760040</v>
      </c>
      <c r="C364" s="79" t="s">
        <v>3742</v>
      </c>
      <c r="D364" s="80">
        <v>134</v>
      </c>
      <c r="E364" s="97" t="str">
        <f>INDEX(Classificatie!$F$130:$F$274,MATCH(D364,Classificatie!$D$130:$D$274,0))</f>
        <v>Streeklijn</v>
      </c>
      <c r="F364" s="98" t="e">
        <f>INDEX(Haltelijst!B:B,MATCH(A364,Haltelijst!G:G,0))</f>
        <v>#N/A</v>
      </c>
      <c r="G364" s="100">
        <v>1253</v>
      </c>
    </row>
    <row r="365" spans="1:7" x14ac:dyDescent="0.15">
      <c r="A365" s="79" t="s">
        <v>3743</v>
      </c>
      <c r="B365" s="79">
        <v>34760050</v>
      </c>
      <c r="C365" s="79" t="s">
        <v>1418</v>
      </c>
      <c r="D365" s="80">
        <v>653</v>
      </c>
      <c r="E365" s="97" t="str">
        <f>INDEX(Classificatie!$F$130:$F$274,MATCH(D365,Classificatie!$D$130:$D$274,0))</f>
        <v>Scholierenlijn</v>
      </c>
      <c r="F365" s="98" t="e">
        <f>INDEX(Haltelijst!B:B,MATCH(A365,Haltelijst!G:G,0))</f>
        <v>#N/A</v>
      </c>
      <c r="G365" s="100">
        <v>710</v>
      </c>
    </row>
    <row r="366" spans="1:7" x14ac:dyDescent="0.15">
      <c r="A366" s="79" t="s">
        <v>3743</v>
      </c>
      <c r="B366" s="79">
        <v>34760050</v>
      </c>
      <c r="C366" s="79" t="s">
        <v>1418</v>
      </c>
      <c r="D366" s="80">
        <v>135</v>
      </c>
      <c r="E366" s="97" t="str">
        <f>INDEX(Classificatie!$F$130:$F$274,MATCH(D366,Classificatie!$D$130:$D$274,0))</f>
        <v>Streeklijn</v>
      </c>
      <c r="F366" s="98" t="e">
        <f>INDEX(Haltelijst!B:B,MATCH(A366,Haltelijst!G:G,0))</f>
        <v>#N/A</v>
      </c>
      <c r="G366" s="100">
        <v>1251</v>
      </c>
    </row>
    <row r="367" spans="1:7" x14ac:dyDescent="0.15">
      <c r="A367" s="79" t="s">
        <v>3743</v>
      </c>
      <c r="B367" s="79">
        <v>34760050</v>
      </c>
      <c r="C367" s="79" t="s">
        <v>1418</v>
      </c>
      <c r="D367" s="80">
        <v>134</v>
      </c>
      <c r="E367" s="97" t="str">
        <f>INDEX(Classificatie!$F$130:$F$274,MATCH(D367,Classificatie!$D$130:$D$274,0))</f>
        <v>Streeklijn</v>
      </c>
      <c r="F367" s="98" t="e">
        <f>INDEX(Haltelijst!B:B,MATCH(A367,Haltelijst!G:G,0))</f>
        <v>#N/A</v>
      </c>
      <c r="G367" s="100">
        <v>2374</v>
      </c>
    </row>
    <row r="368" spans="1:7" x14ac:dyDescent="0.15">
      <c r="A368" s="79" t="s">
        <v>3744</v>
      </c>
      <c r="B368" s="79">
        <v>34760060</v>
      </c>
      <c r="C368" s="79" t="s">
        <v>3745</v>
      </c>
      <c r="D368" s="80">
        <v>134</v>
      </c>
      <c r="E368" s="97" t="str">
        <f>INDEX(Classificatie!$F$130:$F$274,MATCH(D368,Classificatie!$D$130:$D$274,0))</f>
        <v>Streeklijn</v>
      </c>
      <c r="F368" s="98" t="e">
        <f>INDEX(Haltelijst!B:B,MATCH(A368,Haltelijst!G:G,0))</f>
        <v>#N/A</v>
      </c>
      <c r="G368" s="100">
        <v>1254</v>
      </c>
    </row>
    <row r="369" spans="1:7" x14ac:dyDescent="0.15">
      <c r="A369" s="79" t="s">
        <v>3746</v>
      </c>
      <c r="B369" s="79">
        <v>34760080</v>
      </c>
      <c r="C369" s="79" t="s">
        <v>3747</v>
      </c>
      <c r="D369" s="80">
        <v>134</v>
      </c>
      <c r="E369" s="97" t="str">
        <f>INDEX(Classificatie!$F$130:$F$274,MATCH(D369,Classificatie!$D$130:$D$274,0))</f>
        <v>Streeklijn</v>
      </c>
      <c r="F369" s="98" t="e">
        <f>INDEX(Haltelijst!B:B,MATCH(A369,Haltelijst!G:G,0))</f>
        <v>#N/A</v>
      </c>
      <c r="G369" s="100">
        <v>1268</v>
      </c>
    </row>
    <row r="370" spans="1:7" x14ac:dyDescent="0.15">
      <c r="A370" s="79" t="s">
        <v>3748</v>
      </c>
      <c r="B370" s="79">
        <v>34760100</v>
      </c>
      <c r="C370" s="79" t="s">
        <v>3749</v>
      </c>
      <c r="D370" s="80">
        <v>134</v>
      </c>
      <c r="E370" s="97" t="str">
        <f>INDEX(Classificatie!$F$130:$F$274,MATCH(D370,Classificatie!$D$130:$D$274,0))</f>
        <v>Streeklijn</v>
      </c>
      <c r="F370" s="98" t="e">
        <f>INDEX(Haltelijst!B:B,MATCH(A370,Haltelijst!G:G,0))</f>
        <v>#N/A</v>
      </c>
      <c r="G370" s="100">
        <v>2323</v>
      </c>
    </row>
    <row r="371" spans="1:7" x14ac:dyDescent="0.15">
      <c r="A371" s="79" t="s">
        <v>3746</v>
      </c>
      <c r="B371" s="79">
        <v>34760110</v>
      </c>
      <c r="C371" s="79" t="s">
        <v>3750</v>
      </c>
      <c r="D371" s="80">
        <v>134</v>
      </c>
      <c r="E371" s="97" t="str">
        <f>INDEX(Classificatie!$F$130:$F$274,MATCH(D371,Classificatie!$D$130:$D$274,0))</f>
        <v>Streeklijn</v>
      </c>
      <c r="F371" s="98" t="e">
        <f>INDEX(Haltelijst!B:B,MATCH(A371,Haltelijst!G:G,0))</f>
        <v>#N/A</v>
      </c>
      <c r="G371" s="100">
        <v>1285</v>
      </c>
    </row>
    <row r="372" spans="1:7" x14ac:dyDescent="0.15">
      <c r="A372" s="79" t="s">
        <v>3744</v>
      </c>
      <c r="B372" s="79">
        <v>34760130</v>
      </c>
      <c r="C372" s="79" t="s">
        <v>3751</v>
      </c>
      <c r="D372" s="80">
        <v>134</v>
      </c>
      <c r="E372" s="97" t="str">
        <f>INDEX(Classificatie!$F$130:$F$274,MATCH(D372,Classificatie!$D$130:$D$274,0))</f>
        <v>Streeklijn</v>
      </c>
      <c r="F372" s="98" t="e">
        <f>INDEX(Haltelijst!B:B,MATCH(A372,Haltelijst!G:G,0))</f>
        <v>#N/A</v>
      </c>
      <c r="G372" s="100">
        <v>1283</v>
      </c>
    </row>
    <row r="373" spans="1:7" x14ac:dyDescent="0.15">
      <c r="A373" s="79" t="s">
        <v>3743</v>
      </c>
      <c r="B373" s="79">
        <v>34760140</v>
      </c>
      <c r="C373" s="79" t="s">
        <v>1346</v>
      </c>
      <c r="D373" s="80">
        <v>135</v>
      </c>
      <c r="E373" s="97" t="str">
        <f>INDEX(Classificatie!$F$130:$F$274,MATCH(D373,Classificatie!$D$130:$D$274,0))</f>
        <v>Streeklijn</v>
      </c>
      <c r="F373" s="98" t="e">
        <f>INDEX(Haltelijst!B:B,MATCH(A373,Haltelijst!G:G,0))</f>
        <v>#N/A</v>
      </c>
      <c r="G373" s="100">
        <v>709</v>
      </c>
    </row>
    <row r="374" spans="1:7" x14ac:dyDescent="0.15">
      <c r="A374" s="79" t="s">
        <v>3743</v>
      </c>
      <c r="B374" s="79">
        <v>34760140</v>
      </c>
      <c r="C374" s="79" t="s">
        <v>1346</v>
      </c>
      <c r="D374" s="80">
        <v>134</v>
      </c>
      <c r="E374" s="97" t="str">
        <f>INDEX(Classificatie!$F$130:$F$274,MATCH(D374,Classificatie!$D$130:$D$274,0))</f>
        <v>Streeklijn</v>
      </c>
      <c r="F374" s="98" t="e">
        <f>INDEX(Haltelijst!B:B,MATCH(A374,Haltelijst!G:G,0))</f>
        <v>#N/A</v>
      </c>
      <c r="G374" s="100">
        <v>1265</v>
      </c>
    </row>
    <row r="375" spans="1:7" x14ac:dyDescent="0.15">
      <c r="A375" s="79" t="s">
        <v>3741</v>
      </c>
      <c r="B375" s="79">
        <v>34760150</v>
      </c>
      <c r="C375" s="79" t="s">
        <v>3752</v>
      </c>
      <c r="D375" s="80">
        <v>134</v>
      </c>
      <c r="E375" s="97" t="str">
        <f>INDEX(Classificatie!$F$130:$F$274,MATCH(D375,Classificatie!$D$130:$D$274,0))</f>
        <v>Streeklijn</v>
      </c>
      <c r="F375" s="98" t="e">
        <f>INDEX(Haltelijst!B:B,MATCH(A375,Haltelijst!G:G,0))</f>
        <v>#N/A</v>
      </c>
      <c r="G375" s="100">
        <v>1282</v>
      </c>
    </row>
    <row r="376" spans="1:7" x14ac:dyDescent="0.15">
      <c r="A376" s="79" t="s">
        <v>3740</v>
      </c>
      <c r="B376" s="79">
        <v>34760160</v>
      </c>
      <c r="C376" s="79" t="s">
        <v>1960</v>
      </c>
      <c r="D376" s="80">
        <v>653</v>
      </c>
      <c r="E376" s="97" t="str">
        <f>INDEX(Classificatie!$F$130:$F$274,MATCH(D376,Classificatie!$D$130:$D$274,0))</f>
        <v>Scholierenlijn</v>
      </c>
      <c r="F376" s="98" t="e">
        <f>INDEX(Haltelijst!B:B,MATCH(A376,Haltelijst!G:G,0))</f>
        <v>#N/A</v>
      </c>
      <c r="G376" s="100">
        <v>1078</v>
      </c>
    </row>
    <row r="377" spans="1:7" x14ac:dyDescent="0.15">
      <c r="A377" s="79" t="s">
        <v>3740</v>
      </c>
      <c r="B377" s="79">
        <v>34760160</v>
      </c>
      <c r="C377" s="79" t="s">
        <v>1960</v>
      </c>
      <c r="D377" s="80">
        <v>135</v>
      </c>
      <c r="E377" s="97" t="str">
        <f>INDEX(Classificatie!$F$130:$F$274,MATCH(D377,Classificatie!$D$130:$D$274,0))</f>
        <v>Streeklijn</v>
      </c>
      <c r="F377" s="98" t="e">
        <f>INDEX(Haltelijst!B:B,MATCH(A377,Haltelijst!G:G,0))</f>
        <v>#N/A</v>
      </c>
      <c r="G377" s="100">
        <v>1267</v>
      </c>
    </row>
    <row r="378" spans="1:7" x14ac:dyDescent="0.15">
      <c r="A378" s="79" t="s">
        <v>3740</v>
      </c>
      <c r="B378" s="79">
        <v>34760160</v>
      </c>
      <c r="C378" s="79" t="s">
        <v>1960</v>
      </c>
      <c r="D378" s="80">
        <v>134</v>
      </c>
      <c r="E378" s="97" t="str">
        <f>INDEX(Classificatie!$F$130:$F$274,MATCH(D378,Classificatie!$D$130:$D$274,0))</f>
        <v>Streeklijn</v>
      </c>
      <c r="F378" s="98" t="e">
        <f>INDEX(Haltelijst!B:B,MATCH(A378,Haltelijst!G:G,0))</f>
        <v>#N/A</v>
      </c>
      <c r="G378" s="100">
        <v>2373</v>
      </c>
    </row>
    <row r="379" spans="1:7" x14ac:dyDescent="0.15">
      <c r="A379" s="79" t="s">
        <v>3753</v>
      </c>
      <c r="B379" s="79">
        <v>34760190</v>
      </c>
      <c r="C379" s="79" t="s">
        <v>3754</v>
      </c>
      <c r="D379" s="80">
        <v>416</v>
      </c>
      <c r="E379" s="97" t="str">
        <f>INDEX(Classificatie!$F$130:$F$274,MATCH(D379,Classificatie!$D$130:$D$274,0))</f>
        <v>Buurtbus</v>
      </c>
      <c r="F379" s="98" t="e">
        <f>INDEX(Haltelijst!B:B,MATCH(A379,Haltelijst!G:G,0))</f>
        <v>#N/A</v>
      </c>
      <c r="G379" s="100">
        <v>1005</v>
      </c>
    </row>
    <row r="380" spans="1:7" x14ac:dyDescent="0.15">
      <c r="A380" s="79" t="s">
        <v>3753</v>
      </c>
      <c r="B380" s="79">
        <v>34760190</v>
      </c>
      <c r="C380" s="79" t="s">
        <v>3754</v>
      </c>
      <c r="D380" s="80">
        <v>134</v>
      </c>
      <c r="E380" s="97" t="str">
        <f>INDEX(Classificatie!$F$130:$F$274,MATCH(D380,Classificatie!$D$130:$D$274,0))</f>
        <v>Streeklijn</v>
      </c>
      <c r="F380" s="98" t="e">
        <f>INDEX(Haltelijst!B:B,MATCH(A380,Haltelijst!G:G,0))</f>
        <v>#N/A</v>
      </c>
      <c r="G380" s="100">
        <v>1252</v>
      </c>
    </row>
    <row r="381" spans="1:7" x14ac:dyDescent="0.15">
      <c r="A381" s="79" t="s">
        <v>3755</v>
      </c>
      <c r="B381" s="79">
        <v>34760200</v>
      </c>
      <c r="C381" s="79" t="s">
        <v>3756</v>
      </c>
      <c r="D381" s="80">
        <v>653</v>
      </c>
      <c r="E381" s="97" t="str">
        <f>INDEX(Classificatie!$F$130:$F$274,MATCH(D381,Classificatie!$D$130:$D$274,0))</f>
        <v>Scholierenlijn</v>
      </c>
      <c r="F381" s="98" t="e">
        <f>INDEX(Haltelijst!B:B,MATCH(A381,Haltelijst!G:G,0))</f>
        <v>#N/A</v>
      </c>
      <c r="G381" s="100">
        <v>1077</v>
      </c>
    </row>
    <row r="382" spans="1:7" x14ac:dyDescent="0.15">
      <c r="A382" s="79" t="s">
        <v>3755</v>
      </c>
      <c r="B382" s="79">
        <v>34760200</v>
      </c>
      <c r="C382" s="79" t="s">
        <v>3756</v>
      </c>
      <c r="D382" s="80">
        <v>250</v>
      </c>
      <c r="E382" s="97" t="str">
        <f>INDEX(Classificatie!$F$130:$F$274,MATCH(D382,Classificatie!$D$130:$D$274,0))</f>
        <v>Spitslijn</v>
      </c>
      <c r="F382" s="98" t="e">
        <f>INDEX(Haltelijst!B:B,MATCH(A382,Haltelijst!G:G,0))</f>
        <v>#N/A</v>
      </c>
      <c r="G382" s="100">
        <v>1584</v>
      </c>
    </row>
    <row r="383" spans="1:7" x14ac:dyDescent="0.15">
      <c r="A383" s="79" t="s">
        <v>3755</v>
      </c>
      <c r="B383" s="79">
        <v>34760210</v>
      </c>
      <c r="C383" s="79" t="s">
        <v>257</v>
      </c>
      <c r="D383" s="80">
        <v>135</v>
      </c>
      <c r="E383" s="97" t="str">
        <f>INDEX(Classificatie!$F$130:$F$274,MATCH(D383,Classificatie!$D$130:$D$274,0))</f>
        <v>Streeklijn</v>
      </c>
      <c r="F383" s="98" t="e">
        <f>INDEX(Haltelijst!B:B,MATCH(A383,Haltelijst!G:G,0))</f>
        <v>#N/A</v>
      </c>
      <c r="G383" s="100">
        <v>2322</v>
      </c>
    </row>
    <row r="384" spans="1:7" x14ac:dyDescent="0.15">
      <c r="A384" s="79" t="s">
        <v>3755</v>
      </c>
      <c r="B384" s="79">
        <v>34760210</v>
      </c>
      <c r="C384" s="79" t="s">
        <v>257</v>
      </c>
      <c r="D384" s="80">
        <v>134</v>
      </c>
      <c r="E384" s="97" t="str">
        <f>INDEX(Classificatie!$F$130:$F$274,MATCH(D384,Classificatie!$D$130:$D$274,0))</f>
        <v>Streeklijn</v>
      </c>
      <c r="F384" s="98" t="e">
        <f>INDEX(Haltelijst!B:B,MATCH(A384,Haltelijst!G:G,0))</f>
        <v>#N/A</v>
      </c>
      <c r="G384" s="100">
        <v>2372</v>
      </c>
    </row>
    <row r="385" spans="1:7" x14ac:dyDescent="0.15">
      <c r="A385" s="79" t="s">
        <v>3755</v>
      </c>
      <c r="B385" s="79">
        <v>34760220</v>
      </c>
      <c r="C385" s="79" t="s">
        <v>2053</v>
      </c>
      <c r="D385" s="80">
        <v>135</v>
      </c>
      <c r="E385" s="97" t="str">
        <f>INDEX(Classificatie!$F$130:$F$274,MATCH(D385,Classificatie!$D$130:$D$274,0))</f>
        <v>Streeklijn</v>
      </c>
      <c r="F385" s="98" t="e">
        <f>INDEX(Haltelijst!B:B,MATCH(A385,Haltelijst!G:G,0))</f>
        <v>#N/A</v>
      </c>
      <c r="G385" s="100">
        <v>795</v>
      </c>
    </row>
    <row r="386" spans="1:7" x14ac:dyDescent="0.15">
      <c r="A386" s="79" t="s">
        <v>3755</v>
      </c>
      <c r="B386" s="79">
        <v>34760220</v>
      </c>
      <c r="C386" s="79" t="s">
        <v>2053</v>
      </c>
      <c r="D386" s="80">
        <v>134</v>
      </c>
      <c r="E386" s="97" t="str">
        <f>INDEX(Classificatie!$F$130:$F$274,MATCH(D386,Classificatie!$D$130:$D$274,0))</f>
        <v>Streeklijn</v>
      </c>
      <c r="F386" s="98" t="e">
        <f>INDEX(Haltelijst!B:B,MATCH(A386,Haltelijst!G:G,0))</f>
        <v>#N/A</v>
      </c>
      <c r="G386" s="100">
        <v>1243</v>
      </c>
    </row>
    <row r="387" spans="1:7" x14ac:dyDescent="0.15">
      <c r="A387" s="79" t="s">
        <v>3757</v>
      </c>
      <c r="B387" s="79">
        <v>34760230</v>
      </c>
      <c r="C387" s="79" t="s">
        <v>3758</v>
      </c>
      <c r="D387" s="80">
        <v>416</v>
      </c>
      <c r="E387" s="97" t="str">
        <f>INDEX(Classificatie!$F$130:$F$274,MATCH(D387,Classificatie!$D$130:$D$274,0))</f>
        <v>Buurtbus</v>
      </c>
      <c r="F387" s="98" t="e">
        <f>INDEX(Haltelijst!B:B,MATCH(A387,Haltelijst!G:G,0))</f>
        <v>#N/A</v>
      </c>
      <c r="G387" s="100">
        <v>1006</v>
      </c>
    </row>
    <row r="388" spans="1:7" x14ac:dyDescent="0.15">
      <c r="A388" s="79" t="s">
        <v>3759</v>
      </c>
      <c r="B388" s="79">
        <v>34770010</v>
      </c>
      <c r="C388" s="79" t="s">
        <v>2034</v>
      </c>
      <c r="D388" s="80">
        <v>135</v>
      </c>
      <c r="E388" s="97" t="str">
        <f>INDEX(Classificatie!$F$130:$F$274,MATCH(D388,Classificatie!$D$130:$D$274,0))</f>
        <v>Streeklijn</v>
      </c>
      <c r="F388" s="98" t="e">
        <f>INDEX(Haltelijst!B:B,MATCH(A388,Haltelijst!G:G,0))</f>
        <v>#N/A</v>
      </c>
      <c r="G388" s="100">
        <v>657</v>
      </c>
    </row>
    <row r="389" spans="1:7" x14ac:dyDescent="0.15">
      <c r="A389" s="79" t="s">
        <v>3759</v>
      </c>
      <c r="B389" s="79">
        <v>34770020</v>
      </c>
      <c r="C389" s="79" t="s">
        <v>710</v>
      </c>
      <c r="D389" s="80">
        <v>135</v>
      </c>
      <c r="E389" s="97" t="str">
        <f>INDEX(Classificatie!$F$130:$F$274,MATCH(D389,Classificatie!$D$130:$D$274,0))</f>
        <v>Streeklijn</v>
      </c>
      <c r="F389" s="98" t="e">
        <f>INDEX(Haltelijst!B:B,MATCH(A389,Haltelijst!G:G,0))</f>
        <v>#N/A</v>
      </c>
      <c r="G389" s="100">
        <v>1249</v>
      </c>
    </row>
    <row r="390" spans="1:7" x14ac:dyDescent="0.15">
      <c r="A390" s="79" t="s">
        <v>3759</v>
      </c>
      <c r="B390" s="79">
        <v>34771010</v>
      </c>
      <c r="C390" s="79" t="s">
        <v>3760</v>
      </c>
      <c r="D390" s="80">
        <v>658</v>
      </c>
      <c r="E390" s="97" t="str">
        <f>INDEX(Classificatie!$F$130:$F$274,MATCH(D390,Classificatie!$D$130:$D$274,0))</f>
        <v>Scholierenlijn</v>
      </c>
      <c r="F390" s="98" t="e">
        <f>INDEX(Haltelijst!B:B,MATCH(A390,Haltelijst!G:G,0))</f>
        <v>#N/A</v>
      </c>
      <c r="G390" s="100">
        <v>998</v>
      </c>
    </row>
    <row r="391" spans="1:7" x14ac:dyDescent="0.15">
      <c r="A391" s="79" t="s">
        <v>3759</v>
      </c>
      <c r="B391" s="79">
        <v>34771010</v>
      </c>
      <c r="C391" s="79" t="s">
        <v>3760</v>
      </c>
      <c r="D391" s="80">
        <v>250</v>
      </c>
      <c r="E391" s="97" t="str">
        <f>INDEX(Classificatie!$F$130:$F$274,MATCH(D391,Classificatie!$D$130:$D$274,0))</f>
        <v>Spitslijn</v>
      </c>
      <c r="F391" s="98" t="e">
        <f>INDEX(Haltelijst!B:B,MATCH(A391,Haltelijst!G:G,0))</f>
        <v>#N/A</v>
      </c>
      <c r="G391" s="100">
        <v>1692</v>
      </c>
    </row>
    <row r="392" spans="1:7" x14ac:dyDescent="0.15">
      <c r="A392" s="79" t="s">
        <v>3761</v>
      </c>
      <c r="B392" s="79">
        <v>34771030</v>
      </c>
      <c r="C392" s="79" t="s">
        <v>3762</v>
      </c>
      <c r="D392" s="80">
        <v>658</v>
      </c>
      <c r="E392" s="97" t="str">
        <f>INDEX(Classificatie!$F$130:$F$274,MATCH(D392,Classificatie!$D$130:$D$274,0))</f>
        <v>Scholierenlijn</v>
      </c>
      <c r="F392" s="98" t="e">
        <f>INDEX(Haltelijst!B:B,MATCH(A392,Haltelijst!G:G,0))</f>
        <v>#N/A</v>
      </c>
      <c r="G392" s="100">
        <v>1169</v>
      </c>
    </row>
    <row r="393" spans="1:7" x14ac:dyDescent="0.15">
      <c r="A393" s="79" t="s">
        <v>3763</v>
      </c>
      <c r="B393" s="79">
        <v>34771050</v>
      </c>
      <c r="C393" s="79" t="s">
        <v>3764</v>
      </c>
      <c r="D393" s="80">
        <v>658</v>
      </c>
      <c r="E393" s="97" t="str">
        <f>INDEX(Classificatie!$F$130:$F$274,MATCH(D393,Classificatie!$D$130:$D$274,0))</f>
        <v>Scholierenlijn</v>
      </c>
      <c r="F393" s="98" t="e">
        <f>INDEX(Haltelijst!B:B,MATCH(A393,Haltelijst!G:G,0))</f>
        <v>#N/A</v>
      </c>
      <c r="G393" s="100">
        <v>1167</v>
      </c>
    </row>
    <row r="394" spans="1:7" x14ac:dyDescent="0.15">
      <c r="A394" s="79" t="s">
        <v>3753</v>
      </c>
      <c r="B394" s="79">
        <v>34860010</v>
      </c>
      <c r="C394" s="79" t="s">
        <v>3765</v>
      </c>
      <c r="D394" s="80">
        <v>416</v>
      </c>
      <c r="E394" s="97" t="str">
        <f>INDEX(Classificatie!$F$130:$F$274,MATCH(D394,Classificatie!$D$130:$D$274,0))</f>
        <v>Buurtbus</v>
      </c>
      <c r="F394" s="98" t="e">
        <f>INDEX(Haltelijst!B:B,MATCH(A394,Haltelijst!G:G,0))</f>
        <v>#N/A</v>
      </c>
      <c r="G394" s="100">
        <v>1277</v>
      </c>
    </row>
    <row r="395" spans="1:7" x14ac:dyDescent="0.15">
      <c r="A395" s="79" t="s">
        <v>3753</v>
      </c>
      <c r="B395" s="79">
        <v>34860010</v>
      </c>
      <c r="C395" s="79" t="s">
        <v>3765</v>
      </c>
      <c r="D395" s="80">
        <v>134</v>
      </c>
      <c r="E395" s="97" t="str">
        <f>INDEX(Classificatie!$F$130:$F$274,MATCH(D395,Classificatie!$D$130:$D$274,0))</f>
        <v>Streeklijn</v>
      </c>
      <c r="F395" s="98" t="e">
        <f>INDEX(Haltelijst!B:B,MATCH(A395,Haltelijst!G:G,0))</f>
        <v>#N/A</v>
      </c>
      <c r="G395" s="100">
        <v>1280</v>
      </c>
    </row>
    <row r="396" spans="1:7" x14ac:dyDescent="0.15">
      <c r="A396" s="79" t="s">
        <v>3766</v>
      </c>
      <c r="B396" s="79">
        <v>34860050</v>
      </c>
      <c r="C396" s="79" t="s">
        <v>3767</v>
      </c>
      <c r="D396" s="80">
        <v>135</v>
      </c>
      <c r="E396" s="97" t="str">
        <f>INDEX(Classificatie!$F$130:$F$274,MATCH(D396,Classificatie!$D$130:$D$274,0))</f>
        <v>Streeklijn</v>
      </c>
      <c r="F396" s="98" t="e">
        <f>INDEX(Haltelijst!B:B,MATCH(A396,Haltelijst!G:G,0))</f>
        <v>#N/A</v>
      </c>
      <c r="G396" s="100">
        <v>807</v>
      </c>
    </row>
    <row r="397" spans="1:7" x14ac:dyDescent="0.15">
      <c r="A397" s="79" t="s">
        <v>3766</v>
      </c>
      <c r="B397" s="79">
        <v>34860050</v>
      </c>
      <c r="C397" s="79" t="s">
        <v>3767</v>
      </c>
      <c r="D397" s="80">
        <v>134</v>
      </c>
      <c r="E397" s="97" t="str">
        <f>INDEX(Classificatie!$F$130:$F$274,MATCH(D397,Classificatie!$D$130:$D$274,0))</f>
        <v>Streeklijn</v>
      </c>
      <c r="F397" s="98" t="e">
        <f>INDEX(Haltelijst!B:B,MATCH(A397,Haltelijst!G:G,0))</f>
        <v>#N/A</v>
      </c>
      <c r="G397" s="100">
        <v>1270</v>
      </c>
    </row>
    <row r="398" spans="1:7" x14ac:dyDescent="0.15">
      <c r="A398" s="79" t="s">
        <v>3766</v>
      </c>
      <c r="B398" s="79">
        <v>34860050</v>
      </c>
      <c r="C398" s="79" t="s">
        <v>3767</v>
      </c>
      <c r="D398" s="80">
        <v>416</v>
      </c>
      <c r="E398" s="97" t="str">
        <f>INDEX(Classificatie!$F$130:$F$274,MATCH(D398,Classificatie!$D$130:$D$274,0))</f>
        <v>Buurtbus</v>
      </c>
      <c r="F398" s="98" t="e">
        <f>INDEX(Haltelijst!B:B,MATCH(A398,Haltelijst!G:G,0))</f>
        <v>#N/A</v>
      </c>
      <c r="G398" s="100">
        <v>1287</v>
      </c>
    </row>
    <row r="399" spans="1:7" x14ac:dyDescent="0.15">
      <c r="A399" s="79" t="s">
        <v>3768</v>
      </c>
      <c r="B399" s="79">
        <v>34860070</v>
      </c>
      <c r="C399" s="79" t="s">
        <v>947</v>
      </c>
      <c r="D399" s="80">
        <v>135</v>
      </c>
      <c r="E399" s="97" t="str">
        <f>INDEX(Classificatie!$F$130:$F$274,MATCH(D399,Classificatie!$D$130:$D$274,0))</f>
        <v>Streeklijn</v>
      </c>
      <c r="F399" s="98" t="e">
        <f>INDEX(Haltelijst!B:B,MATCH(A399,Haltelijst!G:G,0))</f>
        <v>#N/A</v>
      </c>
      <c r="G399" s="100">
        <v>798</v>
      </c>
    </row>
    <row r="400" spans="1:7" x14ac:dyDescent="0.15">
      <c r="A400" s="79" t="s">
        <v>3768</v>
      </c>
      <c r="B400" s="79">
        <v>34860070</v>
      </c>
      <c r="C400" s="79" t="s">
        <v>947</v>
      </c>
      <c r="D400" s="80">
        <v>416</v>
      </c>
      <c r="E400" s="97" t="str">
        <f>INDEX(Classificatie!$F$130:$F$274,MATCH(D400,Classificatie!$D$130:$D$274,0))</f>
        <v>Buurtbus</v>
      </c>
      <c r="F400" s="98" t="e">
        <f>INDEX(Haltelijst!B:B,MATCH(A400,Haltelijst!G:G,0))</f>
        <v>#N/A</v>
      </c>
      <c r="G400" s="100">
        <v>1286</v>
      </c>
    </row>
    <row r="401" spans="1:7" x14ac:dyDescent="0.15">
      <c r="A401" s="79" t="s">
        <v>3768</v>
      </c>
      <c r="B401" s="79">
        <v>34860070</v>
      </c>
      <c r="C401" s="79" t="s">
        <v>947</v>
      </c>
      <c r="D401" s="80">
        <v>134</v>
      </c>
      <c r="E401" s="97" t="str">
        <f>INDEX(Classificatie!$F$130:$F$274,MATCH(D401,Classificatie!$D$130:$D$274,0))</f>
        <v>Streeklijn</v>
      </c>
      <c r="F401" s="98" t="e">
        <f>INDEX(Haltelijst!B:B,MATCH(A401,Haltelijst!G:G,0))</f>
        <v>#N/A</v>
      </c>
      <c r="G401" s="100">
        <v>2623</v>
      </c>
    </row>
    <row r="402" spans="1:7" x14ac:dyDescent="0.15">
      <c r="A402" s="79" t="s">
        <v>3768</v>
      </c>
      <c r="B402" s="79">
        <v>34860080</v>
      </c>
      <c r="C402" s="79" t="s">
        <v>947</v>
      </c>
      <c r="D402" s="80">
        <v>134</v>
      </c>
      <c r="E402" s="97" t="str">
        <f>INDEX(Classificatie!$F$130:$F$274,MATCH(D402,Classificatie!$D$130:$D$274,0))</f>
        <v>Streeklijn</v>
      </c>
      <c r="F402" s="98" t="e">
        <f>INDEX(Haltelijst!B:B,MATCH(A402,Haltelijst!G:G,0))</f>
        <v>#N/A</v>
      </c>
      <c r="G402" s="100">
        <v>1255</v>
      </c>
    </row>
    <row r="403" spans="1:7" x14ac:dyDescent="0.15">
      <c r="A403" s="79" t="s">
        <v>3769</v>
      </c>
      <c r="B403" s="79">
        <v>34860090</v>
      </c>
      <c r="C403" s="79" t="s">
        <v>1951</v>
      </c>
      <c r="D403" s="80">
        <v>135</v>
      </c>
      <c r="E403" s="97" t="str">
        <f>INDEX(Classificatie!$F$130:$F$274,MATCH(D403,Classificatie!$D$130:$D$274,0))</f>
        <v>Streeklijn</v>
      </c>
      <c r="F403" s="98" t="e">
        <f>INDEX(Haltelijst!B:B,MATCH(A403,Haltelijst!G:G,0))</f>
        <v>#N/A</v>
      </c>
      <c r="G403" s="100">
        <v>764</v>
      </c>
    </row>
    <row r="404" spans="1:7" x14ac:dyDescent="0.15">
      <c r="A404" s="79" t="s">
        <v>3769</v>
      </c>
      <c r="B404" s="79">
        <v>34860090</v>
      </c>
      <c r="C404" s="79" t="s">
        <v>1951</v>
      </c>
      <c r="D404" s="80">
        <v>653</v>
      </c>
      <c r="E404" s="97" t="str">
        <f>INDEX(Classificatie!$F$130:$F$274,MATCH(D404,Classificatie!$D$130:$D$274,0))</f>
        <v>Scholierenlijn</v>
      </c>
      <c r="F404" s="98" t="e">
        <f>INDEX(Haltelijst!B:B,MATCH(A404,Haltelijst!G:G,0))</f>
        <v>#N/A</v>
      </c>
      <c r="G404" s="100">
        <v>1088</v>
      </c>
    </row>
    <row r="405" spans="1:7" x14ac:dyDescent="0.15">
      <c r="A405" s="79" t="s">
        <v>3769</v>
      </c>
      <c r="B405" s="79">
        <v>34860090</v>
      </c>
      <c r="C405" s="79" t="s">
        <v>1951</v>
      </c>
      <c r="D405" s="80">
        <v>655</v>
      </c>
      <c r="E405" s="97" t="str">
        <f>INDEX(Classificatie!$F$130:$F$274,MATCH(D405,Classificatie!$D$130:$D$274,0))</f>
        <v>Scholierenlijn</v>
      </c>
      <c r="F405" s="98" t="e">
        <f>INDEX(Haltelijst!B:B,MATCH(A405,Haltelijst!G:G,0))</f>
        <v>#N/A</v>
      </c>
      <c r="G405" s="100">
        <v>1089</v>
      </c>
    </row>
    <row r="406" spans="1:7" x14ac:dyDescent="0.15">
      <c r="A406" s="79" t="s">
        <v>3769</v>
      </c>
      <c r="B406" s="79">
        <v>34860090</v>
      </c>
      <c r="C406" s="79" t="s">
        <v>1951</v>
      </c>
      <c r="D406" s="80">
        <v>134</v>
      </c>
      <c r="E406" s="97" t="str">
        <f>INDEX(Classificatie!$F$130:$F$274,MATCH(D406,Classificatie!$D$130:$D$274,0))</f>
        <v>Streeklijn</v>
      </c>
      <c r="F406" s="98" t="e">
        <f>INDEX(Haltelijst!B:B,MATCH(A406,Haltelijst!G:G,0))</f>
        <v>#N/A</v>
      </c>
      <c r="G406" s="100">
        <v>1248</v>
      </c>
    </row>
    <row r="407" spans="1:7" x14ac:dyDescent="0.15">
      <c r="A407" s="79" t="s">
        <v>3769</v>
      </c>
      <c r="B407" s="79">
        <v>34860090</v>
      </c>
      <c r="C407" s="79" t="s">
        <v>1951</v>
      </c>
      <c r="D407" s="80">
        <v>416</v>
      </c>
      <c r="E407" s="97" t="str">
        <f>INDEX(Classificatie!$F$130:$F$274,MATCH(D407,Classificatie!$D$130:$D$274,0))</f>
        <v>Buurtbus</v>
      </c>
      <c r="F407" s="98" t="e">
        <f>INDEX(Haltelijst!B:B,MATCH(A407,Haltelijst!G:G,0))</f>
        <v>#N/A</v>
      </c>
      <c r="G407" s="100">
        <v>2834</v>
      </c>
    </row>
    <row r="408" spans="1:7" x14ac:dyDescent="0.15">
      <c r="A408" s="79" t="s">
        <v>3770</v>
      </c>
      <c r="B408" s="79">
        <v>34860130</v>
      </c>
      <c r="C408" s="79" t="s">
        <v>3771</v>
      </c>
      <c r="D408" s="80">
        <v>134</v>
      </c>
      <c r="E408" s="97" t="str">
        <f>INDEX(Classificatie!$F$130:$F$274,MATCH(D408,Classificatie!$D$130:$D$274,0))</f>
        <v>Streeklijn</v>
      </c>
      <c r="F408" s="98" t="e">
        <f>INDEX(Haltelijst!B:B,MATCH(A408,Haltelijst!G:G,0))</f>
        <v>#N/A</v>
      </c>
      <c r="G408" s="100">
        <v>1258</v>
      </c>
    </row>
    <row r="409" spans="1:7" x14ac:dyDescent="0.15">
      <c r="A409" s="79" t="s">
        <v>3770</v>
      </c>
      <c r="B409" s="79">
        <v>34860130</v>
      </c>
      <c r="C409" s="79" t="s">
        <v>3771</v>
      </c>
      <c r="D409" s="80">
        <v>653</v>
      </c>
      <c r="E409" s="97" t="str">
        <f>INDEX(Classificatie!$F$130:$F$274,MATCH(D409,Classificatie!$D$130:$D$274,0))</f>
        <v>Scholierenlijn</v>
      </c>
      <c r="F409" s="98" t="e">
        <f>INDEX(Haltelijst!B:B,MATCH(A409,Haltelijst!G:G,0))</f>
        <v>#N/A</v>
      </c>
      <c r="G409" s="100">
        <v>1269</v>
      </c>
    </row>
    <row r="410" spans="1:7" x14ac:dyDescent="0.15">
      <c r="A410" s="79" t="s">
        <v>3770</v>
      </c>
      <c r="B410" s="79">
        <v>34860130</v>
      </c>
      <c r="C410" s="79" t="s">
        <v>3771</v>
      </c>
      <c r="D410" s="80">
        <v>416</v>
      </c>
      <c r="E410" s="97" t="str">
        <f>INDEX(Classificatie!$F$130:$F$274,MATCH(D410,Classificatie!$D$130:$D$274,0))</f>
        <v>Buurtbus</v>
      </c>
      <c r="F410" s="98" t="e">
        <f>INDEX(Haltelijst!B:B,MATCH(A410,Haltelijst!G:G,0))</f>
        <v>#N/A</v>
      </c>
      <c r="G410" s="100">
        <v>2833</v>
      </c>
    </row>
    <row r="411" spans="1:7" x14ac:dyDescent="0.15">
      <c r="A411" s="79" t="s">
        <v>3770</v>
      </c>
      <c r="B411" s="79">
        <v>34860170</v>
      </c>
      <c r="C411" s="79" t="s">
        <v>3772</v>
      </c>
      <c r="D411" s="80">
        <v>416</v>
      </c>
      <c r="E411" s="97" t="str">
        <f>INDEX(Classificatie!$F$130:$F$274,MATCH(D411,Classificatie!$D$130:$D$274,0))</f>
        <v>Buurtbus</v>
      </c>
      <c r="F411" s="98" t="e">
        <f>INDEX(Haltelijst!B:B,MATCH(A411,Haltelijst!G:G,0))</f>
        <v>#N/A</v>
      </c>
      <c r="G411" s="100">
        <v>1015</v>
      </c>
    </row>
    <row r="412" spans="1:7" x14ac:dyDescent="0.15">
      <c r="A412" s="79" t="s">
        <v>3773</v>
      </c>
      <c r="B412" s="79">
        <v>34860180</v>
      </c>
      <c r="C412" s="79" t="s">
        <v>790</v>
      </c>
      <c r="D412" s="80">
        <v>416</v>
      </c>
      <c r="E412" s="97" t="str">
        <f>INDEX(Classificatie!$F$130:$F$274,MATCH(D412,Classificatie!$D$130:$D$274,0))</f>
        <v>Buurtbus</v>
      </c>
      <c r="F412" s="98" t="e">
        <f>INDEX(Haltelijst!B:B,MATCH(A412,Haltelijst!G:G,0))</f>
        <v>#N/A</v>
      </c>
      <c r="G412" s="100">
        <v>1014</v>
      </c>
    </row>
    <row r="413" spans="1:7" x14ac:dyDescent="0.15">
      <c r="A413" s="79" t="s">
        <v>3773</v>
      </c>
      <c r="B413" s="79">
        <v>34860180</v>
      </c>
      <c r="C413" s="79" t="s">
        <v>790</v>
      </c>
      <c r="D413" s="80">
        <v>135</v>
      </c>
      <c r="E413" s="97" t="str">
        <f>INDEX(Classificatie!$F$130:$F$274,MATCH(D413,Classificatie!$D$130:$D$274,0))</f>
        <v>Streeklijn</v>
      </c>
      <c r="F413" s="98" t="e">
        <f>INDEX(Haltelijst!B:B,MATCH(A413,Haltelijst!G:G,0))</f>
        <v>#N/A</v>
      </c>
      <c r="G413" s="100">
        <v>1257</v>
      </c>
    </row>
    <row r="414" spans="1:7" x14ac:dyDescent="0.15">
      <c r="A414" s="79" t="s">
        <v>3773</v>
      </c>
      <c r="B414" s="79">
        <v>34860190</v>
      </c>
      <c r="C414" s="79" t="s">
        <v>1630</v>
      </c>
      <c r="D414" s="80">
        <v>416</v>
      </c>
      <c r="E414" s="97" t="str">
        <f>INDEX(Classificatie!$F$130:$F$274,MATCH(D414,Classificatie!$D$130:$D$274,0))</f>
        <v>Buurtbus</v>
      </c>
      <c r="F414" s="98" t="e">
        <f>INDEX(Haltelijst!B:B,MATCH(A414,Haltelijst!G:G,0))</f>
        <v>#N/A</v>
      </c>
      <c r="G414" s="100">
        <v>1023</v>
      </c>
    </row>
    <row r="415" spans="1:7" x14ac:dyDescent="0.15">
      <c r="A415" s="79" t="s">
        <v>3773</v>
      </c>
      <c r="B415" s="79">
        <v>34860190</v>
      </c>
      <c r="C415" s="79" t="s">
        <v>1630</v>
      </c>
      <c r="D415" s="80">
        <v>653</v>
      </c>
      <c r="E415" s="97" t="str">
        <f>INDEX(Classificatie!$F$130:$F$274,MATCH(D415,Classificatie!$D$130:$D$274,0))</f>
        <v>Scholierenlijn</v>
      </c>
      <c r="F415" s="98" t="e">
        <f>INDEX(Haltelijst!B:B,MATCH(A415,Haltelijst!G:G,0))</f>
        <v>#N/A</v>
      </c>
      <c r="G415" s="100">
        <v>1087</v>
      </c>
    </row>
    <row r="416" spans="1:7" x14ac:dyDescent="0.15">
      <c r="A416" s="79" t="s">
        <v>3773</v>
      </c>
      <c r="B416" s="79">
        <v>34860190</v>
      </c>
      <c r="C416" s="79" t="s">
        <v>1630</v>
      </c>
      <c r="D416" s="80">
        <v>134</v>
      </c>
      <c r="E416" s="97" t="str">
        <f>INDEX(Classificatie!$F$130:$F$274,MATCH(D416,Classificatie!$D$130:$D$274,0))</f>
        <v>Streeklijn</v>
      </c>
      <c r="F416" s="98" t="e">
        <f>INDEX(Haltelijst!B:B,MATCH(A416,Haltelijst!G:G,0))</f>
        <v>#N/A</v>
      </c>
      <c r="G416" s="100">
        <v>1247</v>
      </c>
    </row>
    <row r="417" spans="1:7" x14ac:dyDescent="0.15">
      <c r="A417" s="79" t="s">
        <v>3773</v>
      </c>
      <c r="B417" s="79">
        <v>34860200</v>
      </c>
      <c r="C417" s="79" t="s">
        <v>1630</v>
      </c>
      <c r="D417" s="80">
        <v>135</v>
      </c>
      <c r="E417" s="97" t="str">
        <f>INDEX(Classificatie!$F$130:$F$274,MATCH(D417,Classificatie!$D$130:$D$274,0))</f>
        <v>Streeklijn</v>
      </c>
      <c r="F417" s="98" t="e">
        <f>INDEX(Haltelijst!B:B,MATCH(A417,Haltelijst!G:G,0))</f>
        <v>#N/A</v>
      </c>
      <c r="G417" s="100">
        <v>763</v>
      </c>
    </row>
    <row r="418" spans="1:7" x14ac:dyDescent="0.15">
      <c r="A418" s="79" t="s">
        <v>3769</v>
      </c>
      <c r="B418" s="79">
        <v>34860210</v>
      </c>
      <c r="C418" s="79" t="s">
        <v>965</v>
      </c>
      <c r="D418" s="80">
        <v>416</v>
      </c>
      <c r="E418" s="97" t="str">
        <f>INDEX(Classificatie!$F$130:$F$274,MATCH(D418,Classificatie!$D$130:$D$274,0))</f>
        <v>Buurtbus</v>
      </c>
      <c r="F418" s="98" t="e">
        <f>INDEX(Haltelijst!B:B,MATCH(A418,Haltelijst!G:G,0))</f>
        <v>#N/A</v>
      </c>
      <c r="G418" s="100">
        <v>1016</v>
      </c>
    </row>
    <row r="419" spans="1:7" x14ac:dyDescent="0.15">
      <c r="A419" s="79" t="s">
        <v>3769</v>
      </c>
      <c r="B419" s="79">
        <v>34860210</v>
      </c>
      <c r="C419" s="79" t="s">
        <v>965</v>
      </c>
      <c r="D419" s="80">
        <v>135</v>
      </c>
      <c r="E419" s="97" t="str">
        <f>INDEX(Classificatie!$F$130:$F$274,MATCH(D419,Classificatie!$D$130:$D$274,0))</f>
        <v>Streeklijn</v>
      </c>
      <c r="F419" s="98" t="e">
        <f>INDEX(Haltelijst!B:B,MATCH(A419,Haltelijst!G:G,0))</f>
        <v>#N/A</v>
      </c>
      <c r="G419" s="100">
        <v>1259</v>
      </c>
    </row>
    <row r="420" spans="1:7" x14ac:dyDescent="0.15">
      <c r="A420" s="79" t="s">
        <v>3769</v>
      </c>
      <c r="B420" s="79">
        <v>34860210</v>
      </c>
      <c r="C420" s="79" t="s">
        <v>965</v>
      </c>
      <c r="D420" s="80">
        <v>655</v>
      </c>
      <c r="E420" s="97" t="str">
        <f>INDEX(Classificatie!$F$130:$F$274,MATCH(D420,Classificatie!$D$130:$D$274,0))</f>
        <v>Scholierenlijn</v>
      </c>
      <c r="F420" s="98" t="e">
        <f>INDEX(Haltelijst!B:B,MATCH(A420,Haltelijst!G:G,0))</f>
        <v>#N/A</v>
      </c>
      <c r="G420" s="100">
        <v>2826</v>
      </c>
    </row>
    <row r="421" spans="1:7" x14ac:dyDescent="0.15">
      <c r="A421" s="79" t="s">
        <v>3768</v>
      </c>
      <c r="B421" s="79">
        <v>34860230</v>
      </c>
      <c r="C421" s="79" t="s">
        <v>1318</v>
      </c>
      <c r="D421" s="80">
        <v>416</v>
      </c>
      <c r="E421" s="97" t="str">
        <f>INDEX(Classificatie!$F$130:$F$274,MATCH(D421,Classificatie!$D$130:$D$274,0))</f>
        <v>Buurtbus</v>
      </c>
      <c r="F421" s="98" t="e">
        <f>INDEX(Haltelijst!B:B,MATCH(A421,Haltelijst!G:G,0))</f>
        <v>#N/A</v>
      </c>
      <c r="G421" s="100">
        <v>1013</v>
      </c>
    </row>
    <row r="422" spans="1:7" x14ac:dyDescent="0.15">
      <c r="A422" s="79" t="s">
        <v>3768</v>
      </c>
      <c r="B422" s="79">
        <v>34860230</v>
      </c>
      <c r="C422" s="79" t="s">
        <v>1318</v>
      </c>
      <c r="D422" s="80">
        <v>135</v>
      </c>
      <c r="E422" s="97" t="str">
        <f>INDEX(Classificatie!$F$130:$F$274,MATCH(D422,Classificatie!$D$130:$D$274,0))</f>
        <v>Streeklijn</v>
      </c>
      <c r="F422" s="98" t="e">
        <f>INDEX(Haltelijst!B:B,MATCH(A422,Haltelijst!G:G,0))</f>
        <v>#N/A</v>
      </c>
      <c r="G422" s="100">
        <v>1256</v>
      </c>
    </row>
    <row r="423" spans="1:7" x14ac:dyDescent="0.15">
      <c r="A423" s="79" t="s">
        <v>3766</v>
      </c>
      <c r="B423" s="79">
        <v>34860250</v>
      </c>
      <c r="C423" s="79" t="s">
        <v>3774</v>
      </c>
      <c r="D423" s="80">
        <v>416</v>
      </c>
      <c r="E423" s="97" t="str">
        <f>INDEX(Classificatie!$F$130:$F$274,MATCH(D423,Classificatie!$D$130:$D$274,0))</f>
        <v>Buurtbus</v>
      </c>
      <c r="F423" s="98" t="e">
        <f>INDEX(Haltelijst!B:B,MATCH(A423,Haltelijst!G:G,0))</f>
        <v>#N/A</v>
      </c>
      <c r="G423" s="100">
        <v>1019</v>
      </c>
    </row>
    <row r="424" spans="1:7" x14ac:dyDescent="0.15">
      <c r="A424" s="79" t="s">
        <v>3766</v>
      </c>
      <c r="B424" s="79">
        <v>34860250</v>
      </c>
      <c r="C424" s="79" t="s">
        <v>3774</v>
      </c>
      <c r="D424" s="80">
        <v>134</v>
      </c>
      <c r="E424" s="97" t="str">
        <f>INDEX(Classificatie!$F$130:$F$274,MATCH(D424,Classificatie!$D$130:$D$274,0))</f>
        <v>Streeklijn</v>
      </c>
      <c r="F424" s="98" t="e">
        <f>INDEX(Haltelijst!B:B,MATCH(A424,Haltelijst!G:G,0))</f>
        <v>#N/A</v>
      </c>
      <c r="G424" s="100">
        <v>1261</v>
      </c>
    </row>
    <row r="425" spans="1:7" x14ac:dyDescent="0.15">
      <c r="A425" s="79" t="s">
        <v>3766</v>
      </c>
      <c r="B425" s="79">
        <v>34860250</v>
      </c>
      <c r="C425" s="79" t="s">
        <v>3774</v>
      </c>
      <c r="D425" s="80">
        <v>135</v>
      </c>
      <c r="E425" s="97" t="str">
        <f>INDEX(Classificatie!$F$130:$F$274,MATCH(D425,Classificatie!$D$130:$D$274,0))</f>
        <v>Streeklijn</v>
      </c>
      <c r="F425" s="98" t="e">
        <f>INDEX(Haltelijst!B:B,MATCH(A425,Haltelijst!G:G,0))</f>
        <v>#N/A</v>
      </c>
      <c r="G425" s="100">
        <v>1262</v>
      </c>
    </row>
    <row r="426" spans="1:7" x14ac:dyDescent="0.15">
      <c r="A426" s="79" t="s">
        <v>3775</v>
      </c>
      <c r="B426" s="79">
        <v>34860310</v>
      </c>
      <c r="C426" s="79" t="s">
        <v>3776</v>
      </c>
      <c r="D426" s="80">
        <v>416</v>
      </c>
      <c r="E426" s="97" t="str">
        <f>INDEX(Classificatie!$F$130:$F$274,MATCH(D426,Classificatie!$D$130:$D$274,0))</f>
        <v>Buurtbus</v>
      </c>
      <c r="F426" s="98" t="e">
        <f>INDEX(Haltelijst!B:B,MATCH(A426,Haltelijst!G:G,0))</f>
        <v>#N/A</v>
      </c>
      <c r="G426" s="100">
        <v>1017</v>
      </c>
    </row>
    <row r="427" spans="1:7" x14ac:dyDescent="0.15">
      <c r="A427" s="79" t="s">
        <v>3775</v>
      </c>
      <c r="B427" s="79">
        <v>34860320</v>
      </c>
      <c r="C427" s="79" t="s">
        <v>3777</v>
      </c>
      <c r="D427" s="80">
        <v>653</v>
      </c>
      <c r="E427" s="97" t="str">
        <f>INDEX(Classificatie!$F$130:$F$274,MATCH(D427,Classificatie!$D$130:$D$274,0))</f>
        <v>Scholierenlijn</v>
      </c>
      <c r="F427" s="98" t="e">
        <f>INDEX(Haltelijst!B:B,MATCH(A427,Haltelijst!G:G,0))</f>
        <v>#N/A</v>
      </c>
      <c r="G427" s="100">
        <v>1224</v>
      </c>
    </row>
    <row r="428" spans="1:7" x14ac:dyDescent="0.15">
      <c r="A428" s="79" t="s">
        <v>3775</v>
      </c>
      <c r="B428" s="79">
        <v>34860320</v>
      </c>
      <c r="C428" s="79" t="s">
        <v>3777</v>
      </c>
      <c r="D428" s="80">
        <v>134</v>
      </c>
      <c r="E428" s="97" t="str">
        <f>INDEX(Classificatie!$F$130:$F$274,MATCH(D428,Classificatie!$D$130:$D$274,0))</f>
        <v>Streeklijn</v>
      </c>
      <c r="F428" s="98" t="e">
        <f>INDEX(Haltelijst!B:B,MATCH(A428,Haltelijst!G:G,0))</f>
        <v>#N/A</v>
      </c>
      <c r="G428" s="100">
        <v>1263</v>
      </c>
    </row>
    <row r="429" spans="1:7" x14ac:dyDescent="0.15">
      <c r="A429" s="79" t="s">
        <v>3775</v>
      </c>
      <c r="B429" s="79">
        <v>34860320</v>
      </c>
      <c r="C429" s="79" t="s">
        <v>3777</v>
      </c>
      <c r="D429" s="80">
        <v>416</v>
      </c>
      <c r="E429" s="97" t="str">
        <f>INDEX(Classificatie!$F$130:$F$274,MATCH(D429,Classificatie!$D$130:$D$274,0))</f>
        <v>Buurtbus</v>
      </c>
      <c r="F429" s="98" t="e">
        <f>INDEX(Haltelijst!B:B,MATCH(A429,Haltelijst!G:G,0))</f>
        <v>#N/A</v>
      </c>
      <c r="G429" s="100">
        <v>2835</v>
      </c>
    </row>
    <row r="430" spans="1:7" x14ac:dyDescent="0.15">
      <c r="A430" s="79" t="s">
        <v>3778</v>
      </c>
      <c r="B430" s="79">
        <v>34860330</v>
      </c>
      <c r="C430" s="79" t="s">
        <v>3779</v>
      </c>
      <c r="D430" s="80">
        <v>416</v>
      </c>
      <c r="E430" s="97" t="str">
        <f>INDEX(Classificatie!$F$130:$F$274,MATCH(D430,Classificatie!$D$130:$D$274,0))</f>
        <v>Buurtbus</v>
      </c>
      <c r="F430" s="98" t="e">
        <f>INDEX(Haltelijst!B:B,MATCH(A430,Haltelijst!G:G,0))</f>
        <v>#N/A</v>
      </c>
      <c r="G430" s="100">
        <v>1018</v>
      </c>
    </row>
    <row r="431" spans="1:7" x14ac:dyDescent="0.15">
      <c r="A431" s="79" t="s">
        <v>3778</v>
      </c>
      <c r="B431" s="79">
        <v>34860340</v>
      </c>
      <c r="C431" s="79" t="s">
        <v>3780</v>
      </c>
      <c r="D431" s="80">
        <v>653</v>
      </c>
      <c r="E431" s="97" t="str">
        <f>INDEX(Classificatie!$F$130:$F$274,MATCH(D431,Classificatie!$D$130:$D$274,0))</f>
        <v>Scholierenlijn</v>
      </c>
      <c r="F431" s="98" t="e">
        <f>INDEX(Haltelijst!B:B,MATCH(A431,Haltelijst!G:G,0))</f>
        <v>#N/A</v>
      </c>
      <c r="G431" s="100">
        <v>1220</v>
      </c>
    </row>
    <row r="432" spans="1:7" x14ac:dyDescent="0.15">
      <c r="A432" s="79" t="s">
        <v>3778</v>
      </c>
      <c r="B432" s="79">
        <v>34860340</v>
      </c>
      <c r="C432" s="79" t="s">
        <v>3780</v>
      </c>
      <c r="D432" s="80">
        <v>134</v>
      </c>
      <c r="E432" s="97" t="str">
        <f>INDEX(Classificatie!$F$130:$F$274,MATCH(D432,Classificatie!$D$130:$D$274,0))</f>
        <v>Streeklijn</v>
      </c>
      <c r="F432" s="98" t="e">
        <f>INDEX(Haltelijst!B:B,MATCH(A432,Haltelijst!G:G,0))</f>
        <v>#N/A</v>
      </c>
      <c r="G432" s="100">
        <v>1260</v>
      </c>
    </row>
    <row r="433" spans="1:7" x14ac:dyDescent="0.15">
      <c r="A433" s="79" t="s">
        <v>3778</v>
      </c>
      <c r="B433" s="79">
        <v>34860340</v>
      </c>
      <c r="C433" s="79" t="s">
        <v>3780</v>
      </c>
      <c r="D433" s="80">
        <v>416</v>
      </c>
      <c r="E433" s="97" t="str">
        <f>INDEX(Classificatie!$F$130:$F$274,MATCH(D433,Classificatie!$D$130:$D$274,0))</f>
        <v>Buurtbus</v>
      </c>
      <c r="F433" s="98" t="e">
        <f>INDEX(Haltelijst!B:B,MATCH(A433,Haltelijst!G:G,0))</f>
        <v>#N/A</v>
      </c>
      <c r="G433" s="100">
        <v>1271</v>
      </c>
    </row>
    <row r="434" spans="1:7" x14ac:dyDescent="0.15">
      <c r="A434" s="79" t="s">
        <v>3781</v>
      </c>
      <c r="B434" s="79">
        <v>34861000</v>
      </c>
      <c r="C434" s="79" t="s">
        <v>3782</v>
      </c>
      <c r="D434" s="80">
        <v>250</v>
      </c>
      <c r="E434" s="97" t="str">
        <f>INDEX(Classificatie!$F$130:$F$274,MATCH(D434,Classificatie!$D$130:$D$274,0))</f>
        <v>Spitslijn</v>
      </c>
      <c r="F434" s="98" t="e">
        <f>INDEX(Haltelijst!B:B,MATCH(A434,Haltelijst!G:G,0))</f>
        <v>#N/A</v>
      </c>
      <c r="G434" s="100">
        <v>1587</v>
      </c>
    </row>
    <row r="435" spans="1:7" x14ac:dyDescent="0.15">
      <c r="A435" s="79" t="s">
        <v>3783</v>
      </c>
      <c r="B435" s="79">
        <v>34862010</v>
      </c>
      <c r="C435" s="79" t="s">
        <v>3784</v>
      </c>
      <c r="D435" s="80">
        <v>416</v>
      </c>
      <c r="E435" s="97" t="str">
        <f>INDEX(Classificatie!$F$130:$F$274,MATCH(D435,Classificatie!$D$130:$D$274,0))</f>
        <v>Buurtbus</v>
      </c>
      <c r="F435" s="98" t="e">
        <f>INDEX(Haltelijst!B:B,MATCH(A435,Haltelijst!G:G,0))</f>
        <v>#N/A</v>
      </c>
      <c r="G435" s="100">
        <v>1002</v>
      </c>
    </row>
    <row r="436" spans="1:7" x14ac:dyDescent="0.15">
      <c r="A436" s="79" t="s">
        <v>3783</v>
      </c>
      <c r="B436" s="79">
        <v>34862010</v>
      </c>
      <c r="C436" s="79" t="s">
        <v>3784</v>
      </c>
      <c r="D436" s="80">
        <v>653</v>
      </c>
      <c r="E436" s="97" t="str">
        <f>INDEX(Classificatie!$F$130:$F$274,MATCH(D436,Classificatie!$D$130:$D$274,0))</f>
        <v>Scholierenlijn</v>
      </c>
      <c r="F436" s="98" t="e">
        <f>INDEX(Haltelijst!B:B,MATCH(A436,Haltelijst!G:G,0))</f>
        <v>#N/A</v>
      </c>
      <c r="G436" s="100">
        <v>1219</v>
      </c>
    </row>
    <row r="437" spans="1:7" x14ac:dyDescent="0.15">
      <c r="A437" s="79" t="s">
        <v>3783</v>
      </c>
      <c r="B437" s="79">
        <v>34862010</v>
      </c>
      <c r="C437" s="79" t="s">
        <v>3784</v>
      </c>
      <c r="D437" s="80">
        <v>655</v>
      </c>
      <c r="E437" s="97" t="str">
        <f>INDEX(Classificatie!$F$130:$F$274,MATCH(D437,Classificatie!$D$130:$D$274,0))</f>
        <v>Scholierenlijn</v>
      </c>
      <c r="F437" s="98" t="e">
        <f>INDEX(Haltelijst!B:B,MATCH(A437,Haltelijst!G:G,0))</f>
        <v>#N/A</v>
      </c>
      <c r="G437" s="100">
        <v>1222</v>
      </c>
    </row>
    <row r="438" spans="1:7" x14ac:dyDescent="0.15">
      <c r="A438" s="79" t="s">
        <v>3785</v>
      </c>
      <c r="B438" s="79">
        <v>35100010</v>
      </c>
      <c r="C438" s="79" t="s">
        <v>3786</v>
      </c>
      <c r="D438" s="80">
        <v>157</v>
      </c>
      <c r="E438" s="97" t="str">
        <f>INDEX(Classificatie!$F$130:$F$274,MATCH(D438,Classificatie!$D$130:$D$274,0))</f>
        <v>Streeklijn</v>
      </c>
      <c r="F438" s="98" t="e">
        <f>INDEX(Haltelijst!B:B,MATCH(A438,Haltelijst!G:G,0))</f>
        <v>#N/A</v>
      </c>
      <c r="G438" s="100">
        <v>1810</v>
      </c>
    </row>
    <row r="439" spans="1:7" x14ac:dyDescent="0.15">
      <c r="A439" s="79" t="s">
        <v>3785</v>
      </c>
      <c r="B439" s="79">
        <v>35100010</v>
      </c>
      <c r="C439" s="79" t="s">
        <v>3786</v>
      </c>
      <c r="D439" s="80">
        <v>151</v>
      </c>
      <c r="E439" s="97" t="str">
        <f>INDEX(Classificatie!$F$130:$F$274,MATCH(D439,Classificatie!$D$130:$D$274,0))</f>
        <v>Streeklijn</v>
      </c>
      <c r="F439" s="98" t="e">
        <f>INDEX(Haltelijst!B:B,MATCH(A439,Haltelijst!G:G,0))</f>
        <v>#N/A</v>
      </c>
      <c r="G439" s="100">
        <v>1974</v>
      </c>
    </row>
    <row r="440" spans="1:7" x14ac:dyDescent="0.15">
      <c r="A440" s="79" t="s">
        <v>3787</v>
      </c>
      <c r="B440" s="79">
        <v>35100020</v>
      </c>
      <c r="C440" s="79" t="s">
        <v>2043</v>
      </c>
      <c r="D440" s="80">
        <v>157</v>
      </c>
      <c r="E440" s="97" t="str">
        <f>INDEX(Classificatie!$F$130:$F$274,MATCH(D440,Classificatie!$D$130:$D$274,0))</f>
        <v>Streeklijn</v>
      </c>
      <c r="F440" s="98" t="e">
        <f>INDEX(Haltelijst!B:B,MATCH(A440,Haltelijst!G:G,0))</f>
        <v>#N/A</v>
      </c>
      <c r="G440" s="100">
        <v>1100</v>
      </c>
    </row>
    <row r="441" spans="1:7" x14ac:dyDescent="0.15">
      <c r="A441" s="79" t="s">
        <v>3787</v>
      </c>
      <c r="B441" s="79">
        <v>35100020</v>
      </c>
      <c r="C441" s="79" t="s">
        <v>2043</v>
      </c>
      <c r="D441" s="80">
        <v>251</v>
      </c>
      <c r="E441" s="97" t="str">
        <f>INDEX(Classificatie!$F$130:$F$274,MATCH(D441,Classificatie!$D$130:$D$274,0))</f>
        <v>Sneldienst</v>
      </c>
      <c r="F441" s="98" t="e">
        <f>INDEX(Haltelijst!B:B,MATCH(A441,Haltelijst!G:G,0))</f>
        <v>#N/A</v>
      </c>
      <c r="G441" s="100">
        <v>1646</v>
      </c>
    </row>
    <row r="442" spans="1:7" x14ac:dyDescent="0.15">
      <c r="A442" s="79" t="s">
        <v>3787</v>
      </c>
      <c r="B442" s="79">
        <v>35100020</v>
      </c>
      <c r="C442" s="79" t="s">
        <v>2043</v>
      </c>
      <c r="D442" s="80">
        <v>151</v>
      </c>
      <c r="E442" s="97" t="str">
        <f>INDEX(Classificatie!$F$130:$F$274,MATCH(D442,Classificatie!$D$130:$D$274,0))</f>
        <v>Streeklijn</v>
      </c>
      <c r="F442" s="98" t="e">
        <f>INDEX(Haltelijst!B:B,MATCH(A442,Haltelijst!G:G,0))</f>
        <v>#N/A</v>
      </c>
      <c r="G442" s="100">
        <v>1648</v>
      </c>
    </row>
    <row r="443" spans="1:7" x14ac:dyDescent="0.15">
      <c r="A443" s="79" t="s">
        <v>3788</v>
      </c>
      <c r="B443" s="79">
        <v>35100030</v>
      </c>
      <c r="C443" s="79" t="s">
        <v>3789</v>
      </c>
      <c r="D443" s="80">
        <v>151</v>
      </c>
      <c r="E443" s="97" t="str">
        <f>INDEX(Classificatie!$F$130:$F$274,MATCH(D443,Classificatie!$D$130:$D$274,0))</f>
        <v>Streeklijn</v>
      </c>
      <c r="F443" s="98" t="e">
        <f>INDEX(Haltelijst!B:B,MATCH(A443,Haltelijst!G:G,0))</f>
        <v>#N/A</v>
      </c>
      <c r="G443" s="100">
        <v>1944</v>
      </c>
    </row>
    <row r="444" spans="1:7" x14ac:dyDescent="0.15">
      <c r="A444" s="79" t="s">
        <v>3788</v>
      </c>
      <c r="B444" s="79">
        <v>35100030</v>
      </c>
      <c r="C444" s="79" t="s">
        <v>3789</v>
      </c>
      <c r="D444" s="80">
        <v>157</v>
      </c>
      <c r="E444" s="97" t="str">
        <f>INDEX(Classificatie!$F$130:$F$274,MATCH(D444,Classificatie!$D$130:$D$274,0))</f>
        <v>Streeklijn</v>
      </c>
      <c r="F444" s="98" t="e">
        <f>INDEX(Haltelijst!B:B,MATCH(A444,Haltelijst!G:G,0))</f>
        <v>#N/A</v>
      </c>
      <c r="G444" s="100">
        <v>1945</v>
      </c>
    </row>
    <row r="445" spans="1:7" x14ac:dyDescent="0.15">
      <c r="A445" s="79" t="s">
        <v>3790</v>
      </c>
      <c r="B445" s="79">
        <v>35100040</v>
      </c>
      <c r="C445" s="79" t="s">
        <v>3791</v>
      </c>
      <c r="D445" s="80">
        <v>151</v>
      </c>
      <c r="E445" s="97" t="str">
        <f>INDEX(Classificatie!$F$130:$F$274,MATCH(D445,Classificatie!$D$130:$D$274,0))</f>
        <v>Streeklijn</v>
      </c>
      <c r="F445" s="98" t="e">
        <f>INDEX(Haltelijst!B:B,MATCH(A445,Haltelijst!G:G,0))</f>
        <v>#N/A</v>
      </c>
      <c r="G445" s="100">
        <v>612</v>
      </c>
    </row>
    <row r="446" spans="1:7" x14ac:dyDescent="0.15">
      <c r="A446" s="79" t="s">
        <v>3790</v>
      </c>
      <c r="B446" s="79">
        <v>35100040</v>
      </c>
      <c r="C446" s="79" t="s">
        <v>3791</v>
      </c>
      <c r="D446" s="80">
        <v>157</v>
      </c>
      <c r="E446" s="97" t="str">
        <f>INDEX(Classificatie!$F$130:$F$274,MATCH(D446,Classificatie!$D$130:$D$274,0))</f>
        <v>Streeklijn</v>
      </c>
      <c r="F446" s="98" t="e">
        <f>INDEX(Haltelijst!B:B,MATCH(A446,Haltelijst!G:G,0))</f>
        <v>#N/A</v>
      </c>
      <c r="G446" s="100">
        <v>1096</v>
      </c>
    </row>
    <row r="447" spans="1:7" x14ac:dyDescent="0.15">
      <c r="A447" s="79" t="s">
        <v>3790</v>
      </c>
      <c r="B447" s="79">
        <v>35100040</v>
      </c>
      <c r="C447" s="79" t="s">
        <v>3791</v>
      </c>
      <c r="D447" s="80">
        <v>251</v>
      </c>
      <c r="E447" s="97" t="str">
        <f>INDEX(Classificatie!$F$130:$F$274,MATCH(D447,Classificatie!$D$130:$D$274,0))</f>
        <v>Sneldienst</v>
      </c>
      <c r="F447" s="98" t="e">
        <f>INDEX(Haltelijst!B:B,MATCH(A447,Haltelijst!G:G,0))</f>
        <v>#N/A</v>
      </c>
      <c r="G447" s="100">
        <v>1327</v>
      </c>
    </row>
    <row r="448" spans="1:7" x14ac:dyDescent="0.15">
      <c r="A448" s="79" t="s">
        <v>3790</v>
      </c>
      <c r="B448" s="79">
        <v>35100040</v>
      </c>
      <c r="C448" s="79" t="s">
        <v>3791</v>
      </c>
      <c r="D448" s="80">
        <v>606</v>
      </c>
      <c r="E448" s="97" t="str">
        <f>INDEX(Classificatie!$F$130:$F$274,MATCH(D448,Classificatie!$D$130:$D$274,0))</f>
        <v>Scholierenlijn</v>
      </c>
      <c r="F448" s="98" t="e">
        <f>INDEX(Haltelijst!B:B,MATCH(A448,Haltelijst!G:G,0))</f>
        <v>#N/A</v>
      </c>
      <c r="G448" s="100">
        <v>2034</v>
      </c>
    </row>
    <row r="449" spans="1:7" x14ac:dyDescent="0.15">
      <c r="A449" s="79" t="s">
        <v>3790</v>
      </c>
      <c r="B449" s="79">
        <v>35100070</v>
      </c>
      <c r="C449" s="79" t="s">
        <v>3792</v>
      </c>
      <c r="D449" s="80">
        <v>151</v>
      </c>
      <c r="E449" s="97" t="str">
        <f>INDEX(Classificatie!$F$130:$F$274,MATCH(D449,Classificatie!$D$130:$D$274,0))</f>
        <v>Streeklijn</v>
      </c>
      <c r="F449" s="98" t="e">
        <f>INDEX(Haltelijst!B:B,MATCH(A449,Haltelijst!G:G,0))</f>
        <v>#N/A</v>
      </c>
      <c r="G449" s="100">
        <v>1926</v>
      </c>
    </row>
    <row r="450" spans="1:7" x14ac:dyDescent="0.15">
      <c r="A450" s="79" t="s">
        <v>3790</v>
      </c>
      <c r="B450" s="79">
        <v>35100070</v>
      </c>
      <c r="C450" s="79" t="s">
        <v>3792</v>
      </c>
      <c r="D450" s="80">
        <v>157</v>
      </c>
      <c r="E450" s="97" t="str">
        <f>INDEX(Classificatie!$F$130:$F$274,MATCH(D450,Classificatie!$D$130:$D$274,0))</f>
        <v>Streeklijn</v>
      </c>
      <c r="F450" s="98" t="e">
        <f>INDEX(Haltelijst!B:B,MATCH(A450,Haltelijst!G:G,0))</f>
        <v>#N/A</v>
      </c>
      <c r="G450" s="100">
        <v>1927</v>
      </c>
    </row>
    <row r="451" spans="1:7" x14ac:dyDescent="0.15">
      <c r="A451" s="79" t="s">
        <v>3790</v>
      </c>
      <c r="B451" s="79">
        <v>35100070</v>
      </c>
      <c r="C451" s="79" t="s">
        <v>3792</v>
      </c>
      <c r="D451" s="80">
        <v>251</v>
      </c>
      <c r="E451" s="97" t="str">
        <f>INDEX(Classificatie!$F$130:$F$274,MATCH(D451,Classificatie!$D$130:$D$274,0))</f>
        <v>Sneldienst</v>
      </c>
      <c r="F451" s="98" t="e">
        <f>INDEX(Haltelijst!B:B,MATCH(A451,Haltelijst!G:G,0))</f>
        <v>#N/A</v>
      </c>
      <c r="G451" s="100">
        <v>1928</v>
      </c>
    </row>
    <row r="452" spans="1:7" x14ac:dyDescent="0.15">
      <c r="A452" s="79" t="s">
        <v>3788</v>
      </c>
      <c r="B452" s="79">
        <v>35100080</v>
      </c>
      <c r="C452" s="79" t="s">
        <v>3793</v>
      </c>
      <c r="D452" s="80">
        <v>157</v>
      </c>
      <c r="E452" s="97" t="str">
        <f>INDEX(Classificatie!$F$130:$F$274,MATCH(D452,Classificatie!$D$130:$D$274,0))</f>
        <v>Streeklijn</v>
      </c>
      <c r="F452" s="98" t="e">
        <f>INDEX(Haltelijst!B:B,MATCH(A452,Haltelijst!G:G,0))</f>
        <v>#N/A</v>
      </c>
      <c r="G452" s="100">
        <v>1227</v>
      </c>
    </row>
    <row r="453" spans="1:7" x14ac:dyDescent="0.15">
      <c r="A453" s="79" t="s">
        <v>3788</v>
      </c>
      <c r="B453" s="79">
        <v>35100080</v>
      </c>
      <c r="C453" s="79" t="s">
        <v>3793</v>
      </c>
      <c r="D453" s="80">
        <v>151</v>
      </c>
      <c r="E453" s="97" t="str">
        <f>INDEX(Classificatie!$F$130:$F$274,MATCH(D453,Classificatie!$D$130:$D$274,0))</f>
        <v>Streeklijn</v>
      </c>
      <c r="F453" s="98" t="e">
        <f>INDEX(Haltelijst!B:B,MATCH(A453,Haltelijst!G:G,0))</f>
        <v>#N/A</v>
      </c>
      <c r="G453" s="100">
        <v>2106</v>
      </c>
    </row>
    <row r="454" spans="1:7" x14ac:dyDescent="0.15">
      <c r="A454" s="79" t="s">
        <v>3794</v>
      </c>
      <c r="B454" s="79">
        <v>35100090</v>
      </c>
      <c r="C454" s="79" t="s">
        <v>3795</v>
      </c>
      <c r="D454" s="80">
        <v>151</v>
      </c>
      <c r="E454" s="97" t="str">
        <f>INDEX(Classificatie!$F$130:$F$274,MATCH(D454,Classificatie!$D$130:$D$274,0))</f>
        <v>Streeklijn</v>
      </c>
      <c r="F454" s="98" t="e">
        <f>INDEX(Haltelijst!B:B,MATCH(A454,Haltelijst!G:G,0))</f>
        <v>#N/A</v>
      </c>
      <c r="G454" s="100">
        <v>1292</v>
      </c>
    </row>
    <row r="455" spans="1:7" x14ac:dyDescent="0.15">
      <c r="A455" s="79" t="s">
        <v>3794</v>
      </c>
      <c r="B455" s="79">
        <v>35100090</v>
      </c>
      <c r="C455" s="79" t="s">
        <v>3795</v>
      </c>
      <c r="D455" s="80">
        <v>410</v>
      </c>
      <c r="E455" s="97" t="str">
        <f>INDEX(Classificatie!$F$130:$F$274,MATCH(D455,Classificatie!$D$130:$D$274,0))</f>
        <v>Buurtbus</v>
      </c>
      <c r="F455" s="98" t="e">
        <f>INDEX(Haltelijst!B:B,MATCH(A455,Haltelijst!G:G,0))</f>
        <v>#N/A</v>
      </c>
      <c r="G455" s="100">
        <v>2051</v>
      </c>
    </row>
    <row r="456" spans="1:7" x14ac:dyDescent="0.15">
      <c r="A456" s="79" t="s">
        <v>3785</v>
      </c>
      <c r="B456" s="79">
        <v>35100100</v>
      </c>
      <c r="C456" s="79" t="s">
        <v>3796</v>
      </c>
      <c r="D456" s="80">
        <v>157</v>
      </c>
      <c r="E456" s="97" t="str">
        <f>INDEX(Classificatie!$F$130:$F$274,MATCH(D456,Classificatie!$D$130:$D$274,0))</f>
        <v>Streeklijn</v>
      </c>
      <c r="F456" s="98" t="e">
        <f>INDEX(Haltelijst!B:B,MATCH(A456,Haltelijst!G:G,0))</f>
        <v>#N/A</v>
      </c>
      <c r="G456" s="100">
        <v>1126</v>
      </c>
    </row>
    <row r="457" spans="1:7" x14ac:dyDescent="0.15">
      <c r="A457" s="79" t="s">
        <v>3785</v>
      </c>
      <c r="B457" s="79">
        <v>35100100</v>
      </c>
      <c r="C457" s="79" t="s">
        <v>3796</v>
      </c>
      <c r="D457" s="80">
        <v>151</v>
      </c>
      <c r="E457" s="97" t="str">
        <f>INDEX(Classificatie!$F$130:$F$274,MATCH(D457,Classificatie!$D$130:$D$274,0))</f>
        <v>Streeklijn</v>
      </c>
      <c r="F457" s="98" t="e">
        <f>INDEX(Haltelijst!B:B,MATCH(A457,Haltelijst!G:G,0))</f>
        <v>#N/A</v>
      </c>
      <c r="G457" s="100">
        <v>1654</v>
      </c>
    </row>
    <row r="458" spans="1:7" x14ac:dyDescent="0.15">
      <c r="A458" s="79" t="s">
        <v>3797</v>
      </c>
      <c r="B458" s="79">
        <v>35110010</v>
      </c>
      <c r="C458" s="79" t="s">
        <v>3798</v>
      </c>
      <c r="D458" s="80">
        <v>2</v>
      </c>
      <c r="E458" s="97" t="str">
        <f>INDEX(Classificatie!$F$130:$F$274,MATCH(D458,Classificatie!$D$130:$D$274,0))</f>
        <v>Stadslijn</v>
      </c>
      <c r="F458" s="98" t="e">
        <f>INDEX(Haltelijst!B:B,MATCH(A458,Haltelijst!G:G,0))</f>
        <v>#N/A</v>
      </c>
      <c r="G458" s="100">
        <v>1441</v>
      </c>
    </row>
    <row r="459" spans="1:7" x14ac:dyDescent="0.15">
      <c r="A459" s="79" t="s">
        <v>3799</v>
      </c>
      <c r="B459" s="79">
        <v>35110020</v>
      </c>
      <c r="C459" s="79" t="s">
        <v>3800</v>
      </c>
      <c r="D459" s="80">
        <v>3</v>
      </c>
      <c r="E459" s="97" t="str">
        <f>INDEX(Classificatie!$F$130:$F$274,MATCH(D459,Classificatie!$D$130:$D$274,0))</f>
        <v>Stadslijn</v>
      </c>
      <c r="F459" s="98" t="e">
        <f>INDEX(Haltelijst!B:B,MATCH(A459,Haltelijst!G:G,0))</f>
        <v>#N/A</v>
      </c>
      <c r="G459" s="100">
        <v>1373</v>
      </c>
    </row>
    <row r="460" spans="1:7" x14ac:dyDescent="0.15">
      <c r="A460" s="79" t="s">
        <v>3801</v>
      </c>
      <c r="B460" s="79">
        <v>35110030</v>
      </c>
      <c r="C460" s="79" t="s">
        <v>1423</v>
      </c>
      <c r="D460" s="80">
        <v>3</v>
      </c>
      <c r="E460" s="97" t="str">
        <f>INDEX(Classificatie!$F$130:$F$274,MATCH(D460,Classificatie!$D$130:$D$274,0))</f>
        <v>Stadslijn</v>
      </c>
      <c r="F460" s="98" t="e">
        <f>INDEX(Haltelijst!B:B,MATCH(A460,Haltelijst!G:G,0))</f>
        <v>#N/A</v>
      </c>
      <c r="G460" s="100">
        <v>1410</v>
      </c>
    </row>
    <row r="461" spans="1:7" x14ac:dyDescent="0.15">
      <c r="A461" s="79" t="s">
        <v>3801</v>
      </c>
      <c r="B461" s="79">
        <v>35110030</v>
      </c>
      <c r="C461" s="79" t="s">
        <v>1423</v>
      </c>
      <c r="D461" s="80">
        <v>4</v>
      </c>
      <c r="E461" s="97" t="str">
        <f>INDEX(Classificatie!$F$130:$F$274,MATCH(D461,Classificatie!$D$130:$D$274,0))</f>
        <v>Stadslijn</v>
      </c>
      <c r="F461" s="98" t="e">
        <f>INDEX(Haltelijst!B:B,MATCH(A461,Haltelijst!G:G,0))</f>
        <v>#N/A</v>
      </c>
      <c r="G461" s="100">
        <v>1411</v>
      </c>
    </row>
    <row r="462" spans="1:7" x14ac:dyDescent="0.15">
      <c r="A462" s="79" t="s">
        <v>3802</v>
      </c>
      <c r="B462" s="79">
        <v>35110050</v>
      </c>
      <c r="C462" s="79" t="s">
        <v>849</v>
      </c>
      <c r="D462" s="80">
        <v>3</v>
      </c>
      <c r="E462" s="97" t="str">
        <f>INDEX(Classificatie!$F$130:$F$274,MATCH(D462,Classificatie!$D$130:$D$274,0))</f>
        <v>Stadslijn</v>
      </c>
      <c r="F462" s="98" t="e">
        <f>INDEX(Haltelijst!B:B,MATCH(A462,Haltelijst!G:G,0))</f>
        <v>#N/A</v>
      </c>
      <c r="G462" s="100">
        <v>1374</v>
      </c>
    </row>
    <row r="463" spans="1:7" x14ac:dyDescent="0.15">
      <c r="A463" s="79" t="s">
        <v>3802</v>
      </c>
      <c r="B463" s="79">
        <v>35110050</v>
      </c>
      <c r="C463" s="79" t="s">
        <v>849</v>
      </c>
      <c r="D463" s="80">
        <v>4</v>
      </c>
      <c r="E463" s="97" t="str">
        <f>INDEX(Classificatie!$F$130:$F$274,MATCH(D463,Classificatie!$D$130:$D$274,0))</f>
        <v>Stadslijn</v>
      </c>
      <c r="F463" s="98" t="e">
        <f>INDEX(Haltelijst!B:B,MATCH(A463,Haltelijst!G:G,0))</f>
        <v>#N/A</v>
      </c>
      <c r="G463" s="100">
        <v>1414</v>
      </c>
    </row>
    <row r="464" spans="1:7" x14ac:dyDescent="0.15">
      <c r="A464" s="79" t="s">
        <v>3803</v>
      </c>
      <c r="B464" s="79">
        <v>35110070</v>
      </c>
      <c r="C464" s="79" t="s">
        <v>3804</v>
      </c>
      <c r="D464" s="80">
        <v>3</v>
      </c>
      <c r="E464" s="97" t="str">
        <f>INDEX(Classificatie!$F$130:$F$274,MATCH(D464,Classificatie!$D$130:$D$274,0))</f>
        <v>Stadslijn</v>
      </c>
      <c r="F464" s="98" t="e">
        <f>INDEX(Haltelijst!B:B,MATCH(A464,Haltelijst!G:G,0))</f>
        <v>#N/A</v>
      </c>
      <c r="G464" s="100">
        <v>1415</v>
      </c>
    </row>
    <row r="465" spans="1:7" x14ac:dyDescent="0.15">
      <c r="A465" s="79" t="s">
        <v>3803</v>
      </c>
      <c r="B465" s="79">
        <v>35110070</v>
      </c>
      <c r="C465" s="79" t="s">
        <v>3804</v>
      </c>
      <c r="D465" s="80">
        <v>4</v>
      </c>
      <c r="E465" s="97" t="str">
        <f>INDEX(Classificatie!$F$130:$F$274,MATCH(D465,Classificatie!$D$130:$D$274,0))</f>
        <v>Stadslijn</v>
      </c>
      <c r="F465" s="98" t="e">
        <f>INDEX(Haltelijst!B:B,MATCH(A465,Haltelijst!G:G,0))</f>
        <v>#N/A</v>
      </c>
      <c r="G465" s="100">
        <v>1416</v>
      </c>
    </row>
    <row r="466" spans="1:7" x14ac:dyDescent="0.15">
      <c r="A466" s="79" t="s">
        <v>3805</v>
      </c>
      <c r="B466" s="79">
        <v>35110080</v>
      </c>
      <c r="C466" s="79" t="s">
        <v>3806</v>
      </c>
      <c r="D466" s="80">
        <v>3</v>
      </c>
      <c r="E466" s="97" t="str">
        <f>INDEX(Classificatie!$F$130:$F$274,MATCH(D466,Classificatie!$D$130:$D$274,0))</f>
        <v>Stadslijn</v>
      </c>
      <c r="F466" s="98" t="e">
        <f>INDEX(Haltelijst!B:B,MATCH(A466,Haltelijst!G:G,0))</f>
        <v>#N/A</v>
      </c>
      <c r="G466" s="100">
        <v>1430</v>
      </c>
    </row>
    <row r="467" spans="1:7" x14ac:dyDescent="0.15">
      <c r="A467" s="79" t="s">
        <v>3807</v>
      </c>
      <c r="B467" s="79">
        <v>35110090</v>
      </c>
      <c r="C467" s="79" t="s">
        <v>1679</v>
      </c>
      <c r="D467" s="80">
        <v>4</v>
      </c>
      <c r="E467" s="97" t="str">
        <f>INDEX(Classificatie!$F$130:$F$274,MATCH(D467,Classificatie!$D$130:$D$274,0))</f>
        <v>Stadslijn</v>
      </c>
      <c r="F467" s="98" t="e">
        <f>INDEX(Haltelijst!B:B,MATCH(A467,Haltelijst!G:G,0))</f>
        <v>#N/A</v>
      </c>
      <c r="G467" s="100">
        <v>1413</v>
      </c>
    </row>
    <row r="468" spans="1:7" x14ac:dyDescent="0.15">
      <c r="A468" s="79" t="s">
        <v>3807</v>
      </c>
      <c r="B468" s="79">
        <v>35110090</v>
      </c>
      <c r="C468" s="79" t="s">
        <v>1679</v>
      </c>
      <c r="D468" s="80">
        <v>3</v>
      </c>
      <c r="E468" s="97" t="str">
        <f>INDEX(Classificatie!$F$130:$F$274,MATCH(D468,Classificatie!$D$130:$D$274,0))</f>
        <v>Stadslijn</v>
      </c>
      <c r="F468" s="98" t="e">
        <f>INDEX(Haltelijst!B:B,MATCH(A468,Haltelijst!G:G,0))</f>
        <v>#N/A</v>
      </c>
      <c r="G468" s="100">
        <v>1464</v>
      </c>
    </row>
    <row r="469" spans="1:7" x14ac:dyDescent="0.15">
      <c r="A469" s="79" t="s">
        <v>3808</v>
      </c>
      <c r="B469" s="79">
        <v>35110100</v>
      </c>
      <c r="C469" s="79" t="s">
        <v>1246</v>
      </c>
      <c r="D469" s="80">
        <v>2</v>
      </c>
      <c r="E469" s="97" t="str">
        <f>INDEX(Classificatie!$F$130:$F$274,MATCH(D469,Classificatie!$D$130:$D$274,0))</f>
        <v>Stadslijn</v>
      </c>
      <c r="F469" s="98" t="e">
        <f>INDEX(Haltelijst!B:B,MATCH(A469,Haltelijst!G:G,0))</f>
        <v>#N/A</v>
      </c>
      <c r="G469" s="100">
        <v>1389</v>
      </c>
    </row>
    <row r="470" spans="1:7" x14ac:dyDescent="0.15">
      <c r="A470" s="79" t="s">
        <v>3808</v>
      </c>
      <c r="B470" s="79">
        <v>35110100</v>
      </c>
      <c r="C470" s="79" t="s">
        <v>1246</v>
      </c>
      <c r="D470" s="80">
        <v>3</v>
      </c>
      <c r="E470" s="97" t="str">
        <f>INDEX(Classificatie!$F$130:$F$274,MATCH(D470,Classificatie!$D$130:$D$274,0))</f>
        <v>Stadslijn</v>
      </c>
      <c r="F470" s="98" t="e">
        <f>INDEX(Haltelijst!B:B,MATCH(A470,Haltelijst!G:G,0))</f>
        <v>#N/A</v>
      </c>
      <c r="G470" s="100">
        <v>1390</v>
      </c>
    </row>
    <row r="471" spans="1:7" x14ac:dyDescent="0.15">
      <c r="A471" s="79" t="s">
        <v>3808</v>
      </c>
      <c r="B471" s="79">
        <v>35110100</v>
      </c>
      <c r="C471" s="79" t="s">
        <v>1246</v>
      </c>
      <c r="D471" s="80">
        <v>4</v>
      </c>
      <c r="E471" s="97" t="str">
        <f>INDEX(Classificatie!$F$130:$F$274,MATCH(D471,Classificatie!$D$130:$D$274,0))</f>
        <v>Stadslijn</v>
      </c>
      <c r="F471" s="98" t="e">
        <f>INDEX(Haltelijst!B:B,MATCH(A471,Haltelijst!G:G,0))</f>
        <v>#N/A</v>
      </c>
      <c r="G471" s="100">
        <v>1391</v>
      </c>
    </row>
    <row r="472" spans="1:7" x14ac:dyDescent="0.15">
      <c r="A472" s="79" t="s">
        <v>3808</v>
      </c>
      <c r="B472" s="79">
        <v>35110110</v>
      </c>
      <c r="C472" s="79" t="s">
        <v>1817</v>
      </c>
      <c r="D472" s="80">
        <v>2</v>
      </c>
      <c r="E472" s="97" t="str">
        <f>INDEX(Classificatie!$F$130:$F$274,MATCH(D472,Classificatie!$D$130:$D$274,0))</f>
        <v>Stadslijn</v>
      </c>
      <c r="F472" s="98" t="e">
        <f>INDEX(Haltelijst!B:B,MATCH(A472,Haltelijst!G:G,0))</f>
        <v>#N/A</v>
      </c>
      <c r="G472" s="100">
        <v>1341</v>
      </c>
    </row>
    <row r="473" spans="1:7" x14ac:dyDescent="0.15">
      <c r="A473" s="79" t="s">
        <v>3808</v>
      </c>
      <c r="B473" s="79">
        <v>35110110</v>
      </c>
      <c r="C473" s="79" t="s">
        <v>1817</v>
      </c>
      <c r="D473" s="80">
        <v>3</v>
      </c>
      <c r="E473" s="97" t="str">
        <f>INDEX(Classificatie!$F$130:$F$274,MATCH(D473,Classificatie!$D$130:$D$274,0))</f>
        <v>Stadslijn</v>
      </c>
      <c r="F473" s="98" t="e">
        <f>INDEX(Haltelijst!B:B,MATCH(A473,Haltelijst!G:G,0))</f>
        <v>#N/A</v>
      </c>
      <c r="G473" s="100">
        <v>1418</v>
      </c>
    </row>
    <row r="474" spans="1:7" x14ac:dyDescent="0.15">
      <c r="A474" s="79" t="s">
        <v>3808</v>
      </c>
      <c r="B474" s="79">
        <v>35110110</v>
      </c>
      <c r="C474" s="79" t="s">
        <v>1817</v>
      </c>
      <c r="D474" s="80">
        <v>4</v>
      </c>
      <c r="E474" s="97" t="str">
        <f>INDEX(Classificatie!$F$130:$F$274,MATCH(D474,Classificatie!$D$130:$D$274,0))</f>
        <v>Stadslijn</v>
      </c>
      <c r="F474" s="98" t="e">
        <f>INDEX(Haltelijst!B:B,MATCH(A474,Haltelijst!G:G,0))</f>
        <v>#N/A</v>
      </c>
      <c r="G474" s="100">
        <v>1419</v>
      </c>
    </row>
    <row r="475" spans="1:7" x14ac:dyDescent="0.15">
      <c r="A475" s="79" t="s">
        <v>3807</v>
      </c>
      <c r="B475" s="79">
        <v>35110120</v>
      </c>
      <c r="C475" s="79" t="s">
        <v>3809</v>
      </c>
      <c r="D475" s="80">
        <v>4</v>
      </c>
      <c r="E475" s="97" t="str">
        <f>INDEX(Classificatie!$F$130:$F$274,MATCH(D475,Classificatie!$D$130:$D$274,0))</f>
        <v>Stadslijn</v>
      </c>
      <c r="F475" s="98" t="e">
        <f>INDEX(Haltelijst!B:B,MATCH(A475,Haltelijst!G:G,0))</f>
        <v>#N/A</v>
      </c>
      <c r="G475" s="100">
        <v>1432</v>
      </c>
    </row>
    <row r="476" spans="1:7" x14ac:dyDescent="0.15">
      <c r="A476" s="79" t="s">
        <v>3807</v>
      </c>
      <c r="B476" s="79">
        <v>35110120</v>
      </c>
      <c r="C476" s="79" t="s">
        <v>3809</v>
      </c>
      <c r="D476" s="80">
        <v>3</v>
      </c>
      <c r="E476" s="97" t="str">
        <f>INDEX(Classificatie!$F$130:$F$274,MATCH(D476,Classificatie!$D$130:$D$274,0))</f>
        <v>Stadslijn</v>
      </c>
      <c r="F476" s="98" t="e">
        <f>INDEX(Haltelijst!B:B,MATCH(A476,Haltelijst!G:G,0))</f>
        <v>#N/A</v>
      </c>
      <c r="G476" s="100">
        <v>1436</v>
      </c>
    </row>
    <row r="477" spans="1:7" x14ac:dyDescent="0.15">
      <c r="A477" s="79" t="s">
        <v>3805</v>
      </c>
      <c r="B477" s="79">
        <v>35110130</v>
      </c>
      <c r="C477" s="79" t="s">
        <v>3810</v>
      </c>
      <c r="D477" s="80">
        <v>3</v>
      </c>
      <c r="E477" s="97" t="str">
        <f>INDEX(Classificatie!$F$130:$F$274,MATCH(D477,Classificatie!$D$130:$D$274,0))</f>
        <v>Stadslijn</v>
      </c>
      <c r="F477" s="98" t="e">
        <f>INDEX(Haltelijst!B:B,MATCH(A477,Haltelijst!G:G,0))</f>
        <v>#N/A</v>
      </c>
      <c r="G477" s="100">
        <v>1449</v>
      </c>
    </row>
    <row r="478" spans="1:7" x14ac:dyDescent="0.15">
      <c r="A478" s="79" t="s">
        <v>3803</v>
      </c>
      <c r="B478" s="79">
        <v>35110140</v>
      </c>
      <c r="C478" s="79" t="s">
        <v>3811</v>
      </c>
      <c r="D478" s="80">
        <v>3</v>
      </c>
      <c r="E478" s="97" t="str">
        <f>INDEX(Classificatie!$F$130:$F$274,MATCH(D478,Classificatie!$D$130:$D$274,0))</f>
        <v>Stadslijn</v>
      </c>
      <c r="F478" s="98" t="e">
        <f>INDEX(Haltelijst!B:B,MATCH(A478,Haltelijst!G:G,0))</f>
        <v>#N/A</v>
      </c>
      <c r="G478" s="100">
        <v>1438</v>
      </c>
    </row>
    <row r="479" spans="1:7" x14ac:dyDescent="0.15">
      <c r="A479" s="79" t="s">
        <v>3803</v>
      </c>
      <c r="B479" s="79">
        <v>35110140</v>
      </c>
      <c r="C479" s="79" t="s">
        <v>3811</v>
      </c>
      <c r="D479" s="80">
        <v>4</v>
      </c>
      <c r="E479" s="97" t="str">
        <f>INDEX(Classificatie!$F$130:$F$274,MATCH(D479,Classificatie!$D$130:$D$274,0))</f>
        <v>Stadslijn</v>
      </c>
      <c r="F479" s="98" t="e">
        <f>INDEX(Haltelijst!B:B,MATCH(A479,Haltelijst!G:G,0))</f>
        <v>#N/A</v>
      </c>
      <c r="G479" s="100">
        <v>1439</v>
      </c>
    </row>
    <row r="480" spans="1:7" x14ac:dyDescent="0.15">
      <c r="A480" s="79" t="s">
        <v>3802</v>
      </c>
      <c r="B480" s="79">
        <v>35110160</v>
      </c>
      <c r="C480" s="79" t="s">
        <v>3812</v>
      </c>
      <c r="D480" s="80">
        <v>4</v>
      </c>
      <c r="E480" s="97" t="str">
        <f>INDEX(Classificatie!$F$130:$F$274,MATCH(D480,Classificatie!$D$130:$D$274,0))</f>
        <v>Stadslijn</v>
      </c>
      <c r="F480" s="98" t="e">
        <f>INDEX(Haltelijst!B:B,MATCH(A480,Haltelijst!G:G,0))</f>
        <v>#N/A</v>
      </c>
      <c r="G480" s="100">
        <v>1428</v>
      </c>
    </row>
    <row r="481" spans="1:7" x14ac:dyDescent="0.15">
      <c r="A481" s="79" t="s">
        <v>3802</v>
      </c>
      <c r="B481" s="79">
        <v>35110160</v>
      </c>
      <c r="C481" s="79" t="s">
        <v>3812</v>
      </c>
      <c r="D481" s="80">
        <v>3</v>
      </c>
      <c r="E481" s="97" t="str">
        <f>INDEX(Classificatie!$F$130:$F$274,MATCH(D481,Classificatie!$D$130:$D$274,0))</f>
        <v>Stadslijn</v>
      </c>
      <c r="F481" s="98" t="e">
        <f>INDEX(Haltelijst!B:B,MATCH(A481,Haltelijst!G:G,0))</f>
        <v>#N/A</v>
      </c>
      <c r="G481" s="100">
        <v>1433</v>
      </c>
    </row>
    <row r="482" spans="1:7" x14ac:dyDescent="0.15">
      <c r="A482" s="79" t="s">
        <v>3801</v>
      </c>
      <c r="B482" s="79">
        <v>35110180</v>
      </c>
      <c r="C482" s="79" t="s">
        <v>3813</v>
      </c>
      <c r="D482" s="80">
        <v>3</v>
      </c>
      <c r="E482" s="97" t="str">
        <f>INDEX(Classificatie!$F$130:$F$274,MATCH(D482,Classificatie!$D$130:$D$274,0))</f>
        <v>Stadslijn</v>
      </c>
      <c r="F482" s="98" t="e">
        <f>INDEX(Haltelijst!B:B,MATCH(A482,Haltelijst!G:G,0))</f>
        <v>#N/A</v>
      </c>
      <c r="G482" s="100">
        <v>1435</v>
      </c>
    </row>
    <row r="483" spans="1:7" x14ac:dyDescent="0.15">
      <c r="A483" s="79" t="s">
        <v>3801</v>
      </c>
      <c r="B483" s="79">
        <v>35110180</v>
      </c>
      <c r="C483" s="79" t="s">
        <v>3813</v>
      </c>
      <c r="D483" s="80">
        <v>4</v>
      </c>
      <c r="E483" s="97" t="str">
        <f>INDEX(Classificatie!$F$130:$F$274,MATCH(D483,Classificatie!$D$130:$D$274,0))</f>
        <v>Stadslijn</v>
      </c>
      <c r="F483" s="98" t="e">
        <f>INDEX(Haltelijst!B:B,MATCH(A483,Haltelijst!G:G,0))</f>
        <v>#N/A</v>
      </c>
      <c r="G483" s="100">
        <v>1446</v>
      </c>
    </row>
    <row r="484" spans="1:7" x14ac:dyDescent="0.15">
      <c r="A484" s="79" t="s">
        <v>3814</v>
      </c>
      <c r="B484" s="79">
        <v>35110190</v>
      </c>
      <c r="C484" s="79" t="s">
        <v>3815</v>
      </c>
      <c r="D484" s="80">
        <v>4</v>
      </c>
      <c r="E484" s="97" t="str">
        <f>INDEX(Classificatie!$F$130:$F$274,MATCH(D484,Classificatie!$D$130:$D$274,0))</f>
        <v>Stadslijn</v>
      </c>
      <c r="F484" s="98" t="e">
        <f>INDEX(Haltelijst!B:B,MATCH(A484,Haltelijst!G:G,0))</f>
        <v>#N/A</v>
      </c>
      <c r="G484" s="100">
        <v>1437</v>
      </c>
    </row>
    <row r="485" spans="1:7" x14ac:dyDescent="0.15">
      <c r="A485" s="79" t="s">
        <v>3814</v>
      </c>
      <c r="B485" s="79">
        <v>35110190</v>
      </c>
      <c r="C485" s="79" t="s">
        <v>3815</v>
      </c>
      <c r="D485" s="80">
        <v>3</v>
      </c>
      <c r="E485" s="97" t="str">
        <f>INDEX(Classificatie!$F$130:$F$274,MATCH(D485,Classificatie!$D$130:$D$274,0))</f>
        <v>Stadslijn</v>
      </c>
      <c r="F485" s="98" t="e">
        <f>INDEX(Haltelijst!B:B,MATCH(A485,Haltelijst!G:G,0))</f>
        <v>#N/A</v>
      </c>
      <c r="G485" s="100">
        <v>2839</v>
      </c>
    </row>
    <row r="486" spans="1:7" x14ac:dyDescent="0.15">
      <c r="A486" s="79" t="s">
        <v>3816</v>
      </c>
      <c r="B486" s="79">
        <v>35110200</v>
      </c>
      <c r="C486" s="79" t="s">
        <v>3817</v>
      </c>
      <c r="D486" s="80">
        <v>3</v>
      </c>
      <c r="E486" s="97" t="str">
        <f>INDEX(Classificatie!$F$130:$F$274,MATCH(D486,Classificatie!$D$130:$D$274,0))</f>
        <v>Stadslijn</v>
      </c>
      <c r="F486" s="98" t="e">
        <f>INDEX(Haltelijst!B:B,MATCH(A486,Haltelijst!G:G,0))</f>
        <v>#N/A</v>
      </c>
      <c r="G486" s="100">
        <v>1427</v>
      </c>
    </row>
    <row r="487" spans="1:7" x14ac:dyDescent="0.15">
      <c r="A487" s="79" t="s">
        <v>3818</v>
      </c>
      <c r="B487" s="79">
        <v>35110210</v>
      </c>
      <c r="C487" s="79" t="s">
        <v>1433</v>
      </c>
      <c r="D487" s="80">
        <v>2</v>
      </c>
      <c r="E487" s="97" t="str">
        <f>INDEX(Classificatie!$F$130:$F$274,MATCH(D487,Classificatie!$D$130:$D$274,0))</f>
        <v>Stadslijn</v>
      </c>
      <c r="F487" s="98" t="e">
        <f>INDEX(Haltelijst!B:B,MATCH(A487,Haltelijst!G:G,0))</f>
        <v>#N/A</v>
      </c>
      <c r="G487" s="100">
        <v>1053</v>
      </c>
    </row>
    <row r="488" spans="1:7" x14ac:dyDescent="0.15">
      <c r="A488" s="79" t="s">
        <v>3818</v>
      </c>
      <c r="B488" s="79">
        <v>35110210</v>
      </c>
      <c r="C488" s="79" t="s">
        <v>1433</v>
      </c>
      <c r="D488" s="80">
        <v>3</v>
      </c>
      <c r="E488" s="97" t="str">
        <f>INDEX(Classificatie!$F$130:$F$274,MATCH(D488,Classificatie!$D$130:$D$274,0))</f>
        <v>Stadslijn</v>
      </c>
      <c r="F488" s="98" t="e">
        <f>INDEX(Haltelijst!B:B,MATCH(A488,Haltelijst!G:G,0))</f>
        <v>#N/A</v>
      </c>
      <c r="G488" s="100">
        <v>1369</v>
      </c>
    </row>
    <row r="489" spans="1:7" x14ac:dyDescent="0.15">
      <c r="A489" s="79" t="s">
        <v>3818</v>
      </c>
      <c r="B489" s="79">
        <v>35110210</v>
      </c>
      <c r="C489" s="79" t="s">
        <v>1433</v>
      </c>
      <c r="D489" s="80">
        <v>4</v>
      </c>
      <c r="E489" s="97" t="str">
        <f>INDEX(Classificatie!$F$130:$F$274,MATCH(D489,Classificatie!$D$130:$D$274,0))</f>
        <v>Stadslijn</v>
      </c>
      <c r="F489" s="98" t="e">
        <f>INDEX(Haltelijst!B:B,MATCH(A489,Haltelijst!G:G,0))</f>
        <v>#N/A</v>
      </c>
      <c r="G489" s="100">
        <v>1370</v>
      </c>
    </row>
    <row r="490" spans="1:7" x14ac:dyDescent="0.15">
      <c r="A490" s="79" t="s">
        <v>3818</v>
      </c>
      <c r="B490" s="79">
        <v>35110215</v>
      </c>
      <c r="C490" s="79" t="s">
        <v>3819</v>
      </c>
      <c r="D490" s="80">
        <v>3</v>
      </c>
      <c r="E490" s="97" t="str">
        <f>INDEX(Classificatie!$F$130:$F$274,MATCH(D490,Classificatie!$D$130:$D$274,0))</f>
        <v>Stadslijn</v>
      </c>
      <c r="F490" s="98" t="e">
        <f>INDEX(Haltelijst!B:B,MATCH(A490,Haltelijst!G:G,0))</f>
        <v>#N/A</v>
      </c>
      <c r="G490" s="100">
        <v>616</v>
      </c>
    </row>
    <row r="491" spans="1:7" x14ac:dyDescent="0.15">
      <c r="A491" s="79" t="s">
        <v>3818</v>
      </c>
      <c r="B491" s="79">
        <v>35110215</v>
      </c>
      <c r="C491" s="79" t="s">
        <v>3819</v>
      </c>
      <c r="D491" s="80">
        <v>4</v>
      </c>
      <c r="E491" s="97" t="str">
        <f>INDEX(Classificatie!$F$130:$F$274,MATCH(D491,Classificatie!$D$130:$D$274,0))</f>
        <v>Stadslijn</v>
      </c>
      <c r="F491" s="98" t="e">
        <f>INDEX(Haltelijst!B:B,MATCH(A491,Haltelijst!G:G,0))</f>
        <v>#N/A</v>
      </c>
      <c r="G491" s="100">
        <v>1423</v>
      </c>
    </row>
    <row r="492" spans="1:7" x14ac:dyDescent="0.15">
      <c r="A492" s="79" t="s">
        <v>3818</v>
      </c>
      <c r="B492" s="79">
        <v>35110215</v>
      </c>
      <c r="C492" s="79" t="s">
        <v>3819</v>
      </c>
      <c r="D492" s="80">
        <v>2</v>
      </c>
      <c r="E492" s="97" t="str">
        <f>INDEX(Classificatie!$F$130:$F$274,MATCH(D492,Classificatie!$D$130:$D$274,0))</f>
        <v>Stadslijn</v>
      </c>
      <c r="F492" s="98" t="e">
        <f>INDEX(Haltelijst!B:B,MATCH(A492,Haltelijst!G:G,0))</f>
        <v>#N/A</v>
      </c>
      <c r="G492" s="100">
        <v>1447</v>
      </c>
    </row>
    <row r="493" spans="1:7" x14ac:dyDescent="0.15">
      <c r="A493" s="79" t="s">
        <v>3797</v>
      </c>
      <c r="B493" s="79">
        <v>35110230</v>
      </c>
      <c r="C493" s="79" t="s">
        <v>800</v>
      </c>
      <c r="D493" s="80">
        <v>2</v>
      </c>
      <c r="E493" s="97" t="str">
        <f>INDEX(Classificatie!$F$130:$F$274,MATCH(D493,Classificatie!$D$130:$D$274,0))</f>
        <v>Stadslijn</v>
      </c>
      <c r="F493" s="98" t="e">
        <f>INDEX(Haltelijst!B:B,MATCH(A493,Haltelijst!G:G,0))</f>
        <v>#N/A</v>
      </c>
      <c r="G493" s="100">
        <v>1393</v>
      </c>
    </row>
    <row r="494" spans="1:7" x14ac:dyDescent="0.15">
      <c r="A494" s="79" t="s">
        <v>3820</v>
      </c>
      <c r="B494" s="79">
        <v>35110280</v>
      </c>
      <c r="C494" s="79" t="s">
        <v>3821</v>
      </c>
      <c r="D494" s="80">
        <v>3</v>
      </c>
      <c r="E494" s="97" t="str">
        <f>INDEX(Classificatie!$F$130:$F$274,MATCH(D494,Classificatie!$D$130:$D$274,0))</f>
        <v>Stadslijn</v>
      </c>
      <c r="F494" s="98" t="e">
        <f>INDEX(Haltelijst!B:B,MATCH(A494,Haltelijst!G:G,0))</f>
        <v>#N/A</v>
      </c>
      <c r="G494" s="100">
        <v>1434</v>
      </c>
    </row>
    <row r="495" spans="1:7" x14ac:dyDescent="0.15">
      <c r="A495" s="79" t="s">
        <v>3820</v>
      </c>
      <c r="B495" s="79">
        <v>35110290</v>
      </c>
      <c r="C495" s="79" t="s">
        <v>3822</v>
      </c>
      <c r="D495" s="80">
        <v>3</v>
      </c>
      <c r="E495" s="97" t="str">
        <f>INDEX(Classificatie!$F$130:$F$274,MATCH(D495,Classificatie!$D$130:$D$274,0))</f>
        <v>Stadslijn</v>
      </c>
      <c r="F495" s="98" t="e">
        <f>INDEX(Haltelijst!B:B,MATCH(A495,Haltelijst!G:G,0))</f>
        <v>#N/A</v>
      </c>
      <c r="G495" s="100">
        <v>1792</v>
      </c>
    </row>
    <row r="496" spans="1:7" x14ac:dyDescent="0.15">
      <c r="A496" s="79" t="s">
        <v>3823</v>
      </c>
      <c r="B496" s="79">
        <v>35110520</v>
      </c>
      <c r="C496" s="79" t="s">
        <v>3824</v>
      </c>
      <c r="D496" s="80">
        <v>2</v>
      </c>
      <c r="E496" s="97" t="str">
        <f>INDEX(Classificatie!$F$130:$F$274,MATCH(D496,Classificatie!$D$130:$D$274,0))</f>
        <v>Stadslijn</v>
      </c>
      <c r="F496" s="98" t="e">
        <f>INDEX(Haltelijst!B:B,MATCH(A496,Haltelijst!G:G,0))</f>
        <v>#N/A</v>
      </c>
      <c r="G496" s="100">
        <v>1336</v>
      </c>
    </row>
    <row r="497" spans="1:7" x14ac:dyDescent="0.15">
      <c r="A497" s="79" t="s">
        <v>3825</v>
      </c>
      <c r="B497" s="79">
        <v>35110530</v>
      </c>
      <c r="C497" s="79" t="s">
        <v>1563</v>
      </c>
      <c r="D497" s="80">
        <v>2</v>
      </c>
      <c r="E497" s="97" t="str">
        <f>INDEX(Classificatie!$F$130:$F$274,MATCH(D497,Classificatie!$D$130:$D$274,0))</f>
        <v>Stadslijn</v>
      </c>
      <c r="F497" s="98" t="e">
        <f>INDEX(Haltelijst!B:B,MATCH(A497,Haltelijst!G:G,0))</f>
        <v>#N/A</v>
      </c>
      <c r="G497" s="100">
        <v>1383</v>
      </c>
    </row>
    <row r="498" spans="1:7" x14ac:dyDescent="0.15">
      <c r="A498" s="79" t="s">
        <v>3826</v>
      </c>
      <c r="B498" s="79">
        <v>35110550</v>
      </c>
      <c r="C498" s="79" t="s">
        <v>1212</v>
      </c>
      <c r="D498" s="80">
        <v>2</v>
      </c>
      <c r="E498" s="97" t="str">
        <f>INDEX(Classificatie!$F$130:$F$274,MATCH(D498,Classificatie!$D$130:$D$274,0))</f>
        <v>Stadslijn</v>
      </c>
      <c r="F498" s="98" t="e">
        <f>INDEX(Haltelijst!B:B,MATCH(A498,Haltelijst!G:G,0))</f>
        <v>#N/A</v>
      </c>
      <c r="G498" s="100">
        <v>1385</v>
      </c>
    </row>
    <row r="499" spans="1:7" x14ac:dyDescent="0.15">
      <c r="A499" s="79" t="s">
        <v>3827</v>
      </c>
      <c r="B499" s="79">
        <v>35110560</v>
      </c>
      <c r="C499" s="79" t="s">
        <v>3828</v>
      </c>
      <c r="D499" s="80">
        <v>2</v>
      </c>
      <c r="E499" s="97" t="str">
        <f>INDEX(Classificatie!$F$130:$F$274,MATCH(D499,Classificatie!$D$130:$D$274,0))</f>
        <v>Stadslijn</v>
      </c>
      <c r="F499" s="98" t="e">
        <f>INDEX(Haltelijst!B:B,MATCH(A499,Haltelijst!G:G,0))</f>
        <v>#N/A</v>
      </c>
      <c r="G499" s="100">
        <v>1333</v>
      </c>
    </row>
    <row r="500" spans="1:7" x14ac:dyDescent="0.15">
      <c r="A500" s="79" t="s">
        <v>3829</v>
      </c>
      <c r="B500" s="79">
        <v>35110570</v>
      </c>
      <c r="C500" s="79" t="s">
        <v>1751</v>
      </c>
      <c r="D500" s="80">
        <v>2</v>
      </c>
      <c r="E500" s="97" t="str">
        <f>INDEX(Classificatie!$F$130:$F$274,MATCH(D500,Classificatie!$D$130:$D$274,0))</f>
        <v>Stadslijn</v>
      </c>
      <c r="F500" s="98" t="e">
        <f>INDEX(Haltelijst!B:B,MATCH(A500,Haltelijst!G:G,0))</f>
        <v>#N/A</v>
      </c>
      <c r="G500" s="100">
        <v>1451</v>
      </c>
    </row>
    <row r="501" spans="1:7" x14ac:dyDescent="0.15">
      <c r="A501" s="79" t="s">
        <v>3829</v>
      </c>
      <c r="B501" s="79">
        <v>35110620</v>
      </c>
      <c r="C501" s="79" t="s">
        <v>3830</v>
      </c>
      <c r="D501" s="80">
        <v>2</v>
      </c>
      <c r="E501" s="97" t="str">
        <f>INDEX(Classificatie!$F$130:$F$274,MATCH(D501,Classificatie!$D$130:$D$274,0))</f>
        <v>Stadslijn</v>
      </c>
      <c r="F501" s="98" t="e">
        <f>INDEX(Haltelijst!B:B,MATCH(A501,Haltelijst!G:G,0))</f>
        <v>#N/A</v>
      </c>
      <c r="G501" s="100">
        <v>1342</v>
      </c>
    </row>
    <row r="502" spans="1:7" x14ac:dyDescent="0.15">
      <c r="A502" s="79" t="s">
        <v>3827</v>
      </c>
      <c r="B502" s="79">
        <v>35110630</v>
      </c>
      <c r="C502" s="79" t="s">
        <v>1265</v>
      </c>
      <c r="D502" s="80">
        <v>2</v>
      </c>
      <c r="E502" s="97" t="str">
        <f>INDEX(Classificatie!$F$130:$F$274,MATCH(D502,Classificatie!$D$130:$D$274,0))</f>
        <v>Stadslijn</v>
      </c>
      <c r="F502" s="98" t="e">
        <f>INDEX(Haltelijst!B:B,MATCH(A502,Haltelijst!G:G,0))</f>
        <v>#N/A</v>
      </c>
      <c r="G502" s="100">
        <v>1703</v>
      </c>
    </row>
    <row r="503" spans="1:7" x14ac:dyDescent="0.15">
      <c r="A503" s="79" t="s">
        <v>3826</v>
      </c>
      <c r="B503" s="79">
        <v>35110640</v>
      </c>
      <c r="C503" s="79" t="s">
        <v>3831</v>
      </c>
      <c r="D503" s="80">
        <v>2</v>
      </c>
      <c r="E503" s="97" t="str">
        <f>INDEX(Classificatie!$F$130:$F$274,MATCH(D503,Classificatie!$D$130:$D$274,0))</f>
        <v>Stadslijn</v>
      </c>
      <c r="F503" s="98" t="e">
        <f>INDEX(Haltelijst!B:B,MATCH(A503,Haltelijst!G:G,0))</f>
        <v>#N/A</v>
      </c>
      <c r="G503" s="100">
        <v>1334</v>
      </c>
    </row>
    <row r="504" spans="1:7" x14ac:dyDescent="0.15">
      <c r="A504" s="79" t="s">
        <v>3832</v>
      </c>
      <c r="B504" s="79">
        <v>35110650</v>
      </c>
      <c r="C504" s="79" t="s">
        <v>3833</v>
      </c>
      <c r="D504" s="80">
        <v>2</v>
      </c>
      <c r="E504" s="97" t="str">
        <f>INDEX(Classificatie!$F$130:$F$274,MATCH(D504,Classificatie!$D$130:$D$274,0))</f>
        <v>Stadslijn</v>
      </c>
      <c r="F504" s="98" t="e">
        <f>INDEX(Haltelijst!B:B,MATCH(A504,Haltelijst!G:G,0))</f>
        <v>#N/A</v>
      </c>
      <c r="G504" s="100">
        <v>1715</v>
      </c>
    </row>
    <row r="505" spans="1:7" x14ac:dyDescent="0.15">
      <c r="A505" s="79" t="s">
        <v>3825</v>
      </c>
      <c r="B505" s="79">
        <v>35110660</v>
      </c>
      <c r="C505" s="79" t="s">
        <v>3834</v>
      </c>
      <c r="D505" s="80">
        <v>2</v>
      </c>
      <c r="E505" s="97" t="str">
        <f>INDEX(Classificatie!$F$130:$F$274,MATCH(D505,Classificatie!$D$130:$D$274,0))</f>
        <v>Stadslijn</v>
      </c>
      <c r="F505" s="98" t="e">
        <f>INDEX(Haltelijst!B:B,MATCH(A505,Haltelijst!G:G,0))</f>
        <v>#N/A</v>
      </c>
      <c r="G505" s="100">
        <v>1328</v>
      </c>
    </row>
    <row r="506" spans="1:7" x14ac:dyDescent="0.15">
      <c r="A506" s="79" t="s">
        <v>3832</v>
      </c>
      <c r="B506" s="79">
        <v>35110680</v>
      </c>
      <c r="C506" s="79" t="s">
        <v>3835</v>
      </c>
      <c r="D506" s="80">
        <v>2</v>
      </c>
      <c r="E506" s="97" t="str">
        <f>INDEX(Classificatie!$F$130:$F$274,MATCH(D506,Classificatie!$D$130:$D$274,0))</f>
        <v>Stadslijn</v>
      </c>
      <c r="F506" s="98" t="e">
        <f>INDEX(Haltelijst!B:B,MATCH(A506,Haltelijst!G:G,0))</f>
        <v>#N/A</v>
      </c>
      <c r="G506" s="100">
        <v>1360</v>
      </c>
    </row>
    <row r="507" spans="1:7" x14ac:dyDescent="0.15">
      <c r="A507" s="79" t="s">
        <v>3836</v>
      </c>
      <c r="B507" s="79">
        <v>35110710</v>
      </c>
      <c r="C507" s="79" t="s">
        <v>387</v>
      </c>
      <c r="D507" s="80">
        <v>2</v>
      </c>
      <c r="E507" s="97" t="str">
        <f>INDEX(Classificatie!$F$130:$F$274,MATCH(D507,Classificatie!$D$130:$D$274,0))</f>
        <v>Stadslijn</v>
      </c>
      <c r="F507" s="98" t="e">
        <f>INDEX(Haltelijst!B:B,MATCH(A507,Haltelijst!G:G,0))</f>
        <v>#N/A</v>
      </c>
      <c r="G507" s="100">
        <v>1453</v>
      </c>
    </row>
    <row r="508" spans="1:7" x14ac:dyDescent="0.15">
      <c r="A508" s="79" t="s">
        <v>3836</v>
      </c>
      <c r="B508" s="79">
        <v>35110720</v>
      </c>
      <c r="C508" s="79" t="s">
        <v>3837</v>
      </c>
      <c r="D508" s="80">
        <v>2</v>
      </c>
      <c r="E508" s="97" t="str">
        <f>INDEX(Classificatie!$F$130:$F$274,MATCH(D508,Classificatie!$D$130:$D$274,0))</f>
        <v>Stadslijn</v>
      </c>
      <c r="F508" s="98" t="e">
        <f>INDEX(Haltelijst!B:B,MATCH(A508,Haltelijst!G:G,0))</f>
        <v>#N/A</v>
      </c>
      <c r="G508" s="100">
        <v>1343</v>
      </c>
    </row>
    <row r="509" spans="1:7" x14ac:dyDescent="0.15">
      <c r="A509" s="79" t="s">
        <v>3838</v>
      </c>
      <c r="B509" s="79">
        <v>35111020</v>
      </c>
      <c r="C509" s="79" t="s">
        <v>3839</v>
      </c>
      <c r="D509" s="80">
        <v>2</v>
      </c>
      <c r="E509" s="97" t="str">
        <f>INDEX(Classificatie!$F$130:$F$274,MATCH(D509,Classificatie!$D$130:$D$274,0))</f>
        <v>Stadslijn</v>
      </c>
      <c r="F509" s="98" t="e">
        <f>INDEX(Haltelijst!B:B,MATCH(A509,Haltelijst!G:G,0))</f>
        <v>#N/A</v>
      </c>
      <c r="G509" s="100">
        <v>1425</v>
      </c>
    </row>
    <row r="510" spans="1:7" x14ac:dyDescent="0.15">
      <c r="A510" s="79" t="s">
        <v>3838</v>
      </c>
      <c r="B510" s="79">
        <v>35111090</v>
      </c>
      <c r="C510" s="79" t="s">
        <v>3840</v>
      </c>
      <c r="D510" s="80">
        <v>2</v>
      </c>
      <c r="E510" s="97" t="str">
        <f>INDEX(Classificatie!$F$130:$F$274,MATCH(D510,Classificatie!$D$130:$D$274,0))</f>
        <v>Stadslijn</v>
      </c>
      <c r="F510" s="98" t="e">
        <f>INDEX(Haltelijst!B:B,MATCH(A510,Haltelijst!G:G,0))</f>
        <v>#N/A</v>
      </c>
      <c r="G510" s="100">
        <v>1456</v>
      </c>
    </row>
    <row r="511" spans="1:7" x14ac:dyDescent="0.15">
      <c r="A511" s="79" t="s">
        <v>3841</v>
      </c>
      <c r="B511" s="79">
        <v>35111310</v>
      </c>
      <c r="C511" s="79" t="s">
        <v>3842</v>
      </c>
      <c r="D511" s="80">
        <v>2</v>
      </c>
      <c r="E511" s="97" t="str">
        <f>INDEX(Classificatie!$F$130:$F$274,MATCH(D511,Classificatie!$D$130:$D$274,0))</f>
        <v>Stadslijn</v>
      </c>
      <c r="F511" s="98" t="e">
        <f>INDEX(Haltelijst!B:B,MATCH(A511,Haltelijst!G:G,0))</f>
        <v>#N/A</v>
      </c>
      <c r="G511" s="100">
        <v>1392</v>
      </c>
    </row>
    <row r="512" spans="1:7" x14ac:dyDescent="0.15">
      <c r="A512" s="79" t="s">
        <v>3843</v>
      </c>
      <c r="B512" s="79">
        <v>35111320</v>
      </c>
      <c r="C512" s="79" t="s">
        <v>819</v>
      </c>
      <c r="D512" s="80">
        <v>3</v>
      </c>
      <c r="E512" s="97" t="str">
        <f>INDEX(Classificatie!$F$130:$F$274,MATCH(D512,Classificatie!$D$130:$D$274,0))</f>
        <v>Stadslijn</v>
      </c>
      <c r="F512" s="98" t="e">
        <f>INDEX(Haltelijst!B:B,MATCH(A512,Haltelijst!G:G,0))</f>
        <v>#N/A</v>
      </c>
      <c r="G512" s="100">
        <v>1371</v>
      </c>
    </row>
    <row r="513" spans="1:7" x14ac:dyDescent="0.15">
      <c r="A513" s="79" t="s">
        <v>3843</v>
      </c>
      <c r="B513" s="79">
        <v>35111320</v>
      </c>
      <c r="C513" s="79" t="s">
        <v>819</v>
      </c>
      <c r="D513" s="80">
        <v>4</v>
      </c>
      <c r="E513" s="97" t="str">
        <f>INDEX(Classificatie!$F$130:$F$274,MATCH(D513,Classificatie!$D$130:$D$274,0))</f>
        <v>Stadslijn</v>
      </c>
      <c r="F513" s="98" t="e">
        <f>INDEX(Haltelijst!B:B,MATCH(A513,Haltelijst!G:G,0))</f>
        <v>#N/A</v>
      </c>
      <c r="G513" s="100">
        <v>1378</v>
      </c>
    </row>
    <row r="514" spans="1:7" x14ac:dyDescent="0.15">
      <c r="A514" s="79" t="s">
        <v>3843</v>
      </c>
      <c r="B514" s="79">
        <v>35111330</v>
      </c>
      <c r="C514" s="79" t="s">
        <v>3844</v>
      </c>
      <c r="D514" s="80">
        <v>4</v>
      </c>
      <c r="E514" s="97" t="str">
        <f>INDEX(Classificatie!$F$130:$F$274,MATCH(D514,Classificatie!$D$130:$D$274,0))</f>
        <v>Stadslijn</v>
      </c>
      <c r="F514" s="98" t="e">
        <f>INDEX(Haltelijst!B:B,MATCH(A514,Haltelijst!G:G,0))</f>
        <v>#N/A</v>
      </c>
      <c r="G514" s="100">
        <v>1459</v>
      </c>
    </row>
    <row r="515" spans="1:7" x14ac:dyDescent="0.15">
      <c r="A515" s="79" t="s">
        <v>3843</v>
      </c>
      <c r="B515" s="79">
        <v>35111330</v>
      </c>
      <c r="C515" s="79" t="s">
        <v>3844</v>
      </c>
      <c r="D515" s="80">
        <v>3</v>
      </c>
      <c r="E515" s="97" t="str">
        <f>INDEX(Classificatie!$F$130:$F$274,MATCH(D515,Classificatie!$D$130:$D$274,0))</f>
        <v>Stadslijn</v>
      </c>
      <c r="F515" s="98" t="e">
        <f>INDEX(Haltelijst!B:B,MATCH(A515,Haltelijst!G:G,0))</f>
        <v>#N/A</v>
      </c>
      <c r="G515" s="100">
        <v>2838</v>
      </c>
    </row>
    <row r="516" spans="1:7" x14ac:dyDescent="0.15">
      <c r="A516" s="79" t="s">
        <v>3814</v>
      </c>
      <c r="B516" s="79">
        <v>35111350</v>
      </c>
      <c r="C516" s="79" t="s">
        <v>3845</v>
      </c>
      <c r="D516" s="80">
        <v>3</v>
      </c>
      <c r="E516" s="97" t="str">
        <f>INDEX(Classificatie!$F$130:$F$274,MATCH(D516,Classificatie!$D$130:$D$274,0))</f>
        <v>Stadslijn</v>
      </c>
      <c r="F516" s="98" t="e">
        <f>INDEX(Haltelijst!B:B,MATCH(A516,Haltelijst!G:G,0))</f>
        <v>#N/A</v>
      </c>
      <c r="G516" s="100">
        <v>1379</v>
      </c>
    </row>
    <row r="517" spans="1:7" x14ac:dyDescent="0.15">
      <c r="A517" s="79" t="s">
        <v>3814</v>
      </c>
      <c r="B517" s="79">
        <v>35111350</v>
      </c>
      <c r="C517" s="79" t="s">
        <v>3845</v>
      </c>
      <c r="D517" s="80">
        <v>4</v>
      </c>
      <c r="E517" s="97" t="str">
        <f>INDEX(Classificatie!$F$130:$F$274,MATCH(D517,Classificatie!$D$130:$D$274,0))</f>
        <v>Stadslijn</v>
      </c>
      <c r="F517" s="98" t="e">
        <f>INDEX(Haltelijst!B:B,MATCH(A517,Haltelijst!G:G,0))</f>
        <v>#N/A</v>
      </c>
      <c r="G517" s="100">
        <v>1380</v>
      </c>
    </row>
    <row r="518" spans="1:7" x14ac:dyDescent="0.15">
      <c r="A518" s="79" t="s">
        <v>3814</v>
      </c>
      <c r="B518" s="79">
        <v>35111350</v>
      </c>
      <c r="C518" s="79" t="s">
        <v>3845</v>
      </c>
      <c r="D518" s="80">
        <v>2</v>
      </c>
      <c r="E518" s="97" t="str">
        <f>INDEX(Classificatie!$F$130:$F$274,MATCH(D518,Classificatie!$D$130:$D$274,0))</f>
        <v>Stadslijn</v>
      </c>
      <c r="F518" s="98" t="e">
        <f>INDEX(Haltelijst!B:B,MATCH(A518,Haltelijst!G:G,0))</f>
        <v>#N/A</v>
      </c>
      <c r="G518" s="100">
        <v>1384</v>
      </c>
    </row>
    <row r="519" spans="1:7" x14ac:dyDescent="0.15">
      <c r="A519" s="79" t="s">
        <v>3846</v>
      </c>
      <c r="B519" s="79">
        <v>35111370</v>
      </c>
      <c r="C519" s="79" t="s">
        <v>3847</v>
      </c>
      <c r="D519" s="80">
        <v>3</v>
      </c>
      <c r="E519" s="97" t="str">
        <f>INDEX(Classificatie!$F$130:$F$274,MATCH(D519,Classificatie!$D$130:$D$274,0))</f>
        <v>Stadslijn</v>
      </c>
      <c r="F519" s="98" t="e">
        <f>INDEX(Haltelijst!B:B,MATCH(A519,Haltelijst!G:G,0))</f>
        <v>#N/A</v>
      </c>
      <c r="G519" s="100">
        <v>1367</v>
      </c>
    </row>
    <row r="520" spans="1:7" x14ac:dyDescent="0.15">
      <c r="A520" s="79" t="s">
        <v>3846</v>
      </c>
      <c r="B520" s="79">
        <v>35111370</v>
      </c>
      <c r="C520" s="79" t="s">
        <v>3847</v>
      </c>
      <c r="D520" s="80">
        <v>2</v>
      </c>
      <c r="E520" s="97" t="str">
        <f>INDEX(Classificatie!$F$130:$F$274,MATCH(D520,Classificatie!$D$130:$D$274,0))</f>
        <v>Stadslijn</v>
      </c>
      <c r="F520" s="98" t="e">
        <f>INDEX(Haltelijst!B:B,MATCH(A520,Haltelijst!G:G,0))</f>
        <v>#N/A</v>
      </c>
      <c r="G520" s="100">
        <v>1394</v>
      </c>
    </row>
    <row r="521" spans="1:7" x14ac:dyDescent="0.15">
      <c r="A521" s="79" t="s">
        <v>3846</v>
      </c>
      <c r="B521" s="79">
        <v>35111370</v>
      </c>
      <c r="C521" s="79" t="s">
        <v>3847</v>
      </c>
      <c r="D521" s="80">
        <v>4</v>
      </c>
      <c r="E521" s="97" t="str">
        <f>INDEX(Classificatie!$F$130:$F$274,MATCH(D521,Classificatie!$D$130:$D$274,0))</f>
        <v>Stadslijn</v>
      </c>
      <c r="F521" s="98" t="e">
        <f>INDEX(Haltelijst!B:B,MATCH(A521,Haltelijst!G:G,0))</f>
        <v>#N/A</v>
      </c>
      <c r="G521" s="100">
        <v>1420</v>
      </c>
    </row>
    <row r="522" spans="1:7" x14ac:dyDescent="0.15">
      <c r="A522" s="79" t="s">
        <v>3848</v>
      </c>
      <c r="B522" s="79">
        <v>35111380</v>
      </c>
      <c r="C522" s="79" t="s">
        <v>3849</v>
      </c>
      <c r="D522" s="80">
        <v>2</v>
      </c>
      <c r="E522" s="97" t="str">
        <f>INDEX(Classificatie!$F$130:$F$274,MATCH(D522,Classificatie!$D$130:$D$274,0))</f>
        <v>Stadslijn</v>
      </c>
      <c r="F522" s="98" t="e">
        <f>INDEX(Haltelijst!B:B,MATCH(A522,Haltelijst!G:G,0))</f>
        <v>#N/A</v>
      </c>
      <c r="G522" s="100">
        <v>1361</v>
      </c>
    </row>
    <row r="523" spans="1:7" x14ac:dyDescent="0.15">
      <c r="A523" s="79" t="s">
        <v>3850</v>
      </c>
      <c r="B523" s="79">
        <v>35111390</v>
      </c>
      <c r="C523" s="79" t="s">
        <v>1158</v>
      </c>
      <c r="D523" s="80">
        <v>3</v>
      </c>
      <c r="E523" s="97" t="str">
        <f>INDEX(Classificatie!$F$130:$F$274,MATCH(D523,Classificatie!$D$130:$D$274,0))</f>
        <v>Stadslijn</v>
      </c>
      <c r="F523" s="98" t="e">
        <f>INDEX(Haltelijst!B:B,MATCH(A523,Haltelijst!G:G,0))</f>
        <v>#N/A</v>
      </c>
      <c r="G523" s="100">
        <v>1368</v>
      </c>
    </row>
    <row r="524" spans="1:7" x14ac:dyDescent="0.15">
      <c r="A524" s="79" t="s">
        <v>3850</v>
      </c>
      <c r="B524" s="79">
        <v>35111390</v>
      </c>
      <c r="C524" s="79" t="s">
        <v>1158</v>
      </c>
      <c r="D524" s="80">
        <v>4</v>
      </c>
      <c r="E524" s="97" t="str">
        <f>INDEX(Classificatie!$F$130:$F$274,MATCH(D524,Classificatie!$D$130:$D$274,0))</f>
        <v>Stadslijn</v>
      </c>
      <c r="F524" s="98" t="e">
        <f>INDEX(Haltelijst!B:B,MATCH(A524,Haltelijst!G:G,0))</f>
        <v>#N/A</v>
      </c>
      <c r="G524" s="100">
        <v>1372</v>
      </c>
    </row>
    <row r="525" spans="1:7" x14ac:dyDescent="0.15">
      <c r="A525" s="79" t="s">
        <v>3850</v>
      </c>
      <c r="B525" s="79">
        <v>35111390</v>
      </c>
      <c r="C525" s="79" t="s">
        <v>1158</v>
      </c>
      <c r="D525" s="80">
        <v>2</v>
      </c>
      <c r="E525" s="97" t="str">
        <f>INDEX(Classificatie!$F$130:$F$274,MATCH(D525,Classificatie!$D$130:$D$274,0))</f>
        <v>Stadslijn</v>
      </c>
      <c r="F525" s="98" t="e">
        <f>INDEX(Haltelijst!B:B,MATCH(A525,Haltelijst!G:G,0))</f>
        <v>#N/A</v>
      </c>
      <c r="G525" s="100">
        <v>1396</v>
      </c>
    </row>
    <row r="526" spans="1:7" x14ac:dyDescent="0.15">
      <c r="A526" s="79" t="s">
        <v>3850</v>
      </c>
      <c r="B526" s="79">
        <v>35111400</v>
      </c>
      <c r="C526" s="79" t="s">
        <v>3851</v>
      </c>
      <c r="D526" s="80">
        <v>2</v>
      </c>
      <c r="E526" s="97" t="str">
        <f>INDEX(Classificatie!$F$130:$F$274,MATCH(D526,Classificatie!$D$130:$D$274,0))</f>
        <v>Stadslijn</v>
      </c>
      <c r="F526" s="98" t="e">
        <f>INDEX(Haltelijst!B:B,MATCH(A526,Haltelijst!G:G,0))</f>
        <v>#N/A</v>
      </c>
      <c r="G526" s="100">
        <v>1458</v>
      </c>
    </row>
    <row r="527" spans="1:7" x14ac:dyDescent="0.15">
      <c r="A527" s="79" t="s">
        <v>3850</v>
      </c>
      <c r="B527" s="79">
        <v>35111400</v>
      </c>
      <c r="C527" s="79" t="s">
        <v>3851</v>
      </c>
      <c r="D527" s="80">
        <v>3</v>
      </c>
      <c r="E527" s="97" t="str">
        <f>INDEX(Classificatie!$F$130:$F$274,MATCH(D527,Classificatie!$D$130:$D$274,0))</f>
        <v>Stadslijn</v>
      </c>
      <c r="F527" s="98" t="e">
        <f>INDEX(Haltelijst!B:B,MATCH(A527,Haltelijst!G:G,0))</f>
        <v>#N/A</v>
      </c>
      <c r="G527" s="100">
        <v>1933</v>
      </c>
    </row>
    <row r="528" spans="1:7" x14ac:dyDescent="0.15">
      <c r="A528" s="79" t="s">
        <v>3850</v>
      </c>
      <c r="B528" s="79">
        <v>35111400</v>
      </c>
      <c r="C528" s="79" t="s">
        <v>3851</v>
      </c>
      <c r="D528" s="80">
        <v>4</v>
      </c>
      <c r="E528" s="97" t="str">
        <f>INDEX(Classificatie!$F$130:$F$274,MATCH(D528,Classificatie!$D$130:$D$274,0))</f>
        <v>Stadslijn</v>
      </c>
      <c r="F528" s="98" t="e">
        <f>INDEX(Haltelijst!B:B,MATCH(A528,Haltelijst!G:G,0))</f>
        <v>#N/A</v>
      </c>
      <c r="G528" s="100">
        <v>1989</v>
      </c>
    </row>
    <row r="529" spans="1:7" x14ac:dyDescent="0.15">
      <c r="A529" s="79" t="s">
        <v>3848</v>
      </c>
      <c r="B529" s="79">
        <v>35111410</v>
      </c>
      <c r="C529" s="79" t="s">
        <v>1437</v>
      </c>
      <c r="D529" s="80">
        <v>2</v>
      </c>
      <c r="E529" s="97" t="str">
        <f>INDEX(Classificatie!$F$130:$F$274,MATCH(D529,Classificatie!$D$130:$D$274,0))</f>
        <v>Stadslijn</v>
      </c>
      <c r="F529" s="98" t="e">
        <f>INDEX(Haltelijst!B:B,MATCH(A529,Haltelijst!G:G,0))</f>
        <v>#N/A</v>
      </c>
      <c r="G529" s="100">
        <v>1406</v>
      </c>
    </row>
    <row r="530" spans="1:7" x14ac:dyDescent="0.15">
      <c r="A530" s="79" t="s">
        <v>3852</v>
      </c>
      <c r="B530" s="79">
        <v>35111440</v>
      </c>
      <c r="C530" s="79" t="s">
        <v>3853</v>
      </c>
      <c r="D530" s="80">
        <v>2</v>
      </c>
      <c r="E530" s="97" t="str">
        <f>INDEX(Classificatie!$F$130:$F$274,MATCH(D530,Classificatie!$D$130:$D$274,0))</f>
        <v>Stadslijn</v>
      </c>
      <c r="F530" s="98" t="e">
        <f>INDEX(Haltelijst!B:B,MATCH(A530,Haltelijst!G:G,0))</f>
        <v>#N/A</v>
      </c>
      <c r="G530" s="100">
        <v>1440</v>
      </c>
    </row>
    <row r="531" spans="1:7" x14ac:dyDescent="0.15">
      <c r="A531" s="79" t="s">
        <v>3852</v>
      </c>
      <c r="B531" s="79">
        <v>35111450</v>
      </c>
      <c r="C531" s="79" t="s">
        <v>1337</v>
      </c>
      <c r="D531" s="80">
        <v>2</v>
      </c>
      <c r="E531" s="97" t="str">
        <f>INDEX(Classificatie!$F$130:$F$274,MATCH(D531,Classificatie!$D$130:$D$274,0))</f>
        <v>Stadslijn</v>
      </c>
      <c r="F531" s="98" t="e">
        <f>INDEX(Haltelijst!B:B,MATCH(A531,Haltelijst!G:G,0))</f>
        <v>#N/A</v>
      </c>
      <c r="G531" s="100">
        <v>608</v>
      </c>
    </row>
    <row r="532" spans="1:7" x14ac:dyDescent="0.15">
      <c r="A532" s="79" t="s">
        <v>3854</v>
      </c>
      <c r="B532" s="79">
        <v>35111500</v>
      </c>
      <c r="C532" s="79" t="s">
        <v>3855</v>
      </c>
      <c r="D532" s="80">
        <v>2</v>
      </c>
      <c r="E532" s="97" t="str">
        <f>INDEX(Classificatie!$F$130:$F$274,MATCH(D532,Classificatie!$D$130:$D$274,0))</f>
        <v>Stadslijn</v>
      </c>
      <c r="F532" s="98" t="e">
        <f>INDEX(Haltelijst!B:B,MATCH(A532,Haltelijst!G:G,0))</f>
        <v>#N/A</v>
      </c>
      <c r="G532" s="100">
        <v>1445</v>
      </c>
    </row>
    <row r="533" spans="1:7" x14ac:dyDescent="0.15">
      <c r="A533" s="79" t="s">
        <v>3854</v>
      </c>
      <c r="B533" s="79">
        <v>35111510</v>
      </c>
      <c r="C533" s="79" t="s">
        <v>1502</v>
      </c>
      <c r="D533" s="80">
        <v>2</v>
      </c>
      <c r="E533" s="97" t="str">
        <f>INDEX(Classificatie!$F$130:$F$274,MATCH(D533,Classificatie!$D$130:$D$274,0))</f>
        <v>Stadslijn</v>
      </c>
      <c r="F533" s="98" t="e">
        <f>INDEX(Haltelijst!B:B,MATCH(A533,Haltelijst!G:G,0))</f>
        <v>#N/A</v>
      </c>
      <c r="G533" s="100">
        <v>1382</v>
      </c>
    </row>
    <row r="534" spans="1:7" x14ac:dyDescent="0.15">
      <c r="A534" s="79" t="s">
        <v>3856</v>
      </c>
      <c r="B534" s="79">
        <v>35111520</v>
      </c>
      <c r="C534" s="79" t="s">
        <v>3857</v>
      </c>
      <c r="D534" s="80">
        <v>2</v>
      </c>
      <c r="E534" s="97" t="str">
        <f>INDEX(Classificatie!$F$130:$F$274,MATCH(D534,Classificatie!$D$130:$D$274,0))</f>
        <v>Stadslijn</v>
      </c>
      <c r="F534" s="98" t="e">
        <f>INDEX(Haltelijst!B:B,MATCH(A534,Haltelijst!G:G,0))</f>
        <v>#N/A</v>
      </c>
      <c r="G534" s="100">
        <v>1460</v>
      </c>
    </row>
    <row r="535" spans="1:7" x14ac:dyDescent="0.15">
      <c r="A535" s="79" t="s">
        <v>3856</v>
      </c>
      <c r="B535" s="79">
        <v>35111530</v>
      </c>
      <c r="C535" s="79" t="s">
        <v>1902</v>
      </c>
      <c r="D535" s="80">
        <v>2</v>
      </c>
      <c r="E535" s="97" t="str">
        <f>INDEX(Classificatie!$F$130:$F$274,MATCH(D535,Classificatie!$D$130:$D$274,0))</f>
        <v>Stadslijn</v>
      </c>
      <c r="F535" s="98" t="e">
        <f>INDEX(Haltelijst!B:B,MATCH(A535,Haltelijst!G:G,0))</f>
        <v>#N/A</v>
      </c>
      <c r="G535" s="100">
        <v>1386</v>
      </c>
    </row>
    <row r="536" spans="1:7" x14ac:dyDescent="0.15">
      <c r="A536" s="79" t="s">
        <v>3858</v>
      </c>
      <c r="B536" s="79">
        <v>35111840</v>
      </c>
      <c r="C536" s="79" t="s">
        <v>3859</v>
      </c>
      <c r="D536" s="80">
        <v>4</v>
      </c>
      <c r="E536" s="97" t="str">
        <f>INDEX(Classificatie!$F$130:$F$274,MATCH(D536,Classificatie!$D$130:$D$274,0))</f>
        <v>Stadslijn</v>
      </c>
      <c r="F536" s="98" t="e">
        <f>INDEX(Haltelijst!B:B,MATCH(A536,Haltelijst!G:G,0))</f>
        <v>#N/A</v>
      </c>
      <c r="G536" s="100">
        <v>1405</v>
      </c>
    </row>
    <row r="537" spans="1:7" x14ac:dyDescent="0.15">
      <c r="A537" s="79" t="s">
        <v>3860</v>
      </c>
      <c r="B537" s="79">
        <v>35111860</v>
      </c>
      <c r="C537" s="79" t="s">
        <v>3861</v>
      </c>
      <c r="D537" s="80">
        <v>4</v>
      </c>
      <c r="E537" s="97" t="str">
        <f>INDEX(Classificatie!$F$130:$F$274,MATCH(D537,Classificatie!$D$130:$D$274,0))</f>
        <v>Stadslijn</v>
      </c>
      <c r="F537" s="98" t="e">
        <f>INDEX(Haltelijst!B:B,MATCH(A537,Haltelijst!G:G,0))</f>
        <v>#N/A</v>
      </c>
      <c r="G537" s="100">
        <v>1387</v>
      </c>
    </row>
    <row r="538" spans="1:7" x14ac:dyDescent="0.15">
      <c r="A538" s="79" t="s">
        <v>3860</v>
      </c>
      <c r="B538" s="79">
        <v>35111870</v>
      </c>
      <c r="C538" s="79" t="s">
        <v>1713</v>
      </c>
      <c r="D538" s="80">
        <v>4</v>
      </c>
      <c r="E538" s="97" t="str">
        <f>INDEX(Classificatie!$F$130:$F$274,MATCH(D538,Classificatie!$D$130:$D$274,0))</f>
        <v>Stadslijn</v>
      </c>
      <c r="F538" s="98" t="e">
        <f>INDEX(Haltelijst!B:B,MATCH(A538,Haltelijst!G:G,0))</f>
        <v>#N/A</v>
      </c>
      <c r="G538" s="100">
        <v>1452</v>
      </c>
    </row>
    <row r="539" spans="1:7" x14ac:dyDescent="0.15">
      <c r="A539" s="79" t="s">
        <v>3862</v>
      </c>
      <c r="B539" s="79">
        <v>35111880</v>
      </c>
      <c r="C539" s="79" t="s">
        <v>3863</v>
      </c>
      <c r="D539" s="80">
        <v>4</v>
      </c>
      <c r="E539" s="97" t="str">
        <f>INDEX(Classificatie!$F$130:$F$274,MATCH(D539,Classificatie!$D$130:$D$274,0))</f>
        <v>Stadslijn</v>
      </c>
      <c r="F539" s="98" t="e">
        <f>INDEX(Haltelijst!B:B,MATCH(A539,Haltelijst!G:G,0))</f>
        <v>#N/A</v>
      </c>
      <c r="G539" s="100">
        <v>1403</v>
      </c>
    </row>
    <row r="540" spans="1:7" x14ac:dyDescent="0.15">
      <c r="A540" s="79" t="s">
        <v>3862</v>
      </c>
      <c r="B540" s="79">
        <v>35111890</v>
      </c>
      <c r="C540" s="79" t="s">
        <v>3864</v>
      </c>
      <c r="D540" s="80">
        <v>4</v>
      </c>
      <c r="E540" s="97" t="str">
        <f>INDEX(Classificatie!$F$130:$F$274,MATCH(D540,Classificatie!$D$130:$D$274,0))</f>
        <v>Stadslijn</v>
      </c>
      <c r="F540" s="98" t="e">
        <f>INDEX(Haltelijst!B:B,MATCH(A540,Haltelijst!G:G,0))</f>
        <v>#N/A</v>
      </c>
      <c r="G540" s="100">
        <v>1463</v>
      </c>
    </row>
    <row r="541" spans="1:7" x14ac:dyDescent="0.15">
      <c r="A541" s="79" t="s">
        <v>3816</v>
      </c>
      <c r="B541" s="79">
        <v>35112100</v>
      </c>
      <c r="C541" s="79" t="s">
        <v>481</v>
      </c>
      <c r="D541" s="80">
        <v>3</v>
      </c>
      <c r="E541" s="97" t="str">
        <f>INDEX(Classificatie!$F$130:$F$274,MATCH(D541,Classificatie!$D$130:$D$274,0))</f>
        <v>Stadslijn</v>
      </c>
      <c r="F541" s="98" t="e">
        <f>INDEX(Haltelijst!B:B,MATCH(A541,Haltelijst!G:G,0))</f>
        <v>#N/A</v>
      </c>
      <c r="G541" s="100">
        <v>1448</v>
      </c>
    </row>
    <row r="542" spans="1:7" x14ac:dyDescent="0.15">
      <c r="A542" s="79" t="s">
        <v>3865</v>
      </c>
      <c r="B542" s="79">
        <v>35120050</v>
      </c>
      <c r="C542" s="79" t="s">
        <v>3866</v>
      </c>
      <c r="D542" s="80">
        <v>10</v>
      </c>
      <c r="E542" s="97" t="str">
        <f>INDEX(Classificatie!$F$130:$F$274,MATCH(D542,Classificatie!$D$130:$D$274,0))</f>
        <v>Stadslijn</v>
      </c>
      <c r="F542" s="98" t="e">
        <f>INDEX(Haltelijst!B:B,MATCH(A542,Haltelijst!G:G,0))</f>
        <v>#N/A</v>
      </c>
      <c r="G542" s="100">
        <v>726</v>
      </c>
    </row>
    <row r="543" spans="1:7" x14ac:dyDescent="0.15">
      <c r="A543" s="79" t="s">
        <v>3867</v>
      </c>
      <c r="B543" s="79">
        <v>35120060</v>
      </c>
      <c r="C543" s="79" t="s">
        <v>3868</v>
      </c>
      <c r="D543" s="80">
        <v>10</v>
      </c>
      <c r="E543" s="97" t="str">
        <f>INDEX(Classificatie!$F$130:$F$274,MATCH(D543,Classificatie!$D$130:$D$274,0))</f>
        <v>Stadslijn</v>
      </c>
      <c r="F543" s="98" t="e">
        <f>INDEX(Haltelijst!B:B,MATCH(A543,Haltelijst!G:G,0))</f>
        <v>#N/A</v>
      </c>
      <c r="G543" s="100">
        <v>1485</v>
      </c>
    </row>
    <row r="544" spans="1:7" x14ac:dyDescent="0.15">
      <c r="A544" s="79" t="s">
        <v>3869</v>
      </c>
      <c r="B544" s="79">
        <v>35120070</v>
      </c>
      <c r="C544" s="79" t="s">
        <v>3870</v>
      </c>
      <c r="D544" s="80">
        <v>10</v>
      </c>
      <c r="E544" s="97" t="str">
        <f>INDEX(Classificatie!$F$130:$F$274,MATCH(D544,Classificatie!$D$130:$D$274,0))</f>
        <v>Stadslijn</v>
      </c>
      <c r="F544" s="98" t="e">
        <f>INDEX(Haltelijst!B:B,MATCH(A544,Haltelijst!G:G,0))</f>
        <v>#N/A</v>
      </c>
      <c r="G544" s="100">
        <v>1879</v>
      </c>
    </row>
    <row r="545" spans="1:7" x14ac:dyDescent="0.15">
      <c r="A545" s="79" t="s">
        <v>3871</v>
      </c>
      <c r="B545" s="79">
        <v>35120090</v>
      </c>
      <c r="C545" s="79" t="s">
        <v>3872</v>
      </c>
      <c r="D545" s="80">
        <v>10</v>
      </c>
      <c r="E545" s="97" t="str">
        <f>INDEX(Classificatie!$F$130:$F$274,MATCH(D545,Classificatie!$D$130:$D$274,0))</f>
        <v>Stadslijn</v>
      </c>
      <c r="F545" s="98" t="e">
        <f>INDEX(Haltelijst!B:B,MATCH(A545,Haltelijst!G:G,0))</f>
        <v>#N/A</v>
      </c>
      <c r="G545" s="100">
        <v>1877</v>
      </c>
    </row>
    <row r="546" spans="1:7" x14ac:dyDescent="0.15">
      <c r="A546" s="79" t="s">
        <v>3873</v>
      </c>
      <c r="B546" s="79">
        <v>35120111</v>
      </c>
      <c r="C546" s="79" t="s">
        <v>3874</v>
      </c>
      <c r="D546" s="80">
        <v>10</v>
      </c>
      <c r="E546" s="97" t="str">
        <f>INDEX(Classificatie!$F$130:$F$274,MATCH(D546,Classificatie!$D$130:$D$274,0))</f>
        <v>Stadslijn</v>
      </c>
      <c r="F546" s="98" t="e">
        <f>INDEX(Haltelijst!B:B,MATCH(A546,Haltelijst!G:G,0))</f>
        <v>#N/A</v>
      </c>
      <c r="G546" s="100">
        <v>1878</v>
      </c>
    </row>
    <row r="547" spans="1:7" x14ac:dyDescent="0.15">
      <c r="A547" s="79" t="s">
        <v>3869</v>
      </c>
      <c r="B547" s="79">
        <v>35120120</v>
      </c>
      <c r="C547" s="79" t="s">
        <v>3875</v>
      </c>
      <c r="D547" s="80">
        <v>10</v>
      </c>
      <c r="E547" s="97" t="str">
        <f>INDEX(Classificatie!$F$130:$F$274,MATCH(D547,Classificatie!$D$130:$D$274,0))</f>
        <v>Stadslijn</v>
      </c>
      <c r="F547" s="98" t="e">
        <f>INDEX(Haltelijst!B:B,MATCH(A547,Haltelijst!G:G,0))</f>
        <v>#N/A</v>
      </c>
      <c r="G547" s="100">
        <v>1479</v>
      </c>
    </row>
    <row r="548" spans="1:7" x14ac:dyDescent="0.15">
      <c r="A548" s="79" t="s">
        <v>3867</v>
      </c>
      <c r="B548" s="79">
        <v>35120130</v>
      </c>
      <c r="C548" s="79" t="s">
        <v>3876</v>
      </c>
      <c r="D548" s="80">
        <v>10</v>
      </c>
      <c r="E548" s="97" t="str">
        <f>INDEX(Classificatie!$F$130:$F$274,MATCH(D548,Classificatie!$D$130:$D$274,0))</f>
        <v>Stadslijn</v>
      </c>
      <c r="F548" s="98" t="e">
        <f>INDEX(Haltelijst!B:B,MATCH(A548,Haltelijst!G:G,0))</f>
        <v>#N/A</v>
      </c>
      <c r="G548" s="100">
        <v>1815</v>
      </c>
    </row>
    <row r="549" spans="1:7" x14ac:dyDescent="0.15">
      <c r="A549" s="79" t="s">
        <v>3865</v>
      </c>
      <c r="B549" s="79">
        <v>35120140</v>
      </c>
      <c r="C549" s="79" t="s">
        <v>3877</v>
      </c>
      <c r="D549" s="80">
        <v>10</v>
      </c>
      <c r="E549" s="97" t="str">
        <f>INDEX(Classificatie!$F$130:$F$274,MATCH(D549,Classificatie!$D$130:$D$274,0))</f>
        <v>Stadslijn</v>
      </c>
      <c r="F549" s="98" t="e">
        <f>INDEX(Haltelijst!B:B,MATCH(A549,Haltelijst!G:G,0))</f>
        <v>#N/A</v>
      </c>
      <c r="G549" s="100">
        <v>1484</v>
      </c>
    </row>
    <row r="550" spans="1:7" x14ac:dyDescent="0.15">
      <c r="A550" s="79" t="s">
        <v>3878</v>
      </c>
      <c r="B550" s="79">
        <v>35120170</v>
      </c>
      <c r="C550" s="79" t="s">
        <v>3879</v>
      </c>
      <c r="D550" s="80">
        <v>10</v>
      </c>
      <c r="E550" s="97" t="str">
        <f>INDEX(Classificatie!$F$130:$F$274,MATCH(D550,Classificatie!$D$130:$D$274,0))</f>
        <v>Stadslijn</v>
      </c>
      <c r="F550" s="98" t="e">
        <f>INDEX(Haltelijst!B:B,MATCH(A550,Haltelijst!G:G,0))</f>
        <v>#N/A</v>
      </c>
      <c r="G550" s="100">
        <v>725</v>
      </c>
    </row>
    <row r="551" spans="1:7" x14ac:dyDescent="0.15">
      <c r="A551" s="79" t="s">
        <v>3878</v>
      </c>
      <c r="B551" s="79">
        <v>35120180</v>
      </c>
      <c r="C551" s="79" t="s">
        <v>3880</v>
      </c>
      <c r="D551" s="80">
        <v>10</v>
      </c>
      <c r="E551" s="97" t="str">
        <f>INDEX(Classificatie!$F$130:$F$274,MATCH(D551,Classificatie!$D$130:$D$274,0))</f>
        <v>Stadslijn</v>
      </c>
      <c r="F551" s="98" t="e">
        <f>INDEX(Haltelijst!B:B,MATCH(A551,Haltelijst!G:G,0))</f>
        <v>#N/A</v>
      </c>
      <c r="G551" s="100">
        <v>1876</v>
      </c>
    </row>
    <row r="552" spans="1:7" x14ac:dyDescent="0.15">
      <c r="A552" s="79" t="s">
        <v>3881</v>
      </c>
      <c r="B552" s="79">
        <v>35120220</v>
      </c>
      <c r="C552" s="79" t="s">
        <v>3882</v>
      </c>
      <c r="D552" s="80">
        <v>162</v>
      </c>
      <c r="E552" s="97" t="str">
        <f>INDEX(Classificatie!$F$130:$F$274,MATCH(D552,Classificatie!$D$130:$D$274,0))</f>
        <v>Streeklijn</v>
      </c>
      <c r="F552" s="98" t="e">
        <f>INDEX(Haltelijst!B:B,MATCH(A552,Haltelijst!G:G,0))</f>
        <v>#N/A</v>
      </c>
      <c r="G552" s="100">
        <v>1490</v>
      </c>
    </row>
    <row r="553" spans="1:7" x14ac:dyDescent="0.15">
      <c r="A553" s="79" t="s">
        <v>3881</v>
      </c>
      <c r="B553" s="79">
        <v>35120250</v>
      </c>
      <c r="C553" s="79" t="s">
        <v>3883</v>
      </c>
      <c r="D553" s="80">
        <v>162</v>
      </c>
      <c r="E553" s="97" t="str">
        <f>INDEX(Classificatie!$F$130:$F$274,MATCH(D553,Classificatie!$D$130:$D$274,0))</f>
        <v>Streeklijn</v>
      </c>
      <c r="F553" s="98" t="e">
        <f>INDEX(Haltelijst!B:B,MATCH(A553,Haltelijst!G:G,0))</f>
        <v>#N/A</v>
      </c>
      <c r="G553" s="100">
        <v>1491</v>
      </c>
    </row>
    <row r="554" spans="1:7" x14ac:dyDescent="0.15">
      <c r="A554" s="79" t="s">
        <v>3884</v>
      </c>
      <c r="B554" s="79">
        <v>35120260</v>
      </c>
      <c r="C554" s="79" t="s">
        <v>3885</v>
      </c>
      <c r="D554" s="80">
        <v>162</v>
      </c>
      <c r="E554" s="97" t="str">
        <f>INDEX(Classificatie!$F$130:$F$274,MATCH(D554,Classificatie!$D$130:$D$274,0))</f>
        <v>Streeklijn</v>
      </c>
      <c r="F554" s="98" t="e">
        <f>INDEX(Haltelijst!B:B,MATCH(A554,Haltelijst!G:G,0))</f>
        <v>#N/A</v>
      </c>
      <c r="G554" s="100">
        <v>1499</v>
      </c>
    </row>
    <row r="555" spans="1:7" x14ac:dyDescent="0.15">
      <c r="A555" s="79" t="s">
        <v>3884</v>
      </c>
      <c r="B555" s="79">
        <v>35120270</v>
      </c>
      <c r="C555" s="79" t="s">
        <v>1178</v>
      </c>
      <c r="D555" s="80">
        <v>162</v>
      </c>
      <c r="E555" s="97" t="str">
        <f>INDEX(Classificatie!$F$130:$F$274,MATCH(D555,Classificatie!$D$130:$D$274,0))</f>
        <v>Streeklijn</v>
      </c>
      <c r="F555" s="98" t="e">
        <f>INDEX(Haltelijst!B:B,MATCH(A555,Haltelijst!G:G,0))</f>
        <v>#N/A</v>
      </c>
      <c r="G555" s="100">
        <v>1501</v>
      </c>
    </row>
    <row r="556" spans="1:7" x14ac:dyDescent="0.15">
      <c r="A556" s="79" t="s">
        <v>3886</v>
      </c>
      <c r="B556" s="79">
        <v>35121000</v>
      </c>
      <c r="C556" s="79" t="s">
        <v>1408</v>
      </c>
      <c r="D556" s="80">
        <v>162</v>
      </c>
      <c r="E556" s="97" t="str">
        <f>INDEX(Classificatie!$F$130:$F$274,MATCH(D556,Classificatie!$D$130:$D$274,0))</f>
        <v>Streeklijn</v>
      </c>
      <c r="F556" s="98" t="e">
        <f>INDEX(Haltelijst!B:B,MATCH(A556,Haltelijst!G:G,0))</f>
        <v>#N/A</v>
      </c>
      <c r="G556" s="100">
        <v>672</v>
      </c>
    </row>
    <row r="557" spans="1:7" x14ac:dyDescent="0.15">
      <c r="A557" s="79" t="s">
        <v>3887</v>
      </c>
      <c r="B557" s="79">
        <v>35121030</v>
      </c>
      <c r="C557" s="79" t="s">
        <v>2305</v>
      </c>
      <c r="D557" s="80">
        <v>160</v>
      </c>
      <c r="E557" s="97" t="str">
        <f>INDEX(Classificatie!$F$130:$F$274,MATCH(D557,Classificatie!$D$130:$D$274,0))</f>
        <v>Streeklijn</v>
      </c>
      <c r="F557" s="98" t="e">
        <f>INDEX(Haltelijst!B:B,MATCH(A557,Haltelijst!G:G,0))</f>
        <v>#N/A</v>
      </c>
      <c r="G557" s="100">
        <v>667</v>
      </c>
    </row>
    <row r="558" spans="1:7" x14ac:dyDescent="0.15">
      <c r="A558" s="79" t="s">
        <v>3887</v>
      </c>
      <c r="B558" s="79">
        <v>35121030</v>
      </c>
      <c r="C558" s="79" t="s">
        <v>2305</v>
      </c>
      <c r="D558" s="80" t="s">
        <v>124</v>
      </c>
      <c r="E558" s="97" t="str">
        <f>INDEX(Classificatie!$F$130:$F$274,MATCH(D558,Classificatie!$D$130:$D$274,0))</f>
        <v>Nachtbus</v>
      </c>
      <c r="F558" s="98" t="e">
        <f>INDEX(Haltelijst!B:B,MATCH(A558,Haltelijst!G:G,0))</f>
        <v>#N/A</v>
      </c>
      <c r="G558" s="100">
        <v>1848</v>
      </c>
    </row>
    <row r="559" spans="1:7" x14ac:dyDescent="0.15">
      <c r="A559" s="79" t="s">
        <v>3888</v>
      </c>
      <c r="B559" s="79">
        <v>35121100</v>
      </c>
      <c r="C559" s="79" t="s">
        <v>3142</v>
      </c>
      <c r="D559" s="80">
        <v>160</v>
      </c>
      <c r="E559" s="97" t="str">
        <f>INDEX(Classificatie!$F$130:$F$274,MATCH(D559,Classificatie!$D$130:$D$274,0))</f>
        <v>Streeklijn</v>
      </c>
      <c r="F559" s="98" t="e">
        <f>INDEX(Haltelijst!B:B,MATCH(A559,Haltelijst!G:G,0))</f>
        <v>#N/A</v>
      </c>
      <c r="G559" s="100">
        <v>680</v>
      </c>
    </row>
    <row r="560" spans="1:7" x14ac:dyDescent="0.15">
      <c r="A560" s="79" t="s">
        <v>3888</v>
      </c>
      <c r="B560" s="79">
        <v>35121100</v>
      </c>
      <c r="C560" s="79" t="s">
        <v>3142</v>
      </c>
      <c r="D560" s="80" t="s">
        <v>124</v>
      </c>
      <c r="E560" s="97" t="str">
        <f>INDEX(Classificatie!$F$130:$F$274,MATCH(D560,Classificatie!$D$130:$D$274,0))</f>
        <v>Nachtbus</v>
      </c>
      <c r="F560" s="98" t="e">
        <f>INDEX(Haltelijst!B:B,MATCH(A560,Haltelijst!G:G,0))</f>
        <v>#N/A</v>
      </c>
      <c r="G560" s="100">
        <v>1526</v>
      </c>
    </row>
    <row r="561" spans="1:7" x14ac:dyDescent="0.15">
      <c r="A561" s="79" t="s">
        <v>3888</v>
      </c>
      <c r="B561" s="79">
        <v>35121110</v>
      </c>
      <c r="C561" s="79" t="s">
        <v>2747</v>
      </c>
      <c r="D561" s="80">
        <v>160</v>
      </c>
      <c r="E561" s="97" t="str">
        <f>INDEX(Classificatie!$F$130:$F$274,MATCH(D561,Classificatie!$D$130:$D$274,0))</f>
        <v>Streeklijn</v>
      </c>
      <c r="F561" s="98" t="e">
        <f>INDEX(Haltelijst!B:B,MATCH(A561,Haltelijst!G:G,0))</f>
        <v>#N/A</v>
      </c>
      <c r="G561" s="100">
        <v>1530</v>
      </c>
    </row>
    <row r="562" spans="1:7" x14ac:dyDescent="0.15">
      <c r="A562" s="79" t="s">
        <v>3889</v>
      </c>
      <c r="B562" s="79">
        <v>35121120</v>
      </c>
      <c r="C562" s="79" t="s">
        <v>3890</v>
      </c>
      <c r="D562" s="80">
        <v>160</v>
      </c>
      <c r="E562" s="97" t="str">
        <f>INDEX(Classificatie!$F$130:$F$274,MATCH(D562,Classificatie!$D$130:$D$274,0))</f>
        <v>Streeklijn</v>
      </c>
      <c r="F562" s="98" t="e">
        <f>INDEX(Haltelijst!B:B,MATCH(A562,Haltelijst!G:G,0))</f>
        <v>#N/A</v>
      </c>
      <c r="G562" s="100">
        <v>1525</v>
      </c>
    </row>
    <row r="563" spans="1:7" x14ac:dyDescent="0.15">
      <c r="A563" s="79" t="s">
        <v>3889</v>
      </c>
      <c r="B563" s="79">
        <v>35121120</v>
      </c>
      <c r="C563" s="79" t="s">
        <v>3890</v>
      </c>
      <c r="D563" s="80" t="s">
        <v>124</v>
      </c>
      <c r="E563" s="97" t="str">
        <f>INDEX(Classificatie!$F$130:$F$274,MATCH(D563,Classificatie!$D$130:$D$274,0))</f>
        <v>Nachtbus</v>
      </c>
      <c r="F563" s="98" t="e">
        <f>INDEX(Haltelijst!B:B,MATCH(A563,Haltelijst!G:G,0))</f>
        <v>#N/A</v>
      </c>
      <c r="G563" s="100">
        <v>1632</v>
      </c>
    </row>
    <row r="564" spans="1:7" x14ac:dyDescent="0.15">
      <c r="A564" s="79" t="s">
        <v>3889</v>
      </c>
      <c r="B564" s="79">
        <v>35121130</v>
      </c>
      <c r="C564" s="79" t="s">
        <v>3091</v>
      </c>
      <c r="D564" s="80">
        <v>160</v>
      </c>
      <c r="E564" s="97" t="str">
        <f>INDEX(Classificatie!$F$130:$F$274,MATCH(D564,Classificatie!$D$130:$D$274,0))</f>
        <v>Streeklijn</v>
      </c>
      <c r="F564" s="98" t="e">
        <f>INDEX(Haltelijst!B:B,MATCH(A564,Haltelijst!G:G,0))</f>
        <v>#N/A</v>
      </c>
      <c r="G564" s="100">
        <v>674</v>
      </c>
    </row>
    <row r="565" spans="1:7" x14ac:dyDescent="0.15">
      <c r="A565" s="79" t="s">
        <v>3891</v>
      </c>
      <c r="B565" s="79">
        <v>35121200</v>
      </c>
      <c r="C565" s="79" t="s">
        <v>989</v>
      </c>
      <c r="D565" s="80">
        <v>162</v>
      </c>
      <c r="E565" s="97" t="str">
        <f>INDEX(Classificatie!$F$130:$F$274,MATCH(D565,Classificatie!$D$130:$D$274,0))</f>
        <v>Streeklijn</v>
      </c>
      <c r="F565" s="98" t="e">
        <f>INDEX(Haltelijst!B:B,MATCH(A565,Haltelijst!G:G,0))</f>
        <v>#N/A</v>
      </c>
      <c r="G565" s="100">
        <v>1807</v>
      </c>
    </row>
    <row r="566" spans="1:7" x14ac:dyDescent="0.15">
      <c r="A566" s="79" t="s">
        <v>3891</v>
      </c>
      <c r="B566" s="79">
        <v>35121300</v>
      </c>
      <c r="C566" s="79" t="s">
        <v>3892</v>
      </c>
      <c r="D566" s="80">
        <v>162</v>
      </c>
      <c r="E566" s="97" t="str">
        <f>INDEX(Classificatie!$F$130:$F$274,MATCH(D566,Classificatie!$D$130:$D$274,0))</f>
        <v>Streeklijn</v>
      </c>
      <c r="F566" s="98" t="e">
        <f>INDEX(Haltelijst!B:B,MATCH(A566,Haltelijst!G:G,0))</f>
        <v>#N/A</v>
      </c>
      <c r="G566" s="100">
        <v>1588</v>
      </c>
    </row>
    <row r="567" spans="1:7" x14ac:dyDescent="0.15">
      <c r="A567" s="79" t="s">
        <v>3893</v>
      </c>
      <c r="B567" s="79">
        <v>35210010</v>
      </c>
      <c r="C567" s="79" t="s">
        <v>3894</v>
      </c>
      <c r="D567" s="80">
        <v>157</v>
      </c>
      <c r="E567" s="97" t="str">
        <f>INDEX(Classificatie!$F$130:$F$274,MATCH(D567,Classificatie!$D$130:$D$274,0))</f>
        <v>Streeklijn</v>
      </c>
      <c r="F567" s="98" t="e">
        <f>INDEX(Haltelijst!B:B,MATCH(A567,Haltelijst!G:G,0))</f>
        <v>#N/A</v>
      </c>
      <c r="G567" s="100">
        <v>1315</v>
      </c>
    </row>
    <row r="568" spans="1:7" x14ac:dyDescent="0.15">
      <c r="A568" s="79" t="s">
        <v>3895</v>
      </c>
      <c r="B568" s="79">
        <v>35210030</v>
      </c>
      <c r="C568" s="79" t="s">
        <v>3896</v>
      </c>
      <c r="D568" s="80">
        <v>157</v>
      </c>
      <c r="E568" s="97" t="str">
        <f>INDEX(Classificatie!$F$130:$F$274,MATCH(D568,Classificatie!$D$130:$D$274,0))</f>
        <v>Streeklijn</v>
      </c>
      <c r="F568" s="98" t="e">
        <f>INDEX(Haltelijst!B:B,MATCH(A568,Haltelijst!G:G,0))</f>
        <v>#N/A</v>
      </c>
      <c r="G568" s="100">
        <v>1894</v>
      </c>
    </row>
    <row r="569" spans="1:7" x14ac:dyDescent="0.15">
      <c r="A569" s="79" t="s">
        <v>3897</v>
      </c>
      <c r="B569" s="79">
        <v>35210050</v>
      </c>
      <c r="C569" s="79" t="s">
        <v>3898</v>
      </c>
      <c r="D569" s="80">
        <v>157</v>
      </c>
      <c r="E569" s="97" t="str">
        <f>INDEX(Classificatie!$F$130:$F$274,MATCH(D569,Classificatie!$D$130:$D$274,0))</f>
        <v>Streeklijn</v>
      </c>
      <c r="F569" s="98" t="e">
        <f>INDEX(Haltelijst!B:B,MATCH(A569,Haltelijst!G:G,0))</f>
        <v>#N/A</v>
      </c>
      <c r="G569" s="100">
        <v>1293</v>
      </c>
    </row>
    <row r="570" spans="1:7" x14ac:dyDescent="0.15">
      <c r="A570" s="79" t="s">
        <v>3897</v>
      </c>
      <c r="B570" s="79">
        <v>35210180</v>
      </c>
      <c r="C570" s="79" t="s">
        <v>3899</v>
      </c>
      <c r="D570" s="80">
        <v>157</v>
      </c>
      <c r="E570" s="97" t="str">
        <f>INDEX(Classificatie!$F$130:$F$274,MATCH(D570,Classificatie!$D$130:$D$274,0))</f>
        <v>Streeklijn</v>
      </c>
      <c r="F570" s="98" t="e">
        <f>INDEX(Haltelijst!B:B,MATCH(A570,Haltelijst!G:G,0))</f>
        <v>#N/A</v>
      </c>
      <c r="G570" s="100">
        <v>724</v>
      </c>
    </row>
    <row r="571" spans="1:7" x14ac:dyDescent="0.15">
      <c r="A571" s="79" t="s">
        <v>3895</v>
      </c>
      <c r="B571" s="79">
        <v>35210200</v>
      </c>
      <c r="C571" s="79" t="s">
        <v>3900</v>
      </c>
      <c r="D571" s="80">
        <v>157</v>
      </c>
      <c r="E571" s="97" t="str">
        <f>INDEX(Classificatie!$F$130:$F$274,MATCH(D571,Classificatie!$D$130:$D$274,0))</f>
        <v>Streeklijn</v>
      </c>
      <c r="F571" s="98" t="e">
        <f>INDEX(Haltelijst!B:B,MATCH(A571,Haltelijst!G:G,0))</f>
        <v>#N/A</v>
      </c>
      <c r="G571" s="100">
        <v>1643</v>
      </c>
    </row>
    <row r="572" spans="1:7" x14ac:dyDescent="0.15">
      <c r="A572" s="79" t="s">
        <v>3901</v>
      </c>
      <c r="B572" s="79">
        <v>35220010</v>
      </c>
      <c r="C572" s="79" t="s">
        <v>2073</v>
      </c>
      <c r="D572" s="80">
        <v>169</v>
      </c>
      <c r="E572" s="97" t="str">
        <f>INDEX(Classificatie!$F$130:$F$274,MATCH(D572,Classificatie!$D$130:$D$274,0))</f>
        <v>Streeklijn</v>
      </c>
      <c r="F572" s="98" t="e">
        <f>INDEX(Haltelijst!B:B,MATCH(A572,Haltelijst!G:G,0))</f>
        <v>#N/A</v>
      </c>
      <c r="G572" s="100">
        <v>1536</v>
      </c>
    </row>
    <row r="573" spans="1:7" x14ac:dyDescent="0.15">
      <c r="A573" s="79" t="s">
        <v>3902</v>
      </c>
      <c r="B573" s="79">
        <v>35220030</v>
      </c>
      <c r="C573" s="79" t="s">
        <v>3903</v>
      </c>
      <c r="D573" s="80">
        <v>169</v>
      </c>
      <c r="E573" s="97" t="str">
        <f>INDEX(Classificatie!$F$130:$F$274,MATCH(D573,Classificatie!$D$130:$D$274,0))</f>
        <v>Streeklijn</v>
      </c>
      <c r="F573" s="98" t="e">
        <f>INDEX(Haltelijst!B:B,MATCH(A573,Haltelijst!G:G,0))</f>
        <v>#N/A</v>
      </c>
      <c r="G573" s="100">
        <v>711</v>
      </c>
    </row>
    <row r="574" spans="1:7" x14ac:dyDescent="0.15">
      <c r="A574" s="79" t="s">
        <v>3902</v>
      </c>
      <c r="B574" s="79">
        <v>35220030</v>
      </c>
      <c r="C574" s="79" t="s">
        <v>3903</v>
      </c>
      <c r="D574" s="80">
        <v>269</v>
      </c>
      <c r="E574" s="97" t="str">
        <f>INDEX(Classificatie!$F$130:$F$274,MATCH(D574,Classificatie!$D$130:$D$274,0))</f>
        <v>Sneldienst</v>
      </c>
      <c r="F574" s="98" t="e">
        <f>INDEX(Haltelijst!B:B,MATCH(A574,Haltelijst!G:G,0))</f>
        <v>#N/A</v>
      </c>
      <c r="G574" s="100">
        <v>1964</v>
      </c>
    </row>
    <row r="575" spans="1:7" x14ac:dyDescent="0.15">
      <c r="A575" s="79" t="s">
        <v>3904</v>
      </c>
      <c r="B575" s="79">
        <v>35220050</v>
      </c>
      <c r="C575" s="79" t="s">
        <v>715</v>
      </c>
      <c r="D575" s="80">
        <v>169</v>
      </c>
      <c r="E575" s="97" t="str">
        <f>INDEX(Classificatie!$F$130:$F$274,MATCH(D575,Classificatie!$D$130:$D$274,0))</f>
        <v>Streeklijn</v>
      </c>
      <c r="F575" s="98" t="e">
        <f>INDEX(Haltelijst!B:B,MATCH(A575,Haltelijst!G:G,0))</f>
        <v>#N/A</v>
      </c>
      <c r="G575" s="100">
        <v>1546</v>
      </c>
    </row>
    <row r="576" spans="1:7" x14ac:dyDescent="0.15">
      <c r="A576" s="79" t="s">
        <v>3905</v>
      </c>
      <c r="B576" s="79">
        <v>35220060</v>
      </c>
      <c r="C576" s="79" t="s">
        <v>3906</v>
      </c>
      <c r="D576" s="80">
        <v>407</v>
      </c>
      <c r="E576" s="97" t="str">
        <f>INDEX(Classificatie!$F$130:$F$274,MATCH(D576,Classificatie!$D$130:$D$274,0))</f>
        <v>Buurtbus</v>
      </c>
      <c r="F576" s="98" t="e">
        <f>INDEX(Haltelijst!B:B,MATCH(A576,Haltelijst!G:G,0))</f>
        <v>#N/A</v>
      </c>
      <c r="G576" s="100">
        <v>1554</v>
      </c>
    </row>
    <row r="577" spans="1:7" x14ac:dyDescent="0.15">
      <c r="A577" s="79" t="s">
        <v>3907</v>
      </c>
      <c r="B577" s="79">
        <v>35220070</v>
      </c>
      <c r="C577" s="79" t="s">
        <v>1728</v>
      </c>
      <c r="D577" s="80">
        <v>407</v>
      </c>
      <c r="E577" s="97" t="str">
        <f>INDEX(Classificatie!$F$130:$F$274,MATCH(D577,Classificatie!$D$130:$D$274,0))</f>
        <v>Buurtbus</v>
      </c>
      <c r="F577" s="98" t="e">
        <f>INDEX(Haltelijst!B:B,MATCH(A577,Haltelijst!G:G,0))</f>
        <v>#N/A</v>
      </c>
      <c r="G577" s="100">
        <v>1559</v>
      </c>
    </row>
    <row r="578" spans="1:7" x14ac:dyDescent="0.15">
      <c r="A578" s="79" t="s">
        <v>3907</v>
      </c>
      <c r="B578" s="79">
        <v>35220070</v>
      </c>
      <c r="C578" s="79" t="s">
        <v>1728</v>
      </c>
      <c r="D578" s="80">
        <v>169</v>
      </c>
      <c r="E578" s="97" t="str">
        <f>INDEX(Classificatie!$F$130:$F$274,MATCH(D578,Classificatie!$D$130:$D$274,0))</f>
        <v>Streeklijn</v>
      </c>
      <c r="F578" s="98" t="e">
        <f>INDEX(Haltelijst!B:B,MATCH(A578,Haltelijst!G:G,0))</f>
        <v>#N/A</v>
      </c>
      <c r="G578" s="100">
        <v>1566</v>
      </c>
    </row>
    <row r="579" spans="1:7" x14ac:dyDescent="0.15">
      <c r="A579" s="79" t="s">
        <v>3908</v>
      </c>
      <c r="B579" s="79">
        <v>35220090</v>
      </c>
      <c r="C579" s="79" t="s">
        <v>1741</v>
      </c>
      <c r="D579" s="80">
        <v>407</v>
      </c>
      <c r="E579" s="97" t="str">
        <f>INDEX(Classificatie!$F$130:$F$274,MATCH(D579,Classificatie!$D$130:$D$274,0))</f>
        <v>Buurtbus</v>
      </c>
      <c r="F579" s="98" t="e">
        <f>INDEX(Haltelijst!B:B,MATCH(A579,Haltelijst!G:G,0))</f>
        <v>#N/A</v>
      </c>
      <c r="G579" s="100">
        <v>1550</v>
      </c>
    </row>
    <row r="580" spans="1:7" x14ac:dyDescent="0.15">
      <c r="A580" s="79" t="s">
        <v>3908</v>
      </c>
      <c r="B580" s="79">
        <v>35220090</v>
      </c>
      <c r="C580" s="79" t="s">
        <v>1741</v>
      </c>
      <c r="D580" s="80">
        <v>169</v>
      </c>
      <c r="E580" s="97" t="str">
        <f>INDEX(Classificatie!$F$130:$F$274,MATCH(D580,Classificatie!$D$130:$D$274,0))</f>
        <v>Streeklijn</v>
      </c>
      <c r="F580" s="98" t="e">
        <f>INDEX(Haltelijst!B:B,MATCH(A580,Haltelijst!G:G,0))</f>
        <v>#N/A</v>
      </c>
      <c r="G580" s="100">
        <v>1567</v>
      </c>
    </row>
    <row r="581" spans="1:7" x14ac:dyDescent="0.15">
      <c r="A581" s="79" t="s">
        <v>3909</v>
      </c>
      <c r="B581" s="79">
        <v>35220100</v>
      </c>
      <c r="C581" s="79" t="s">
        <v>3910</v>
      </c>
      <c r="D581" s="80">
        <v>407</v>
      </c>
      <c r="E581" s="97" t="str">
        <f>INDEX(Classificatie!$F$130:$F$274,MATCH(D581,Classificatie!$D$130:$D$274,0))</f>
        <v>Buurtbus</v>
      </c>
      <c r="F581" s="98" t="e">
        <f>INDEX(Haltelijst!B:B,MATCH(A581,Haltelijst!G:G,0))</f>
        <v>#N/A</v>
      </c>
      <c r="G581" s="100">
        <v>1551</v>
      </c>
    </row>
    <row r="582" spans="1:7" x14ac:dyDescent="0.15">
      <c r="A582" s="79" t="s">
        <v>3911</v>
      </c>
      <c r="B582" s="79">
        <v>35220110</v>
      </c>
      <c r="C582" s="79" t="s">
        <v>3912</v>
      </c>
      <c r="D582" s="80">
        <v>407</v>
      </c>
      <c r="E582" s="97" t="str">
        <f>INDEX(Classificatie!$F$130:$F$274,MATCH(D582,Classificatie!$D$130:$D$274,0))</f>
        <v>Buurtbus</v>
      </c>
      <c r="F582" s="98" t="e">
        <f>INDEX(Haltelijst!B:B,MATCH(A582,Haltelijst!G:G,0))</f>
        <v>#N/A</v>
      </c>
      <c r="G582" s="100">
        <v>1627</v>
      </c>
    </row>
    <row r="583" spans="1:7" x14ac:dyDescent="0.15">
      <c r="A583" s="79" t="s">
        <v>3913</v>
      </c>
      <c r="B583" s="79">
        <v>35220120</v>
      </c>
      <c r="C583" s="79" t="s">
        <v>3914</v>
      </c>
      <c r="D583" s="80">
        <v>407</v>
      </c>
      <c r="E583" s="97" t="str">
        <f>INDEX(Classificatie!$F$130:$F$274,MATCH(D583,Classificatie!$D$130:$D$274,0))</f>
        <v>Buurtbus</v>
      </c>
      <c r="F583" s="98" t="e">
        <f>INDEX(Haltelijst!B:B,MATCH(A583,Haltelijst!G:G,0))</f>
        <v>#N/A</v>
      </c>
      <c r="G583" s="100">
        <v>1620</v>
      </c>
    </row>
    <row r="584" spans="1:7" x14ac:dyDescent="0.15">
      <c r="A584" s="79" t="s">
        <v>3913</v>
      </c>
      <c r="B584" s="79">
        <v>35220150</v>
      </c>
      <c r="C584" s="79" t="s">
        <v>3915</v>
      </c>
      <c r="D584" s="80">
        <v>407</v>
      </c>
      <c r="E584" s="97" t="str">
        <f>INDEX(Classificatie!$F$130:$F$274,MATCH(D584,Classificatie!$D$130:$D$274,0))</f>
        <v>Buurtbus</v>
      </c>
      <c r="F584" s="98" t="e">
        <f>INDEX(Haltelijst!B:B,MATCH(A584,Haltelijst!G:G,0))</f>
        <v>#N/A</v>
      </c>
      <c r="G584" s="100">
        <v>1619</v>
      </c>
    </row>
    <row r="585" spans="1:7" x14ac:dyDescent="0.15">
      <c r="A585" s="79" t="s">
        <v>3911</v>
      </c>
      <c r="B585" s="79">
        <v>35220160</v>
      </c>
      <c r="C585" s="79" t="s">
        <v>3916</v>
      </c>
      <c r="D585" s="80">
        <v>407</v>
      </c>
      <c r="E585" s="97" t="str">
        <f>INDEX(Classificatie!$F$130:$F$274,MATCH(D585,Classificatie!$D$130:$D$274,0))</f>
        <v>Buurtbus</v>
      </c>
      <c r="F585" s="98" t="e">
        <f>INDEX(Haltelijst!B:B,MATCH(A585,Haltelijst!G:G,0))</f>
        <v>#N/A</v>
      </c>
      <c r="G585" s="100">
        <v>1628</v>
      </c>
    </row>
    <row r="586" spans="1:7" x14ac:dyDescent="0.15">
      <c r="A586" s="79" t="s">
        <v>3909</v>
      </c>
      <c r="B586" s="79">
        <v>35220170</v>
      </c>
      <c r="C586" s="79" t="s">
        <v>3917</v>
      </c>
      <c r="D586" s="80">
        <v>407</v>
      </c>
      <c r="E586" s="97" t="str">
        <f>INDEX(Classificatie!$F$130:$F$274,MATCH(D586,Classificatie!$D$130:$D$274,0))</f>
        <v>Buurtbus</v>
      </c>
      <c r="F586" s="98" t="e">
        <f>INDEX(Haltelijst!B:B,MATCH(A586,Haltelijst!G:G,0))</f>
        <v>#N/A</v>
      </c>
      <c r="G586" s="100">
        <v>1618</v>
      </c>
    </row>
    <row r="587" spans="1:7" x14ac:dyDescent="0.15">
      <c r="A587" s="79" t="s">
        <v>3908</v>
      </c>
      <c r="B587" s="79">
        <v>35220180</v>
      </c>
      <c r="C587" s="79" t="s">
        <v>3918</v>
      </c>
      <c r="D587" s="80">
        <v>407</v>
      </c>
      <c r="E587" s="97" t="str">
        <f>INDEX(Classificatie!$F$130:$F$274,MATCH(D587,Classificatie!$D$130:$D$274,0))</f>
        <v>Buurtbus</v>
      </c>
      <c r="F587" s="98" t="e">
        <f>INDEX(Haltelijst!B:B,MATCH(A587,Haltelijst!G:G,0))</f>
        <v>#N/A</v>
      </c>
      <c r="G587" s="100">
        <v>1545</v>
      </c>
    </row>
    <row r="588" spans="1:7" x14ac:dyDescent="0.15">
      <c r="A588" s="79" t="s">
        <v>3908</v>
      </c>
      <c r="B588" s="79">
        <v>35220180</v>
      </c>
      <c r="C588" s="79" t="s">
        <v>3918</v>
      </c>
      <c r="D588" s="80">
        <v>169</v>
      </c>
      <c r="E588" s="97" t="str">
        <f>INDEX(Classificatie!$F$130:$F$274,MATCH(D588,Classificatie!$D$130:$D$274,0))</f>
        <v>Streeklijn</v>
      </c>
      <c r="F588" s="98" t="e">
        <f>INDEX(Haltelijst!B:B,MATCH(A588,Haltelijst!G:G,0))</f>
        <v>#N/A</v>
      </c>
      <c r="G588" s="100">
        <v>1563</v>
      </c>
    </row>
    <row r="589" spans="1:7" x14ac:dyDescent="0.15">
      <c r="A589" s="79" t="s">
        <v>3907</v>
      </c>
      <c r="B589" s="79">
        <v>35220200</v>
      </c>
      <c r="C589" s="79" t="s">
        <v>3919</v>
      </c>
      <c r="D589" s="80">
        <v>407</v>
      </c>
      <c r="E589" s="97" t="str">
        <f>INDEX(Classificatie!$F$130:$F$274,MATCH(D589,Classificatie!$D$130:$D$274,0))</f>
        <v>Buurtbus</v>
      </c>
      <c r="F589" s="98" t="e">
        <f>INDEX(Haltelijst!B:B,MATCH(A589,Haltelijst!G:G,0))</f>
        <v>#N/A</v>
      </c>
      <c r="G589" s="100">
        <v>1544</v>
      </c>
    </row>
    <row r="590" spans="1:7" x14ac:dyDescent="0.15">
      <c r="A590" s="79" t="s">
        <v>3907</v>
      </c>
      <c r="B590" s="79">
        <v>35220200</v>
      </c>
      <c r="C590" s="79" t="s">
        <v>3919</v>
      </c>
      <c r="D590" s="80">
        <v>169</v>
      </c>
      <c r="E590" s="97" t="str">
        <f>INDEX(Classificatie!$F$130:$F$274,MATCH(D590,Classificatie!$D$130:$D$274,0))</f>
        <v>Streeklijn</v>
      </c>
      <c r="F590" s="98" t="e">
        <f>INDEX(Haltelijst!B:B,MATCH(A590,Haltelijst!G:G,0))</f>
        <v>#N/A</v>
      </c>
      <c r="G590" s="100">
        <v>1558</v>
      </c>
    </row>
    <row r="591" spans="1:7" x14ac:dyDescent="0.15">
      <c r="A591" s="79" t="s">
        <v>3905</v>
      </c>
      <c r="B591" s="79">
        <v>35220210</v>
      </c>
      <c r="C591" s="79" t="s">
        <v>3920</v>
      </c>
      <c r="D591" s="80">
        <v>407</v>
      </c>
      <c r="E591" s="97" t="str">
        <f>INDEX(Classificatie!$F$130:$F$274,MATCH(D591,Classificatie!$D$130:$D$274,0))</f>
        <v>Buurtbus</v>
      </c>
      <c r="F591" s="98" t="e">
        <f>INDEX(Haltelijst!B:B,MATCH(A591,Haltelijst!G:G,0))</f>
        <v>#N/A</v>
      </c>
      <c r="G591" s="100">
        <v>1547</v>
      </c>
    </row>
    <row r="592" spans="1:7" x14ac:dyDescent="0.15">
      <c r="A592" s="79" t="s">
        <v>3904</v>
      </c>
      <c r="B592" s="79">
        <v>35220220</v>
      </c>
      <c r="C592" s="79" t="s">
        <v>3921</v>
      </c>
      <c r="D592" s="80">
        <v>169</v>
      </c>
      <c r="E592" s="97" t="str">
        <f>INDEX(Classificatie!$F$130:$F$274,MATCH(D592,Classificatie!$D$130:$D$274,0))</f>
        <v>Streeklijn</v>
      </c>
      <c r="F592" s="98" t="e">
        <f>INDEX(Haltelijst!B:B,MATCH(A592,Haltelijst!G:G,0))</f>
        <v>#N/A</v>
      </c>
      <c r="G592" s="100">
        <v>1562</v>
      </c>
    </row>
    <row r="593" spans="1:7" x14ac:dyDescent="0.15">
      <c r="A593" s="79" t="s">
        <v>3902</v>
      </c>
      <c r="B593" s="79">
        <v>35220240</v>
      </c>
      <c r="C593" s="79" t="s">
        <v>3922</v>
      </c>
      <c r="D593" s="80">
        <v>169</v>
      </c>
      <c r="E593" s="97" t="str">
        <f>INDEX(Classificatie!$F$130:$F$274,MATCH(D593,Classificatie!$D$130:$D$274,0))</f>
        <v>Streeklijn</v>
      </c>
      <c r="F593" s="98" t="e">
        <f>INDEX(Haltelijst!B:B,MATCH(A593,Haltelijst!G:G,0))</f>
        <v>#N/A</v>
      </c>
      <c r="G593" s="100">
        <v>1644</v>
      </c>
    </row>
    <row r="594" spans="1:7" x14ac:dyDescent="0.15">
      <c r="A594" s="79" t="s">
        <v>3902</v>
      </c>
      <c r="B594" s="79">
        <v>35220240</v>
      </c>
      <c r="C594" s="79" t="s">
        <v>3922</v>
      </c>
      <c r="D594" s="80">
        <v>269</v>
      </c>
      <c r="E594" s="97" t="str">
        <f>INDEX(Classificatie!$F$130:$F$274,MATCH(D594,Classificatie!$D$130:$D$274,0))</f>
        <v>Sneldienst</v>
      </c>
      <c r="F594" s="98" t="e">
        <f>INDEX(Haltelijst!B:B,MATCH(A594,Haltelijst!G:G,0))</f>
        <v>#N/A</v>
      </c>
      <c r="G594" s="100">
        <v>1965</v>
      </c>
    </row>
    <row r="595" spans="1:7" x14ac:dyDescent="0.15">
      <c r="A595" s="79" t="s">
        <v>3923</v>
      </c>
      <c r="B595" s="79">
        <v>35220260</v>
      </c>
      <c r="C595" s="79" t="s">
        <v>3924</v>
      </c>
      <c r="D595" s="80">
        <v>169</v>
      </c>
      <c r="E595" s="97" t="str">
        <f>INDEX(Classificatie!$F$130:$F$274,MATCH(D595,Classificatie!$D$130:$D$274,0))</f>
        <v>Streeklijn</v>
      </c>
      <c r="F595" s="98" t="e">
        <f>INDEX(Haltelijst!B:B,MATCH(A595,Haltelijst!G:G,0))</f>
        <v>#N/A</v>
      </c>
      <c r="G595" s="100">
        <v>1556</v>
      </c>
    </row>
    <row r="596" spans="1:7" x14ac:dyDescent="0.15">
      <c r="A596" s="79" t="s">
        <v>3923</v>
      </c>
      <c r="B596" s="79">
        <v>35220270</v>
      </c>
      <c r="C596" s="79" t="s">
        <v>1192</v>
      </c>
      <c r="D596" s="80">
        <v>169</v>
      </c>
      <c r="E596" s="97" t="str">
        <f>INDEX(Classificatie!$F$130:$F$274,MATCH(D596,Classificatie!$D$130:$D$274,0))</f>
        <v>Streeklijn</v>
      </c>
      <c r="F596" s="98" t="e">
        <f>INDEX(Haltelijst!B:B,MATCH(A596,Haltelijst!G:G,0))</f>
        <v>#N/A</v>
      </c>
      <c r="G596" s="100">
        <v>1573</v>
      </c>
    </row>
    <row r="597" spans="1:7" x14ac:dyDescent="0.15">
      <c r="A597" s="79" t="s">
        <v>3925</v>
      </c>
      <c r="B597" s="79">
        <v>35220280</v>
      </c>
      <c r="C597" s="79" t="s">
        <v>3926</v>
      </c>
      <c r="D597" s="80">
        <v>169</v>
      </c>
      <c r="E597" s="97" t="str">
        <f>INDEX(Classificatie!$F$130:$F$274,MATCH(D597,Classificatie!$D$130:$D$274,0))</f>
        <v>Streeklijn</v>
      </c>
      <c r="F597" s="98" t="e">
        <f>INDEX(Haltelijst!B:B,MATCH(A597,Haltelijst!G:G,0))</f>
        <v>#N/A</v>
      </c>
      <c r="G597" s="100">
        <v>1610</v>
      </c>
    </row>
    <row r="598" spans="1:7" x14ac:dyDescent="0.15">
      <c r="A598" s="79" t="s">
        <v>3925</v>
      </c>
      <c r="B598" s="79">
        <v>35220290</v>
      </c>
      <c r="C598" s="79" t="s">
        <v>3927</v>
      </c>
      <c r="D598" s="80">
        <v>169</v>
      </c>
      <c r="E598" s="97" t="str">
        <f>INDEX(Classificatie!$F$130:$F$274,MATCH(D598,Classificatie!$D$130:$D$274,0))</f>
        <v>Streeklijn</v>
      </c>
      <c r="F598" s="98" t="e">
        <f>INDEX(Haltelijst!B:B,MATCH(A598,Haltelijst!G:G,0))</f>
        <v>#N/A</v>
      </c>
      <c r="G598" s="100">
        <v>1565</v>
      </c>
    </row>
    <row r="599" spans="1:7" x14ac:dyDescent="0.15">
      <c r="A599" s="79" t="s">
        <v>3928</v>
      </c>
      <c r="B599" s="79">
        <v>35220300</v>
      </c>
      <c r="C599" s="79" t="s">
        <v>3929</v>
      </c>
      <c r="D599" s="80">
        <v>169</v>
      </c>
      <c r="E599" s="97" t="str">
        <f>INDEX(Classificatie!$F$130:$F$274,MATCH(D599,Classificatie!$D$130:$D$274,0))</f>
        <v>Streeklijn</v>
      </c>
      <c r="F599" s="98" t="e">
        <f>INDEX(Haltelijst!B:B,MATCH(A599,Haltelijst!G:G,0))</f>
        <v>#N/A</v>
      </c>
      <c r="G599" s="100">
        <v>1564</v>
      </c>
    </row>
    <row r="600" spans="1:7" x14ac:dyDescent="0.15">
      <c r="A600" s="79" t="s">
        <v>3928</v>
      </c>
      <c r="B600" s="79">
        <v>35220310</v>
      </c>
      <c r="C600" s="79" t="s">
        <v>1089</v>
      </c>
      <c r="D600" s="80">
        <v>169</v>
      </c>
      <c r="E600" s="97" t="str">
        <f>INDEX(Classificatie!$F$130:$F$274,MATCH(D600,Classificatie!$D$130:$D$274,0))</f>
        <v>Streeklijn</v>
      </c>
      <c r="F600" s="98" t="e">
        <f>INDEX(Haltelijst!B:B,MATCH(A600,Haltelijst!G:G,0))</f>
        <v>#N/A</v>
      </c>
      <c r="G600" s="100">
        <v>1568</v>
      </c>
    </row>
    <row r="601" spans="1:7" x14ac:dyDescent="0.15">
      <c r="A601" s="79" t="s">
        <v>3930</v>
      </c>
      <c r="B601" s="79">
        <v>35220320</v>
      </c>
      <c r="C601" s="79" t="s">
        <v>3931</v>
      </c>
      <c r="D601" s="80">
        <v>169</v>
      </c>
      <c r="E601" s="97" t="str">
        <f>INDEX(Classificatie!$F$130:$F$274,MATCH(D601,Classificatie!$D$130:$D$274,0))</f>
        <v>Streeklijn</v>
      </c>
      <c r="F601" s="98" t="e">
        <f>INDEX(Haltelijst!B:B,MATCH(A601,Haltelijst!G:G,0))</f>
        <v>#N/A</v>
      </c>
      <c r="G601" s="100">
        <v>1553</v>
      </c>
    </row>
    <row r="602" spans="1:7" x14ac:dyDescent="0.15">
      <c r="A602" s="79" t="s">
        <v>3930</v>
      </c>
      <c r="B602" s="79">
        <v>35220330</v>
      </c>
      <c r="C602" s="79" t="s">
        <v>2014</v>
      </c>
      <c r="D602" s="80">
        <v>169</v>
      </c>
      <c r="E602" s="97" t="str">
        <f>INDEX(Classificatie!$F$130:$F$274,MATCH(D602,Classificatie!$D$130:$D$274,0))</f>
        <v>Streeklijn</v>
      </c>
      <c r="F602" s="98" t="e">
        <f>INDEX(Haltelijst!B:B,MATCH(A602,Haltelijst!G:G,0))</f>
        <v>#N/A</v>
      </c>
      <c r="G602" s="100">
        <v>1570</v>
      </c>
    </row>
    <row r="603" spans="1:7" x14ac:dyDescent="0.15">
      <c r="A603" s="79" t="s">
        <v>3932</v>
      </c>
      <c r="B603" s="79">
        <v>35220370</v>
      </c>
      <c r="C603" s="79" t="s">
        <v>3933</v>
      </c>
      <c r="D603" s="80">
        <v>407</v>
      </c>
      <c r="E603" s="97" t="str">
        <f>INDEX(Classificatie!$F$130:$F$274,MATCH(D603,Classificatie!$D$130:$D$274,0))</f>
        <v>Buurtbus</v>
      </c>
      <c r="F603" s="98" t="e">
        <f>INDEX(Haltelijst!B:B,MATCH(A603,Haltelijst!G:G,0))</f>
        <v>#N/A</v>
      </c>
      <c r="G603" s="100">
        <v>1555</v>
      </c>
    </row>
    <row r="604" spans="1:7" x14ac:dyDescent="0.15">
      <c r="A604" s="79" t="s">
        <v>3932</v>
      </c>
      <c r="B604" s="79">
        <v>35220380</v>
      </c>
      <c r="C604" s="79" t="s">
        <v>3934</v>
      </c>
      <c r="D604" s="80">
        <v>407</v>
      </c>
      <c r="E604" s="97" t="str">
        <f>INDEX(Classificatie!$F$130:$F$274,MATCH(D604,Classificatie!$D$130:$D$274,0))</f>
        <v>Buurtbus</v>
      </c>
      <c r="F604" s="98" t="e">
        <f>INDEX(Haltelijst!B:B,MATCH(A604,Haltelijst!G:G,0))</f>
        <v>#N/A</v>
      </c>
      <c r="G604" s="100">
        <v>1548</v>
      </c>
    </row>
    <row r="605" spans="1:7" x14ac:dyDescent="0.15">
      <c r="A605" s="79" t="s">
        <v>3935</v>
      </c>
      <c r="B605" s="79">
        <v>35220390</v>
      </c>
      <c r="C605" s="79" t="s">
        <v>3936</v>
      </c>
      <c r="D605" s="80">
        <v>407</v>
      </c>
      <c r="E605" s="97" t="str">
        <f>INDEX(Classificatie!$F$130:$F$274,MATCH(D605,Classificatie!$D$130:$D$274,0))</f>
        <v>Buurtbus</v>
      </c>
      <c r="F605" s="98" t="e">
        <f>INDEX(Haltelijst!B:B,MATCH(A605,Haltelijst!G:G,0))</f>
        <v>#N/A</v>
      </c>
      <c r="G605" s="100">
        <v>1626</v>
      </c>
    </row>
    <row r="606" spans="1:7" x14ac:dyDescent="0.15">
      <c r="A606" s="79" t="s">
        <v>3937</v>
      </c>
      <c r="B606" s="79">
        <v>35220400</v>
      </c>
      <c r="C606" s="79" t="s">
        <v>3938</v>
      </c>
      <c r="D606" s="80">
        <v>407</v>
      </c>
      <c r="E606" s="97" t="str">
        <f>INDEX(Classificatie!$F$130:$F$274,MATCH(D606,Classificatie!$D$130:$D$274,0))</f>
        <v>Buurtbus</v>
      </c>
      <c r="F606" s="98" t="e">
        <f>INDEX(Haltelijst!B:B,MATCH(A606,Haltelijst!G:G,0))</f>
        <v>#N/A</v>
      </c>
      <c r="G606" s="100">
        <v>1576</v>
      </c>
    </row>
    <row r="607" spans="1:7" x14ac:dyDescent="0.15">
      <c r="A607" s="79" t="s">
        <v>3937</v>
      </c>
      <c r="B607" s="79">
        <v>35220410</v>
      </c>
      <c r="C607" s="79" t="s">
        <v>3939</v>
      </c>
      <c r="D607" s="80">
        <v>407</v>
      </c>
      <c r="E607" s="97" t="str">
        <f>INDEX(Classificatie!$F$130:$F$274,MATCH(D607,Classificatie!$D$130:$D$274,0))</f>
        <v>Buurtbus</v>
      </c>
      <c r="F607" s="98" t="e">
        <f>INDEX(Haltelijst!B:B,MATCH(A607,Haltelijst!G:G,0))</f>
        <v>#N/A</v>
      </c>
      <c r="G607" s="100">
        <v>1625</v>
      </c>
    </row>
    <row r="608" spans="1:7" x14ac:dyDescent="0.15">
      <c r="A608" s="79" t="s">
        <v>3935</v>
      </c>
      <c r="B608" s="79">
        <v>35220420</v>
      </c>
      <c r="C608" s="79" t="s">
        <v>3940</v>
      </c>
      <c r="D608" s="80">
        <v>407</v>
      </c>
      <c r="E608" s="97" t="str">
        <f>INDEX(Classificatie!$F$130:$F$274,MATCH(D608,Classificatie!$D$130:$D$274,0))</f>
        <v>Buurtbus</v>
      </c>
      <c r="F608" s="98" t="e">
        <f>INDEX(Haltelijst!B:B,MATCH(A608,Haltelijst!G:G,0))</f>
        <v>#N/A</v>
      </c>
      <c r="G608" s="100">
        <v>1617</v>
      </c>
    </row>
    <row r="609" spans="1:7" x14ac:dyDescent="0.15">
      <c r="A609" s="79" t="s">
        <v>3941</v>
      </c>
      <c r="B609" s="79">
        <v>35220430</v>
      </c>
      <c r="C609" s="79" t="s">
        <v>3942</v>
      </c>
      <c r="D609" s="80">
        <v>407</v>
      </c>
      <c r="E609" s="97" t="str">
        <f>INDEX(Classificatie!$F$130:$F$274,MATCH(D609,Classificatie!$D$130:$D$274,0))</f>
        <v>Buurtbus</v>
      </c>
      <c r="F609" s="98" t="e">
        <f>INDEX(Haltelijst!B:B,MATCH(A609,Haltelijst!G:G,0))</f>
        <v>#N/A</v>
      </c>
      <c r="G609" s="100">
        <v>1560</v>
      </c>
    </row>
    <row r="610" spans="1:7" x14ac:dyDescent="0.15">
      <c r="A610" s="79" t="s">
        <v>3941</v>
      </c>
      <c r="B610" s="79">
        <v>35220440</v>
      </c>
      <c r="C610" s="79" t="s">
        <v>3943</v>
      </c>
      <c r="D610" s="80">
        <v>407</v>
      </c>
      <c r="E610" s="97" t="str">
        <f>INDEX(Classificatie!$F$130:$F$274,MATCH(D610,Classificatie!$D$130:$D$274,0))</f>
        <v>Buurtbus</v>
      </c>
      <c r="F610" s="98" t="e">
        <f>INDEX(Haltelijst!B:B,MATCH(A610,Haltelijst!G:G,0))</f>
        <v>#N/A</v>
      </c>
      <c r="G610" s="100">
        <v>1574</v>
      </c>
    </row>
    <row r="611" spans="1:7" x14ac:dyDescent="0.15">
      <c r="A611" s="79" t="s">
        <v>3887</v>
      </c>
      <c r="B611" s="79">
        <v>35260010</v>
      </c>
      <c r="C611" s="79" t="s">
        <v>3223</v>
      </c>
      <c r="D611" s="80">
        <v>160</v>
      </c>
      <c r="E611" s="97" t="str">
        <f>INDEX(Classificatie!$F$130:$F$274,MATCH(D611,Classificatie!$D$130:$D$274,0))</f>
        <v>Streeklijn</v>
      </c>
      <c r="F611" s="98" t="e">
        <f>INDEX(Haltelijst!B:B,MATCH(A611,Haltelijst!G:G,0))</f>
        <v>#N/A</v>
      </c>
      <c r="G611" s="100">
        <v>668</v>
      </c>
    </row>
    <row r="612" spans="1:7" x14ac:dyDescent="0.15">
      <c r="A612" s="79" t="s">
        <v>3887</v>
      </c>
      <c r="B612" s="79">
        <v>35260010</v>
      </c>
      <c r="C612" s="79" t="s">
        <v>3223</v>
      </c>
      <c r="D612" s="80" t="s">
        <v>124</v>
      </c>
      <c r="E612" s="97" t="str">
        <f>INDEX(Classificatie!$F$130:$F$274,MATCH(D612,Classificatie!$D$130:$D$274,0))</f>
        <v>Nachtbus</v>
      </c>
      <c r="F612" s="98" t="e">
        <f>INDEX(Haltelijst!B:B,MATCH(A612,Haltelijst!G:G,0))</f>
        <v>#N/A</v>
      </c>
      <c r="G612" s="100">
        <v>1580</v>
      </c>
    </row>
    <row r="613" spans="1:7" x14ac:dyDescent="0.15">
      <c r="A613" s="79" t="s">
        <v>3886</v>
      </c>
      <c r="B613" s="79">
        <v>35260110</v>
      </c>
      <c r="C613" s="79" t="s">
        <v>2106</v>
      </c>
      <c r="D613" s="80">
        <v>162</v>
      </c>
      <c r="E613" s="97" t="str">
        <f>INDEX(Classificatie!$F$130:$F$274,MATCH(D613,Classificatie!$D$130:$D$274,0))</f>
        <v>Streeklijn</v>
      </c>
      <c r="F613" s="98" t="e">
        <f>INDEX(Haltelijst!B:B,MATCH(A613,Haltelijst!G:G,0))</f>
        <v>#N/A</v>
      </c>
      <c r="G613" s="100">
        <v>1505</v>
      </c>
    </row>
    <row r="614" spans="1:7" x14ac:dyDescent="0.15">
      <c r="A614" s="79" t="s">
        <v>3944</v>
      </c>
      <c r="B614" s="79">
        <v>35260140</v>
      </c>
      <c r="C614" s="79" t="s">
        <v>1617</v>
      </c>
      <c r="D614" s="80">
        <v>162</v>
      </c>
      <c r="E614" s="97" t="str">
        <f>INDEX(Classificatie!$F$130:$F$274,MATCH(D614,Classificatie!$D$130:$D$274,0))</f>
        <v>Streeklijn</v>
      </c>
      <c r="F614" s="98" t="e">
        <f>INDEX(Haltelijst!B:B,MATCH(A614,Haltelijst!G:G,0))</f>
        <v>#N/A</v>
      </c>
      <c r="G614" s="100">
        <v>1494</v>
      </c>
    </row>
    <row r="615" spans="1:7" x14ac:dyDescent="0.15">
      <c r="A615" s="79" t="s">
        <v>3944</v>
      </c>
      <c r="B615" s="79">
        <v>35260150</v>
      </c>
      <c r="C615" s="79" t="s">
        <v>1956</v>
      </c>
      <c r="D615" s="80">
        <v>162</v>
      </c>
      <c r="E615" s="97" t="str">
        <f>INDEX(Classificatie!$F$130:$F$274,MATCH(D615,Classificatie!$D$130:$D$274,0))</f>
        <v>Streeklijn</v>
      </c>
      <c r="F615" s="98" t="e">
        <f>INDEX(Haltelijst!B:B,MATCH(A615,Haltelijst!G:G,0))</f>
        <v>#N/A</v>
      </c>
      <c r="G615" s="100">
        <v>1590</v>
      </c>
    </row>
    <row r="616" spans="1:7" x14ac:dyDescent="0.15">
      <c r="A616" s="79" t="s">
        <v>3945</v>
      </c>
      <c r="B616" s="79">
        <v>35260210</v>
      </c>
      <c r="C616" s="79" t="s">
        <v>3946</v>
      </c>
      <c r="D616" s="80">
        <v>160</v>
      </c>
      <c r="E616" s="97" t="str">
        <f>INDEX(Classificatie!$F$130:$F$274,MATCH(D616,Classificatie!$D$130:$D$274,0))</f>
        <v>Streeklijn</v>
      </c>
      <c r="F616" s="98" t="e">
        <f>INDEX(Haltelijst!B:B,MATCH(A616,Haltelijst!G:G,0))</f>
        <v>#N/A</v>
      </c>
      <c r="G616" s="100">
        <v>1511</v>
      </c>
    </row>
    <row r="617" spans="1:7" x14ac:dyDescent="0.15">
      <c r="A617" s="79" t="s">
        <v>3947</v>
      </c>
      <c r="B617" s="79">
        <v>35260240</v>
      </c>
      <c r="C617" s="79" t="s">
        <v>3948</v>
      </c>
      <c r="D617" s="80">
        <v>409</v>
      </c>
      <c r="E617" s="97" t="str">
        <f>INDEX(Classificatie!$F$130:$F$274,MATCH(D617,Classificatie!$D$130:$D$274,0))</f>
        <v>Buurtbus</v>
      </c>
      <c r="F617" s="98" t="e">
        <f>INDEX(Haltelijst!B:B,MATCH(A617,Haltelijst!G:G,0))</f>
        <v>#N/A</v>
      </c>
      <c r="G617" s="100">
        <v>1603</v>
      </c>
    </row>
    <row r="618" spans="1:7" x14ac:dyDescent="0.15">
      <c r="A618" s="79" t="s">
        <v>3949</v>
      </c>
      <c r="B618" s="79">
        <v>35261040</v>
      </c>
      <c r="C618" s="79" t="s">
        <v>3950</v>
      </c>
      <c r="D618" s="80">
        <v>162</v>
      </c>
      <c r="E618" s="97" t="str">
        <f>INDEX(Classificatie!$F$130:$F$274,MATCH(D618,Classificatie!$D$130:$D$274,0))</f>
        <v>Streeklijn</v>
      </c>
      <c r="F618" s="98" t="e">
        <f>INDEX(Haltelijst!B:B,MATCH(A618,Haltelijst!G:G,0))</f>
        <v>#N/A</v>
      </c>
      <c r="G618" s="100">
        <v>1602</v>
      </c>
    </row>
    <row r="619" spans="1:7" x14ac:dyDescent="0.15">
      <c r="A619" s="79" t="s">
        <v>3951</v>
      </c>
      <c r="B619" s="79">
        <v>35261060</v>
      </c>
      <c r="C619" s="79" t="s">
        <v>680</v>
      </c>
      <c r="D619" s="80">
        <v>162</v>
      </c>
      <c r="E619" s="97" t="str">
        <f>INDEX(Classificatie!$F$130:$F$274,MATCH(D619,Classificatie!$D$130:$D$274,0))</f>
        <v>Streeklijn</v>
      </c>
      <c r="F619" s="98" t="e">
        <f>INDEX(Haltelijst!B:B,MATCH(A619,Haltelijst!G:G,0))</f>
        <v>#N/A</v>
      </c>
      <c r="G619" s="100">
        <v>1503</v>
      </c>
    </row>
    <row r="620" spans="1:7" x14ac:dyDescent="0.15">
      <c r="A620" s="79" t="s">
        <v>3952</v>
      </c>
      <c r="B620" s="79">
        <v>35261080</v>
      </c>
      <c r="C620" s="79" t="s">
        <v>3953</v>
      </c>
      <c r="D620" s="80">
        <v>162</v>
      </c>
      <c r="E620" s="97" t="str">
        <f>INDEX(Classificatie!$F$130:$F$274,MATCH(D620,Classificatie!$D$130:$D$274,0))</f>
        <v>Streeklijn</v>
      </c>
      <c r="F620" s="98" t="e">
        <f>INDEX(Haltelijst!B:B,MATCH(A620,Haltelijst!G:G,0))</f>
        <v>#N/A</v>
      </c>
      <c r="G620" s="100">
        <v>1502</v>
      </c>
    </row>
    <row r="621" spans="1:7" x14ac:dyDescent="0.15">
      <c r="A621" s="79" t="s">
        <v>3954</v>
      </c>
      <c r="B621" s="79">
        <v>35261110</v>
      </c>
      <c r="C621" s="79" t="s">
        <v>3955</v>
      </c>
      <c r="D621" s="80">
        <v>162</v>
      </c>
      <c r="E621" s="97" t="str">
        <f>INDEX(Classificatie!$F$130:$F$274,MATCH(D621,Classificatie!$D$130:$D$274,0))</f>
        <v>Streeklijn</v>
      </c>
      <c r="F621" s="98" t="e">
        <f>INDEX(Haltelijst!B:B,MATCH(A621,Haltelijst!G:G,0))</f>
        <v>#N/A</v>
      </c>
      <c r="G621" s="100">
        <v>1495</v>
      </c>
    </row>
    <row r="622" spans="1:7" x14ac:dyDescent="0.15">
      <c r="A622" s="79" t="s">
        <v>3954</v>
      </c>
      <c r="B622" s="79">
        <v>35261120</v>
      </c>
      <c r="C622" s="79" t="s">
        <v>3956</v>
      </c>
      <c r="D622" s="80">
        <v>162</v>
      </c>
      <c r="E622" s="97" t="str">
        <f>INDEX(Classificatie!$F$130:$F$274,MATCH(D622,Classificatie!$D$130:$D$274,0))</f>
        <v>Streeklijn</v>
      </c>
      <c r="F622" s="98" t="e">
        <f>INDEX(Haltelijst!B:B,MATCH(A622,Haltelijst!G:G,0))</f>
        <v>#N/A</v>
      </c>
      <c r="G622" s="100">
        <v>1507</v>
      </c>
    </row>
    <row r="623" spans="1:7" x14ac:dyDescent="0.15">
      <c r="A623" s="79" t="s">
        <v>3957</v>
      </c>
      <c r="B623" s="79">
        <v>35261130</v>
      </c>
      <c r="C623" s="79" t="s">
        <v>3958</v>
      </c>
      <c r="D623" s="80">
        <v>409</v>
      </c>
      <c r="E623" s="97" t="str">
        <f>INDEX(Classificatie!$F$130:$F$274,MATCH(D623,Classificatie!$D$130:$D$274,0))</f>
        <v>Buurtbus</v>
      </c>
      <c r="F623" s="98" t="e">
        <f>INDEX(Haltelijst!B:B,MATCH(A623,Haltelijst!G:G,0))</f>
        <v>#N/A</v>
      </c>
      <c r="G623" s="100">
        <v>1597</v>
      </c>
    </row>
    <row r="624" spans="1:7" x14ac:dyDescent="0.15">
      <c r="A624" s="79" t="s">
        <v>3952</v>
      </c>
      <c r="B624" s="79">
        <v>35261170</v>
      </c>
      <c r="C624" s="79" t="s">
        <v>3044</v>
      </c>
      <c r="D624" s="80">
        <v>162</v>
      </c>
      <c r="E624" s="97" t="str">
        <f>INDEX(Classificatie!$F$130:$F$274,MATCH(D624,Classificatie!$D$130:$D$274,0))</f>
        <v>Streeklijn</v>
      </c>
      <c r="F624" s="98" t="e">
        <f>INDEX(Haltelijst!B:B,MATCH(A624,Haltelijst!G:G,0))</f>
        <v>#N/A</v>
      </c>
      <c r="G624" s="100">
        <v>671</v>
      </c>
    </row>
    <row r="625" spans="1:7" x14ac:dyDescent="0.15">
      <c r="A625" s="79" t="s">
        <v>3951</v>
      </c>
      <c r="B625" s="79">
        <v>35261190</v>
      </c>
      <c r="C625" s="79" t="s">
        <v>3959</v>
      </c>
      <c r="D625" s="80">
        <v>162</v>
      </c>
      <c r="E625" s="97" t="str">
        <f>INDEX(Classificatie!$F$130:$F$274,MATCH(D625,Classificatie!$D$130:$D$274,0))</f>
        <v>Streeklijn</v>
      </c>
      <c r="F625" s="98" t="e">
        <f>INDEX(Haltelijst!B:B,MATCH(A625,Haltelijst!G:G,0))</f>
        <v>#N/A</v>
      </c>
      <c r="G625" s="100">
        <v>1504</v>
      </c>
    </row>
    <row r="626" spans="1:7" x14ac:dyDescent="0.15">
      <c r="A626" s="79" t="s">
        <v>3949</v>
      </c>
      <c r="B626" s="79">
        <v>35261210</v>
      </c>
      <c r="C626" s="79" t="s">
        <v>3960</v>
      </c>
      <c r="D626" s="80">
        <v>162</v>
      </c>
      <c r="E626" s="97" t="str">
        <f>INDEX(Classificatie!$F$130:$F$274,MATCH(D626,Classificatie!$D$130:$D$274,0))</f>
        <v>Streeklijn</v>
      </c>
      <c r="F626" s="98" t="e">
        <f>INDEX(Haltelijst!B:B,MATCH(A626,Haltelijst!G:G,0))</f>
        <v>#N/A</v>
      </c>
      <c r="G626" s="100">
        <v>1506</v>
      </c>
    </row>
    <row r="627" spans="1:7" x14ac:dyDescent="0.15">
      <c r="A627" s="79" t="s">
        <v>3961</v>
      </c>
      <c r="B627" s="79">
        <v>35261230</v>
      </c>
      <c r="C627" s="79" t="s">
        <v>515</v>
      </c>
      <c r="D627" s="80">
        <v>162</v>
      </c>
      <c r="E627" s="97" t="str">
        <f>INDEX(Classificatie!$F$130:$F$274,MATCH(D627,Classificatie!$D$130:$D$274,0))</f>
        <v>Streeklijn</v>
      </c>
      <c r="F627" s="98" t="e">
        <f>INDEX(Haltelijst!B:B,MATCH(A627,Haltelijst!G:G,0))</f>
        <v>#N/A</v>
      </c>
      <c r="G627" s="100">
        <v>676</v>
      </c>
    </row>
    <row r="628" spans="1:7" x14ac:dyDescent="0.15">
      <c r="A628" s="79" t="s">
        <v>3961</v>
      </c>
      <c r="B628" s="79">
        <v>35261230</v>
      </c>
      <c r="C628" s="79" t="s">
        <v>515</v>
      </c>
      <c r="D628" s="80">
        <v>160</v>
      </c>
      <c r="E628" s="97" t="str">
        <f>INDEX(Classificatie!$F$130:$F$274,MATCH(D628,Classificatie!$D$130:$D$274,0))</f>
        <v>Streeklijn</v>
      </c>
      <c r="F628" s="98" t="e">
        <f>INDEX(Haltelijst!B:B,MATCH(A628,Haltelijst!G:G,0))</f>
        <v>#N/A</v>
      </c>
      <c r="G628" s="100">
        <v>1593</v>
      </c>
    </row>
    <row r="629" spans="1:7" x14ac:dyDescent="0.15">
      <c r="A629" s="79" t="s">
        <v>3961</v>
      </c>
      <c r="B629" s="79">
        <v>35261230</v>
      </c>
      <c r="C629" s="79" t="s">
        <v>515</v>
      </c>
      <c r="D629" s="80" t="s">
        <v>124</v>
      </c>
      <c r="E629" s="97" t="str">
        <f>INDEX(Classificatie!$F$130:$F$274,MATCH(D629,Classificatie!$D$130:$D$274,0))</f>
        <v>Nachtbus</v>
      </c>
      <c r="F629" s="98" t="e">
        <f>INDEX(Haltelijst!B:B,MATCH(A629,Haltelijst!G:G,0))</f>
        <v>#N/A</v>
      </c>
      <c r="G629" s="100">
        <v>2845</v>
      </c>
    </row>
    <row r="630" spans="1:7" x14ac:dyDescent="0.15">
      <c r="A630" s="79" t="s">
        <v>3962</v>
      </c>
      <c r="B630" s="79">
        <v>35261410</v>
      </c>
      <c r="C630" s="79" t="s">
        <v>2776</v>
      </c>
      <c r="D630" s="80">
        <v>160</v>
      </c>
      <c r="E630" s="97" t="str">
        <f>INDEX(Classificatie!$F$130:$F$274,MATCH(D630,Classificatie!$D$130:$D$274,0))</f>
        <v>Streeklijn</v>
      </c>
      <c r="F630" s="98" t="e">
        <f>INDEX(Haltelijst!B:B,MATCH(A630,Haltelijst!G:G,0))</f>
        <v>#N/A</v>
      </c>
      <c r="G630" s="100">
        <v>1591</v>
      </c>
    </row>
    <row r="631" spans="1:7" x14ac:dyDescent="0.15">
      <c r="A631" s="79" t="s">
        <v>3962</v>
      </c>
      <c r="B631" s="79">
        <v>35261410</v>
      </c>
      <c r="C631" s="79" t="s">
        <v>2776</v>
      </c>
      <c r="D631" s="80" t="s">
        <v>124</v>
      </c>
      <c r="E631" s="97" t="str">
        <f>INDEX(Classificatie!$F$130:$F$274,MATCH(D631,Classificatie!$D$130:$D$274,0))</f>
        <v>Nachtbus</v>
      </c>
      <c r="F631" s="98" t="e">
        <f>INDEX(Haltelijst!B:B,MATCH(A631,Haltelijst!G:G,0))</f>
        <v>#N/A</v>
      </c>
      <c r="G631" s="100">
        <v>1608</v>
      </c>
    </row>
    <row r="632" spans="1:7" x14ac:dyDescent="0.15">
      <c r="A632" s="79" t="s">
        <v>3962</v>
      </c>
      <c r="B632" s="79">
        <v>35261420</v>
      </c>
      <c r="C632" s="79" t="s">
        <v>2885</v>
      </c>
      <c r="D632" s="80">
        <v>160</v>
      </c>
      <c r="E632" s="97" t="str">
        <f>INDEX(Classificatie!$F$130:$F$274,MATCH(D632,Classificatie!$D$130:$D$274,0))</f>
        <v>Streeklijn</v>
      </c>
      <c r="F632" s="98" t="e">
        <f>INDEX(Haltelijst!B:B,MATCH(A632,Haltelijst!G:G,0))</f>
        <v>#N/A</v>
      </c>
      <c r="G632" s="100">
        <v>1509</v>
      </c>
    </row>
    <row r="633" spans="1:7" x14ac:dyDescent="0.15">
      <c r="A633" s="79" t="s">
        <v>3962</v>
      </c>
      <c r="B633" s="79">
        <v>35261420</v>
      </c>
      <c r="C633" s="79" t="s">
        <v>2885</v>
      </c>
      <c r="D633" s="80" t="s">
        <v>124</v>
      </c>
      <c r="E633" s="97" t="str">
        <f>INDEX(Classificatie!$F$130:$F$274,MATCH(D633,Classificatie!$D$130:$D$274,0))</f>
        <v>Nachtbus</v>
      </c>
      <c r="F633" s="98" t="e">
        <f>INDEX(Haltelijst!B:B,MATCH(A633,Haltelijst!G:G,0))</f>
        <v>#N/A</v>
      </c>
      <c r="G633" s="100">
        <v>1529</v>
      </c>
    </row>
    <row r="634" spans="1:7" x14ac:dyDescent="0.15">
      <c r="A634" s="79" t="s">
        <v>3963</v>
      </c>
      <c r="B634" s="79">
        <v>35261440</v>
      </c>
      <c r="C634" s="79" t="s">
        <v>2213</v>
      </c>
      <c r="D634" s="80">
        <v>160</v>
      </c>
      <c r="E634" s="97" t="str">
        <f>INDEX(Classificatie!$F$130:$F$274,MATCH(D634,Classificatie!$D$130:$D$274,0))</f>
        <v>Streeklijn</v>
      </c>
      <c r="F634" s="98" t="e">
        <f>INDEX(Haltelijst!B:B,MATCH(A634,Haltelijst!G:G,0))</f>
        <v>#N/A</v>
      </c>
      <c r="G634" s="100">
        <v>669</v>
      </c>
    </row>
    <row r="635" spans="1:7" x14ac:dyDescent="0.15">
      <c r="A635" s="79" t="s">
        <v>3964</v>
      </c>
      <c r="B635" s="79">
        <v>35261450</v>
      </c>
      <c r="C635" s="79" t="s">
        <v>3965</v>
      </c>
      <c r="D635" s="80">
        <v>162</v>
      </c>
      <c r="E635" s="97" t="str">
        <f>INDEX(Classificatie!$F$130:$F$274,MATCH(D635,Classificatie!$D$130:$D$274,0))</f>
        <v>Streeklijn</v>
      </c>
      <c r="F635" s="98" t="e">
        <f>INDEX(Haltelijst!B:B,MATCH(A635,Haltelijst!G:G,0))</f>
        <v>#N/A</v>
      </c>
      <c r="G635" s="100">
        <v>1493</v>
      </c>
    </row>
    <row r="636" spans="1:7" x14ac:dyDescent="0.15">
      <c r="A636" s="79" t="s">
        <v>3964</v>
      </c>
      <c r="B636" s="79">
        <v>35261461</v>
      </c>
      <c r="C636" s="79" t="s">
        <v>3965</v>
      </c>
      <c r="D636" s="80">
        <v>162</v>
      </c>
      <c r="E636" s="97" t="str">
        <f>INDEX(Classificatie!$F$130:$F$274,MATCH(D636,Classificatie!$D$130:$D$274,0))</f>
        <v>Streeklijn</v>
      </c>
      <c r="F636" s="98" t="e">
        <f>INDEX(Haltelijst!B:B,MATCH(A636,Haltelijst!G:G,0))</f>
        <v>#N/A</v>
      </c>
      <c r="G636" s="100">
        <v>1492</v>
      </c>
    </row>
    <row r="637" spans="1:7" x14ac:dyDescent="0.15">
      <c r="A637" s="79" t="s">
        <v>3963</v>
      </c>
      <c r="B637" s="79">
        <v>35261470</v>
      </c>
      <c r="C637" s="79" t="s">
        <v>2213</v>
      </c>
      <c r="D637" s="80">
        <v>160</v>
      </c>
      <c r="E637" s="97" t="str">
        <f>INDEX(Classificatie!$F$130:$F$274,MATCH(D637,Classificatie!$D$130:$D$274,0))</f>
        <v>Streeklijn</v>
      </c>
      <c r="F637" s="98" t="e">
        <f>INDEX(Haltelijst!B:B,MATCH(A637,Haltelijst!G:G,0))</f>
        <v>#N/A</v>
      </c>
      <c r="G637" s="100">
        <v>1510</v>
      </c>
    </row>
    <row r="638" spans="1:7" x14ac:dyDescent="0.15">
      <c r="A638" s="79" t="s">
        <v>3963</v>
      </c>
      <c r="B638" s="79">
        <v>35261470</v>
      </c>
      <c r="C638" s="79" t="s">
        <v>2213</v>
      </c>
      <c r="D638" s="80" t="s">
        <v>124</v>
      </c>
      <c r="E638" s="97" t="str">
        <f>INDEX(Classificatie!$F$130:$F$274,MATCH(D638,Classificatie!$D$130:$D$274,0))</f>
        <v>Nachtbus</v>
      </c>
      <c r="F638" s="98" t="e">
        <f>INDEX(Haltelijst!B:B,MATCH(A638,Haltelijst!G:G,0))</f>
        <v>#N/A</v>
      </c>
      <c r="G638" s="100">
        <v>1634</v>
      </c>
    </row>
    <row r="639" spans="1:7" x14ac:dyDescent="0.15">
      <c r="A639" s="79" t="s">
        <v>3957</v>
      </c>
      <c r="B639" s="79">
        <v>35261601</v>
      </c>
      <c r="C639" s="79" t="s">
        <v>2827</v>
      </c>
      <c r="D639" s="80">
        <v>162</v>
      </c>
      <c r="E639" s="97" t="str">
        <f>INDEX(Classificatie!$F$130:$F$274,MATCH(D639,Classificatie!$D$130:$D$274,0))</f>
        <v>Streeklijn</v>
      </c>
      <c r="F639" s="98" t="e">
        <f>INDEX(Haltelijst!B:B,MATCH(A639,Haltelijst!G:G,0))</f>
        <v>#N/A</v>
      </c>
      <c r="G639" s="100">
        <v>682</v>
      </c>
    </row>
    <row r="640" spans="1:7" x14ac:dyDescent="0.15">
      <c r="A640" s="79" t="s">
        <v>3957</v>
      </c>
      <c r="B640" s="79">
        <v>35261601</v>
      </c>
      <c r="C640" s="79" t="s">
        <v>2827</v>
      </c>
      <c r="D640" s="80">
        <v>409</v>
      </c>
      <c r="E640" s="97" t="str">
        <f>INDEX(Classificatie!$F$130:$F$274,MATCH(D640,Classificatie!$D$130:$D$274,0))</f>
        <v>Buurtbus</v>
      </c>
      <c r="F640" s="98" t="e">
        <f>INDEX(Haltelijst!B:B,MATCH(A640,Haltelijst!G:G,0))</f>
        <v>#N/A</v>
      </c>
      <c r="G640" s="100">
        <v>1598</v>
      </c>
    </row>
    <row r="641" spans="1:7" x14ac:dyDescent="0.15">
      <c r="A641" s="79" t="s">
        <v>3966</v>
      </c>
      <c r="B641" s="79">
        <v>35261630</v>
      </c>
      <c r="C641" s="79" t="s">
        <v>2895</v>
      </c>
      <c r="D641" s="80">
        <v>160</v>
      </c>
      <c r="E641" s="97" t="str">
        <f>INDEX(Classificatie!$F$130:$F$274,MATCH(D641,Classificatie!$D$130:$D$274,0))</f>
        <v>Streeklijn</v>
      </c>
      <c r="F641" s="98" t="e">
        <f>INDEX(Haltelijst!B:B,MATCH(A641,Haltelijst!G:G,0))</f>
        <v>#N/A</v>
      </c>
      <c r="G641" s="100">
        <v>681</v>
      </c>
    </row>
    <row r="642" spans="1:7" x14ac:dyDescent="0.15">
      <c r="A642" s="79" t="s">
        <v>3966</v>
      </c>
      <c r="B642" s="79">
        <v>35261630</v>
      </c>
      <c r="C642" s="79" t="s">
        <v>2895</v>
      </c>
      <c r="D642" s="80">
        <v>260</v>
      </c>
      <c r="E642" s="97" t="str">
        <f>INDEX(Classificatie!$F$130:$F$274,MATCH(D642,Classificatie!$D$130:$D$274,0))</f>
        <v>Sneldienst</v>
      </c>
      <c r="F642" s="98" t="e">
        <f>INDEX(Haltelijst!B:B,MATCH(A642,Haltelijst!G:G,0))</f>
        <v>#N/A</v>
      </c>
      <c r="G642" s="100">
        <v>1527</v>
      </c>
    </row>
    <row r="643" spans="1:7" x14ac:dyDescent="0.15">
      <c r="A643" s="79" t="s">
        <v>3966</v>
      </c>
      <c r="B643" s="79">
        <v>35261630</v>
      </c>
      <c r="C643" s="79" t="s">
        <v>2895</v>
      </c>
      <c r="D643" s="80">
        <v>409</v>
      </c>
      <c r="E643" s="97" t="str">
        <f>INDEX(Classificatie!$F$130:$F$274,MATCH(D643,Classificatie!$D$130:$D$274,0))</f>
        <v>Buurtbus</v>
      </c>
      <c r="F643" s="98" t="e">
        <f>INDEX(Haltelijst!B:B,MATCH(A643,Haltelijst!G:G,0))</f>
        <v>#N/A</v>
      </c>
      <c r="G643" s="100">
        <v>1596</v>
      </c>
    </row>
    <row r="644" spans="1:7" x14ac:dyDescent="0.15">
      <c r="A644" s="79" t="s">
        <v>3966</v>
      </c>
      <c r="B644" s="79">
        <v>35261630</v>
      </c>
      <c r="C644" s="79" t="s">
        <v>2895</v>
      </c>
      <c r="D644" s="80" t="s">
        <v>124</v>
      </c>
      <c r="E644" s="97" t="str">
        <f>INDEX(Classificatie!$F$130:$F$274,MATCH(D644,Classificatie!$D$130:$D$274,0))</f>
        <v>Nachtbus</v>
      </c>
      <c r="F644" s="98" t="e">
        <f>INDEX(Haltelijst!B:B,MATCH(A644,Haltelijst!G:G,0))</f>
        <v>#N/A</v>
      </c>
      <c r="G644" s="100">
        <v>1851</v>
      </c>
    </row>
    <row r="645" spans="1:7" x14ac:dyDescent="0.15">
      <c r="A645" s="79" t="s">
        <v>3966</v>
      </c>
      <c r="B645" s="79">
        <v>35261631</v>
      </c>
      <c r="C645" s="79" t="s">
        <v>2895</v>
      </c>
      <c r="D645" s="80">
        <v>260</v>
      </c>
      <c r="E645" s="97" t="str">
        <f>INDEX(Classificatie!$F$130:$F$274,MATCH(D645,Classificatie!$D$130:$D$274,0))</f>
        <v>Sneldienst</v>
      </c>
      <c r="F645" s="98" t="e">
        <f>INDEX(Haltelijst!B:B,MATCH(A645,Haltelijst!G:G,0))</f>
        <v>#N/A</v>
      </c>
      <c r="G645" s="100">
        <v>1531</v>
      </c>
    </row>
    <row r="646" spans="1:7" x14ac:dyDescent="0.15">
      <c r="A646" s="79" t="s">
        <v>3967</v>
      </c>
      <c r="B646" s="79">
        <v>35261670</v>
      </c>
      <c r="C646" s="79" t="s">
        <v>2663</v>
      </c>
      <c r="D646" s="80">
        <v>160</v>
      </c>
      <c r="E646" s="97" t="str">
        <f>INDEX(Classificatie!$F$130:$F$274,MATCH(D646,Classificatie!$D$130:$D$274,0))</f>
        <v>Streeklijn</v>
      </c>
      <c r="F646" s="98" t="e">
        <f>INDEX(Haltelijst!B:B,MATCH(A646,Haltelijst!G:G,0))</f>
        <v>#N/A</v>
      </c>
      <c r="G646" s="100">
        <v>673</v>
      </c>
    </row>
    <row r="647" spans="1:7" x14ac:dyDescent="0.15">
      <c r="A647" s="79" t="s">
        <v>3967</v>
      </c>
      <c r="B647" s="79">
        <v>35261670</v>
      </c>
      <c r="C647" s="79" t="s">
        <v>2663</v>
      </c>
      <c r="D647" s="80" t="s">
        <v>124</v>
      </c>
      <c r="E647" s="97" t="str">
        <f>INDEX(Classificatie!$F$130:$F$274,MATCH(D647,Classificatie!$D$130:$D$274,0))</f>
        <v>Nachtbus</v>
      </c>
      <c r="F647" s="98" t="e">
        <f>INDEX(Haltelijst!B:B,MATCH(A647,Haltelijst!G:G,0))</f>
        <v>#N/A</v>
      </c>
      <c r="G647" s="100">
        <v>1986</v>
      </c>
    </row>
    <row r="648" spans="1:7" x14ac:dyDescent="0.15">
      <c r="A648" s="79" t="s">
        <v>3968</v>
      </c>
      <c r="B648" s="79">
        <v>35261690</v>
      </c>
      <c r="C648" s="79" t="s">
        <v>3969</v>
      </c>
      <c r="D648" s="80">
        <v>407</v>
      </c>
      <c r="E648" s="97" t="str">
        <f>INDEX(Classificatie!$F$130:$F$274,MATCH(D648,Classificatie!$D$130:$D$274,0))</f>
        <v>Buurtbus</v>
      </c>
      <c r="F648" s="98" t="e">
        <f>INDEX(Haltelijst!B:B,MATCH(A648,Haltelijst!G:G,0))</f>
        <v>#N/A</v>
      </c>
      <c r="G648" s="100">
        <v>1621</v>
      </c>
    </row>
    <row r="649" spans="1:7" x14ac:dyDescent="0.15">
      <c r="A649" s="79" t="s">
        <v>3970</v>
      </c>
      <c r="B649" s="79">
        <v>35261700</v>
      </c>
      <c r="C649" s="79" t="s">
        <v>3971</v>
      </c>
      <c r="D649" s="80">
        <v>407</v>
      </c>
      <c r="E649" s="97" t="str">
        <f>INDEX(Classificatie!$F$130:$F$274,MATCH(D649,Classificatie!$D$130:$D$274,0))</f>
        <v>Buurtbus</v>
      </c>
      <c r="F649" s="98" t="e">
        <f>INDEX(Haltelijst!B:B,MATCH(A649,Haltelijst!G:G,0))</f>
        <v>#N/A</v>
      </c>
      <c r="G649" s="100">
        <v>1549</v>
      </c>
    </row>
    <row r="650" spans="1:7" x14ac:dyDescent="0.15">
      <c r="A650" s="79" t="s">
        <v>3970</v>
      </c>
      <c r="B650" s="79">
        <v>35261720</v>
      </c>
      <c r="C650" s="79" t="s">
        <v>3972</v>
      </c>
      <c r="D650" s="80">
        <v>407</v>
      </c>
      <c r="E650" s="97" t="str">
        <f>INDEX(Classificatie!$F$130:$F$274,MATCH(D650,Classificatie!$D$130:$D$274,0))</f>
        <v>Buurtbus</v>
      </c>
      <c r="F650" s="98" t="e">
        <f>INDEX(Haltelijst!B:B,MATCH(A650,Haltelijst!G:G,0))</f>
        <v>#N/A</v>
      </c>
      <c r="G650" s="100">
        <v>1622</v>
      </c>
    </row>
    <row r="651" spans="1:7" x14ac:dyDescent="0.15">
      <c r="A651" s="79" t="s">
        <v>3973</v>
      </c>
      <c r="B651" s="79">
        <v>35261730</v>
      </c>
      <c r="C651" s="79" t="s">
        <v>3974</v>
      </c>
      <c r="D651" s="80">
        <v>407</v>
      </c>
      <c r="E651" s="97" t="str">
        <f>INDEX(Classificatie!$F$130:$F$274,MATCH(D651,Classificatie!$D$130:$D$274,0))</f>
        <v>Buurtbus</v>
      </c>
      <c r="F651" s="98" t="e">
        <f>INDEX(Haltelijst!B:B,MATCH(A651,Haltelijst!G:G,0))</f>
        <v>#N/A</v>
      </c>
      <c r="G651" s="100">
        <v>1575</v>
      </c>
    </row>
    <row r="652" spans="1:7" x14ac:dyDescent="0.15">
      <c r="A652" s="79" t="s">
        <v>3973</v>
      </c>
      <c r="B652" s="79">
        <v>35261740</v>
      </c>
      <c r="C652" s="79" t="s">
        <v>3975</v>
      </c>
      <c r="D652" s="80">
        <v>407</v>
      </c>
      <c r="E652" s="97" t="str">
        <f>INDEX(Classificatie!$F$130:$F$274,MATCH(D652,Classificatie!$D$130:$D$274,0))</f>
        <v>Buurtbus</v>
      </c>
      <c r="F652" s="98" t="e">
        <f>INDEX(Haltelijst!B:B,MATCH(A652,Haltelijst!G:G,0))</f>
        <v>#N/A</v>
      </c>
      <c r="G652" s="100">
        <v>1541</v>
      </c>
    </row>
    <row r="653" spans="1:7" x14ac:dyDescent="0.15">
      <c r="A653" s="79" t="s">
        <v>3976</v>
      </c>
      <c r="B653" s="79">
        <v>35261800</v>
      </c>
      <c r="C653" s="79" t="s">
        <v>3977</v>
      </c>
      <c r="D653" s="80">
        <v>407</v>
      </c>
      <c r="E653" s="97" t="str">
        <f>INDEX(Classificatie!$F$130:$F$274,MATCH(D653,Classificatie!$D$130:$D$274,0))</f>
        <v>Buurtbus</v>
      </c>
      <c r="F653" s="98" t="e">
        <f>INDEX(Haltelijst!B:B,MATCH(A653,Haltelijst!G:G,0))</f>
        <v>#N/A</v>
      </c>
      <c r="G653" s="100">
        <v>1542</v>
      </c>
    </row>
    <row r="654" spans="1:7" x14ac:dyDescent="0.15">
      <c r="A654" s="79" t="s">
        <v>3976</v>
      </c>
      <c r="B654" s="79">
        <v>35261810</v>
      </c>
      <c r="C654" s="79" t="s">
        <v>3977</v>
      </c>
      <c r="D654" s="80">
        <v>407</v>
      </c>
      <c r="E654" s="97" t="str">
        <f>INDEX(Classificatie!$F$130:$F$274,MATCH(D654,Classificatie!$D$130:$D$274,0))</f>
        <v>Buurtbus</v>
      </c>
      <c r="F654" s="98" t="e">
        <f>INDEX(Haltelijst!B:B,MATCH(A654,Haltelijst!G:G,0))</f>
        <v>#N/A</v>
      </c>
      <c r="G654" s="100">
        <v>1543</v>
      </c>
    </row>
    <row r="655" spans="1:7" x14ac:dyDescent="0.15">
      <c r="A655" s="79" t="s">
        <v>3978</v>
      </c>
      <c r="B655" s="79">
        <v>35262030</v>
      </c>
      <c r="C655" s="79" t="s">
        <v>367</v>
      </c>
      <c r="D655" s="80">
        <v>160</v>
      </c>
      <c r="E655" s="97" t="str">
        <f>INDEX(Classificatie!$F$130:$F$274,MATCH(D655,Classificatie!$D$130:$D$274,0))</f>
        <v>Streeklijn</v>
      </c>
      <c r="F655" s="98" t="e">
        <f>INDEX(Haltelijst!B:B,MATCH(A655,Haltelijst!G:G,0))</f>
        <v>#N/A</v>
      </c>
      <c r="G655" s="100">
        <v>1512</v>
      </c>
    </row>
    <row r="656" spans="1:7" x14ac:dyDescent="0.15">
      <c r="A656" s="79" t="s">
        <v>3979</v>
      </c>
      <c r="B656" s="79">
        <v>35262040</v>
      </c>
      <c r="C656" s="79" t="s">
        <v>3329</v>
      </c>
      <c r="D656" s="80">
        <v>160</v>
      </c>
      <c r="E656" s="97" t="str">
        <f>INDEX(Classificatie!$F$130:$F$274,MATCH(D656,Classificatie!$D$130:$D$274,0))</f>
        <v>Streeklijn</v>
      </c>
      <c r="F656" s="98" t="e">
        <f>INDEX(Haltelijst!B:B,MATCH(A656,Haltelijst!G:G,0))</f>
        <v>#N/A</v>
      </c>
      <c r="G656" s="100">
        <v>678</v>
      </c>
    </row>
    <row r="657" spans="1:7" x14ac:dyDescent="0.15">
      <c r="A657" s="79" t="s">
        <v>3979</v>
      </c>
      <c r="B657" s="79">
        <v>35262040</v>
      </c>
      <c r="C657" s="79" t="s">
        <v>3329</v>
      </c>
      <c r="D657" s="80">
        <v>162</v>
      </c>
      <c r="E657" s="97" t="str">
        <f>INDEX(Classificatie!$F$130:$F$274,MATCH(D657,Classificatie!$D$130:$D$274,0))</f>
        <v>Streeklijn</v>
      </c>
      <c r="F657" s="98" t="e">
        <f>INDEX(Haltelijst!B:B,MATCH(A657,Haltelijst!G:G,0))</f>
        <v>#N/A</v>
      </c>
      <c r="G657" s="100">
        <v>679</v>
      </c>
    </row>
    <row r="658" spans="1:7" x14ac:dyDescent="0.15">
      <c r="A658" s="79" t="s">
        <v>3979</v>
      </c>
      <c r="B658" s="79">
        <v>35262040</v>
      </c>
      <c r="C658" s="79" t="s">
        <v>3329</v>
      </c>
      <c r="D658" s="80" t="s">
        <v>124</v>
      </c>
      <c r="E658" s="97" t="str">
        <f>INDEX(Classificatie!$F$130:$F$274,MATCH(D658,Classificatie!$D$130:$D$274,0))</f>
        <v>Nachtbus</v>
      </c>
      <c r="F658" s="98" t="e">
        <f>INDEX(Haltelijst!B:B,MATCH(A658,Haltelijst!G:G,0))</f>
        <v>#N/A</v>
      </c>
      <c r="G658" s="100">
        <v>1630</v>
      </c>
    </row>
    <row r="659" spans="1:7" x14ac:dyDescent="0.15">
      <c r="A659" s="79" t="s">
        <v>3967</v>
      </c>
      <c r="B659" s="79">
        <v>35262080</v>
      </c>
      <c r="C659" s="79" t="s">
        <v>3980</v>
      </c>
      <c r="D659" s="80">
        <v>160</v>
      </c>
      <c r="E659" s="97" t="str">
        <f>INDEX(Classificatie!$F$130:$F$274,MATCH(D659,Classificatie!$D$130:$D$274,0))</f>
        <v>Streeklijn</v>
      </c>
      <c r="F659" s="98" t="e">
        <f>INDEX(Haltelijst!B:B,MATCH(A659,Haltelijst!G:G,0))</f>
        <v>#N/A</v>
      </c>
      <c r="G659" s="100">
        <v>1592</v>
      </c>
    </row>
    <row r="660" spans="1:7" x14ac:dyDescent="0.15">
      <c r="A660" s="79" t="s">
        <v>3967</v>
      </c>
      <c r="B660" s="79">
        <v>35262080</v>
      </c>
      <c r="C660" s="79" t="s">
        <v>3980</v>
      </c>
      <c r="D660" s="80" t="s">
        <v>124</v>
      </c>
      <c r="E660" s="97" t="str">
        <f>INDEX(Classificatie!$F$130:$F$274,MATCH(D660,Classificatie!$D$130:$D$274,0))</f>
        <v>Nachtbus</v>
      </c>
      <c r="F660" s="98" t="e">
        <f>INDEX(Haltelijst!B:B,MATCH(A660,Haltelijst!G:G,0))</f>
        <v>#N/A</v>
      </c>
      <c r="G660" s="100">
        <v>1631</v>
      </c>
    </row>
    <row r="661" spans="1:7" x14ac:dyDescent="0.15">
      <c r="A661" s="79" t="s">
        <v>3966</v>
      </c>
      <c r="B661" s="79">
        <v>35262120</v>
      </c>
      <c r="C661" s="79" t="s">
        <v>3102</v>
      </c>
      <c r="D661" s="80">
        <v>160</v>
      </c>
      <c r="E661" s="97" t="str">
        <f>INDEX(Classificatie!$F$130:$F$274,MATCH(D661,Classificatie!$D$130:$D$274,0))</f>
        <v>Streeklijn</v>
      </c>
      <c r="F661" s="98" t="e">
        <f>INDEX(Haltelijst!B:B,MATCH(A661,Haltelijst!G:G,0))</f>
        <v>#N/A</v>
      </c>
      <c r="G661" s="100">
        <v>1594</v>
      </c>
    </row>
    <row r="662" spans="1:7" x14ac:dyDescent="0.15">
      <c r="A662" s="79" t="s">
        <v>3966</v>
      </c>
      <c r="B662" s="79">
        <v>35262120</v>
      </c>
      <c r="C662" s="79" t="s">
        <v>3102</v>
      </c>
      <c r="D662" s="80">
        <v>409</v>
      </c>
      <c r="E662" s="97" t="str">
        <f>INDEX(Classificatie!$F$130:$F$274,MATCH(D662,Classificatie!$D$130:$D$274,0))</f>
        <v>Buurtbus</v>
      </c>
      <c r="F662" s="98" t="e">
        <f>INDEX(Haltelijst!B:B,MATCH(A662,Haltelijst!G:G,0))</f>
        <v>#N/A</v>
      </c>
      <c r="G662" s="100">
        <v>1595</v>
      </c>
    </row>
    <row r="663" spans="1:7" x14ac:dyDescent="0.15">
      <c r="A663" s="79" t="s">
        <v>3966</v>
      </c>
      <c r="B663" s="79">
        <v>35262120</v>
      </c>
      <c r="C663" s="79" t="s">
        <v>3102</v>
      </c>
      <c r="D663" s="80" t="s">
        <v>124</v>
      </c>
      <c r="E663" s="97" t="str">
        <f>INDEX(Classificatie!$F$130:$F$274,MATCH(D663,Classificatie!$D$130:$D$274,0))</f>
        <v>Nachtbus</v>
      </c>
      <c r="F663" s="98" t="e">
        <f>INDEX(Haltelijst!B:B,MATCH(A663,Haltelijst!G:G,0))</f>
        <v>#N/A</v>
      </c>
      <c r="G663" s="100">
        <v>1633</v>
      </c>
    </row>
    <row r="664" spans="1:7" x14ac:dyDescent="0.15">
      <c r="A664" s="79" t="s">
        <v>3979</v>
      </c>
      <c r="B664" s="79">
        <v>35262210</v>
      </c>
      <c r="C664" s="79" t="s">
        <v>3263</v>
      </c>
      <c r="D664" s="80">
        <v>160</v>
      </c>
      <c r="E664" s="97" t="str">
        <f>INDEX(Classificatie!$F$130:$F$274,MATCH(D664,Classificatie!$D$130:$D$274,0))</f>
        <v>Streeklijn</v>
      </c>
      <c r="F664" s="98" t="e">
        <f>INDEX(Haltelijst!B:B,MATCH(A664,Haltelijst!G:G,0))</f>
        <v>#N/A</v>
      </c>
      <c r="G664" s="100">
        <v>677</v>
      </c>
    </row>
    <row r="665" spans="1:7" x14ac:dyDescent="0.15">
      <c r="A665" s="79" t="s">
        <v>3979</v>
      </c>
      <c r="B665" s="79">
        <v>35262210</v>
      </c>
      <c r="C665" s="79" t="s">
        <v>3263</v>
      </c>
      <c r="D665" s="80">
        <v>162</v>
      </c>
      <c r="E665" s="97" t="str">
        <f>INDEX(Classificatie!$F$130:$F$274,MATCH(D665,Classificatie!$D$130:$D$274,0))</f>
        <v>Streeklijn</v>
      </c>
      <c r="F665" s="98" t="e">
        <f>INDEX(Haltelijst!B:B,MATCH(A665,Haltelijst!G:G,0))</f>
        <v>#N/A</v>
      </c>
      <c r="G665" s="100">
        <v>1601</v>
      </c>
    </row>
    <row r="666" spans="1:7" x14ac:dyDescent="0.15">
      <c r="A666" s="79" t="s">
        <v>3979</v>
      </c>
      <c r="B666" s="79">
        <v>35262210</v>
      </c>
      <c r="C666" s="79" t="s">
        <v>3263</v>
      </c>
      <c r="D666" s="80" t="s">
        <v>124</v>
      </c>
      <c r="E666" s="97" t="str">
        <f>INDEX(Classificatie!$F$130:$F$274,MATCH(D666,Classificatie!$D$130:$D$274,0))</f>
        <v>Nachtbus</v>
      </c>
      <c r="F666" s="98" t="e">
        <f>INDEX(Haltelijst!B:B,MATCH(A666,Haltelijst!G:G,0))</f>
        <v>#N/A</v>
      </c>
      <c r="G666" s="100">
        <v>1850</v>
      </c>
    </row>
    <row r="667" spans="1:7" x14ac:dyDescent="0.15">
      <c r="A667" s="79" t="s">
        <v>3961</v>
      </c>
      <c r="B667" s="79">
        <v>35262330</v>
      </c>
      <c r="C667" s="79" t="s">
        <v>695</v>
      </c>
      <c r="D667" s="80">
        <v>160</v>
      </c>
      <c r="E667" s="97" t="str">
        <f>INDEX(Classificatie!$F$130:$F$274,MATCH(D667,Classificatie!$D$130:$D$274,0))</f>
        <v>Streeklijn</v>
      </c>
      <c r="F667" s="98" t="e">
        <f>INDEX(Haltelijst!B:B,MATCH(A667,Haltelijst!G:G,0))</f>
        <v>#N/A</v>
      </c>
      <c r="G667" s="100">
        <v>675</v>
      </c>
    </row>
    <row r="668" spans="1:7" x14ac:dyDescent="0.15">
      <c r="A668" s="79" t="s">
        <v>3961</v>
      </c>
      <c r="B668" s="79">
        <v>35262330</v>
      </c>
      <c r="C668" s="79" t="s">
        <v>695</v>
      </c>
      <c r="D668" s="80">
        <v>162</v>
      </c>
      <c r="E668" s="97" t="str">
        <f>INDEX(Classificatie!$F$130:$F$274,MATCH(D668,Classificatie!$D$130:$D$274,0))</f>
        <v>Streeklijn</v>
      </c>
      <c r="F668" s="98" t="e">
        <f>INDEX(Haltelijst!B:B,MATCH(A668,Haltelijst!G:G,0))</f>
        <v>#N/A</v>
      </c>
      <c r="G668" s="100">
        <v>1600</v>
      </c>
    </row>
    <row r="669" spans="1:7" x14ac:dyDescent="0.15">
      <c r="A669" s="79" t="s">
        <v>3961</v>
      </c>
      <c r="B669" s="79">
        <v>35262330</v>
      </c>
      <c r="C669" s="79" t="s">
        <v>695</v>
      </c>
      <c r="D669" s="80" t="s">
        <v>124</v>
      </c>
      <c r="E669" s="97" t="str">
        <f>INDEX(Classificatie!$F$130:$F$274,MATCH(D669,Classificatie!$D$130:$D$274,0))</f>
        <v>Nachtbus</v>
      </c>
      <c r="F669" s="98" t="e">
        <f>INDEX(Haltelijst!B:B,MATCH(A669,Haltelijst!G:G,0))</f>
        <v>#N/A</v>
      </c>
      <c r="G669" s="100">
        <v>1849</v>
      </c>
    </row>
    <row r="670" spans="1:7" x14ac:dyDescent="0.15">
      <c r="A670" s="79" t="s">
        <v>3981</v>
      </c>
      <c r="B670" s="79">
        <v>35262340</v>
      </c>
      <c r="C670" s="79" t="s">
        <v>2331</v>
      </c>
      <c r="D670" s="80">
        <v>160</v>
      </c>
      <c r="E670" s="97" t="str">
        <f>INDEX(Classificatie!$F$130:$F$274,MATCH(D670,Classificatie!$D$130:$D$274,0))</f>
        <v>Streeklijn</v>
      </c>
      <c r="F670" s="98" t="e">
        <f>INDEX(Haltelijst!B:B,MATCH(A670,Haltelijst!G:G,0))</f>
        <v>#N/A</v>
      </c>
      <c r="G670" s="100">
        <v>670</v>
      </c>
    </row>
    <row r="671" spans="1:7" x14ac:dyDescent="0.15">
      <c r="A671" s="79" t="s">
        <v>3981</v>
      </c>
      <c r="B671" s="79">
        <v>35262340</v>
      </c>
      <c r="C671" s="79" t="s">
        <v>2331</v>
      </c>
      <c r="D671" s="80" t="s">
        <v>124</v>
      </c>
      <c r="E671" s="97" t="str">
        <f>INDEX(Classificatie!$F$130:$F$274,MATCH(D671,Classificatie!$D$130:$D$274,0))</f>
        <v>Nachtbus</v>
      </c>
      <c r="F671" s="98" t="e">
        <f>INDEX(Haltelijst!B:B,MATCH(A671,Haltelijst!G:G,0))</f>
        <v>#N/A</v>
      </c>
      <c r="G671" s="100">
        <v>2844</v>
      </c>
    </row>
    <row r="672" spans="1:7" x14ac:dyDescent="0.15">
      <c r="A672" s="79" t="s">
        <v>3982</v>
      </c>
      <c r="B672" s="79">
        <v>35262370</v>
      </c>
      <c r="C672" s="79" t="s">
        <v>3983</v>
      </c>
      <c r="D672" s="80">
        <v>160</v>
      </c>
      <c r="E672" s="97" t="str">
        <f>INDEX(Classificatie!$F$130:$F$274,MATCH(D672,Classificatie!$D$130:$D$274,0))</f>
        <v>Streeklijn</v>
      </c>
      <c r="F672" s="98" t="e">
        <f>INDEX(Haltelijst!B:B,MATCH(A672,Haltelijst!G:G,0))</f>
        <v>#N/A</v>
      </c>
      <c r="G672" s="100">
        <v>1513</v>
      </c>
    </row>
    <row r="673" spans="1:7" x14ac:dyDescent="0.15">
      <c r="A673" s="79" t="s">
        <v>3982</v>
      </c>
      <c r="B673" s="79">
        <v>35262370</v>
      </c>
      <c r="C673" s="79" t="s">
        <v>3983</v>
      </c>
      <c r="D673" s="80" t="s">
        <v>124</v>
      </c>
      <c r="E673" s="97" t="str">
        <f>INDEX(Classificatie!$F$130:$F$274,MATCH(D673,Classificatie!$D$130:$D$274,0))</f>
        <v>Nachtbus</v>
      </c>
      <c r="F673" s="98" t="e">
        <f>INDEX(Haltelijst!B:B,MATCH(A673,Haltelijst!G:G,0))</f>
        <v>#N/A</v>
      </c>
      <c r="G673" s="100">
        <v>1635</v>
      </c>
    </row>
    <row r="674" spans="1:7" x14ac:dyDescent="0.15">
      <c r="A674" s="79" t="s">
        <v>3984</v>
      </c>
      <c r="B674" s="79">
        <v>35310010</v>
      </c>
      <c r="C674" s="79" t="s">
        <v>297</v>
      </c>
      <c r="D674" s="80">
        <v>157</v>
      </c>
      <c r="E674" s="97" t="str">
        <f>INDEX(Classificatie!$F$130:$F$274,MATCH(D674,Classificatie!$D$130:$D$274,0))</f>
        <v>Streeklijn</v>
      </c>
      <c r="F674" s="98" t="e">
        <f>INDEX(Haltelijst!B:B,MATCH(A674,Haltelijst!G:G,0))</f>
        <v>#N/A</v>
      </c>
      <c r="G674" s="100">
        <v>1319</v>
      </c>
    </row>
    <row r="675" spans="1:7" x14ac:dyDescent="0.15">
      <c r="A675" s="79" t="s">
        <v>3893</v>
      </c>
      <c r="B675" s="79">
        <v>35310020</v>
      </c>
      <c r="C675" s="79" t="s">
        <v>3985</v>
      </c>
      <c r="D675" s="80">
        <v>157</v>
      </c>
      <c r="E675" s="97" t="str">
        <f>INDEX(Classificatie!$F$130:$F$274,MATCH(D675,Classificatie!$D$130:$D$274,0))</f>
        <v>Streeklijn</v>
      </c>
      <c r="F675" s="98" t="e">
        <f>INDEX(Haltelijst!B:B,MATCH(A675,Haltelijst!G:G,0))</f>
        <v>#N/A</v>
      </c>
      <c r="G675" s="100">
        <v>1125</v>
      </c>
    </row>
    <row r="676" spans="1:7" x14ac:dyDescent="0.15">
      <c r="A676" s="79" t="s">
        <v>3986</v>
      </c>
      <c r="B676" s="79">
        <v>35310040</v>
      </c>
      <c r="C676" s="79" t="s">
        <v>3987</v>
      </c>
      <c r="D676" s="80">
        <v>157</v>
      </c>
      <c r="E676" s="97" t="str">
        <f>INDEX(Classificatie!$F$130:$F$274,MATCH(D676,Classificatie!$D$130:$D$274,0))</f>
        <v>Streeklijn</v>
      </c>
      <c r="F676" s="98" t="e">
        <f>INDEX(Haltelijst!B:B,MATCH(A676,Haltelijst!G:G,0))</f>
        <v>#N/A</v>
      </c>
      <c r="G676" s="100">
        <v>1132</v>
      </c>
    </row>
    <row r="677" spans="1:7" x14ac:dyDescent="0.15">
      <c r="A677" s="79" t="s">
        <v>3988</v>
      </c>
      <c r="B677" s="79">
        <v>35310050</v>
      </c>
      <c r="C677" s="79" t="s">
        <v>3989</v>
      </c>
      <c r="D677" s="80">
        <v>157</v>
      </c>
      <c r="E677" s="97" t="str">
        <f>INDEX(Classificatie!$F$130:$F$274,MATCH(D677,Classificatie!$D$130:$D$274,0))</f>
        <v>Streeklijn</v>
      </c>
      <c r="F677" s="98" t="e">
        <f>INDEX(Haltelijst!B:B,MATCH(A677,Haltelijst!G:G,0))</f>
        <v>#N/A</v>
      </c>
      <c r="G677" s="100">
        <v>1317</v>
      </c>
    </row>
    <row r="678" spans="1:7" x14ac:dyDescent="0.15">
      <c r="A678" s="79" t="s">
        <v>3990</v>
      </c>
      <c r="B678" s="79">
        <v>35310060</v>
      </c>
      <c r="C678" s="79" t="s">
        <v>3991</v>
      </c>
      <c r="D678" s="80">
        <v>157</v>
      </c>
      <c r="E678" s="97" t="str">
        <f>INDEX(Classificatie!$F$130:$F$274,MATCH(D678,Classificatie!$D$130:$D$274,0))</f>
        <v>Streeklijn</v>
      </c>
      <c r="F678" s="98" t="e">
        <f>INDEX(Haltelijst!B:B,MATCH(A678,Haltelijst!G:G,0))</f>
        <v>#N/A</v>
      </c>
      <c r="G678" s="100">
        <v>1134</v>
      </c>
    </row>
    <row r="679" spans="1:7" x14ac:dyDescent="0.15">
      <c r="A679" s="79" t="s">
        <v>3992</v>
      </c>
      <c r="B679" s="79">
        <v>35310070</v>
      </c>
      <c r="C679" s="79" t="s">
        <v>496</v>
      </c>
      <c r="D679" s="80">
        <v>157</v>
      </c>
      <c r="E679" s="97" t="str">
        <f>INDEX(Classificatie!$F$130:$F$274,MATCH(D679,Classificatie!$D$130:$D$274,0))</f>
        <v>Streeklijn</v>
      </c>
      <c r="F679" s="98" t="e">
        <f>INDEX(Haltelijst!B:B,MATCH(A679,Haltelijst!G:G,0))</f>
        <v>#N/A</v>
      </c>
      <c r="G679" s="100">
        <v>758</v>
      </c>
    </row>
    <row r="680" spans="1:7" x14ac:dyDescent="0.15">
      <c r="A680" s="79" t="s">
        <v>3992</v>
      </c>
      <c r="B680" s="79">
        <v>35310100</v>
      </c>
      <c r="C680" s="79" t="s">
        <v>3993</v>
      </c>
      <c r="D680" s="80">
        <v>157</v>
      </c>
      <c r="E680" s="97" t="str">
        <f>INDEX(Classificatie!$F$130:$F$274,MATCH(D680,Classificatie!$D$130:$D$274,0))</f>
        <v>Streeklijn</v>
      </c>
      <c r="F680" s="98" t="e">
        <f>INDEX(Haltelijst!B:B,MATCH(A680,Haltelijst!G:G,0))</f>
        <v>#N/A</v>
      </c>
      <c r="G680" s="100">
        <v>1135</v>
      </c>
    </row>
    <row r="681" spans="1:7" x14ac:dyDescent="0.15">
      <c r="A681" s="79" t="s">
        <v>3990</v>
      </c>
      <c r="B681" s="79">
        <v>35310110</v>
      </c>
      <c r="C681" s="79" t="s">
        <v>3994</v>
      </c>
      <c r="D681" s="80">
        <v>157</v>
      </c>
      <c r="E681" s="97" t="str">
        <f>INDEX(Classificatie!$F$130:$F$274,MATCH(D681,Classificatie!$D$130:$D$274,0))</f>
        <v>Streeklijn</v>
      </c>
      <c r="F681" s="98" t="e">
        <f>INDEX(Haltelijst!B:B,MATCH(A681,Haltelijst!G:G,0))</f>
        <v>#N/A</v>
      </c>
      <c r="G681" s="100">
        <v>1321</v>
      </c>
    </row>
    <row r="682" spans="1:7" x14ac:dyDescent="0.15">
      <c r="A682" s="79" t="s">
        <v>3988</v>
      </c>
      <c r="B682" s="79">
        <v>35310120</v>
      </c>
      <c r="C682" s="79" t="s">
        <v>3995</v>
      </c>
      <c r="D682" s="80">
        <v>157</v>
      </c>
      <c r="E682" s="97" t="str">
        <f>INDEX(Classificatie!$F$130:$F$274,MATCH(D682,Classificatie!$D$130:$D$274,0))</f>
        <v>Streeklijn</v>
      </c>
      <c r="F682" s="98" t="e">
        <f>INDEX(Haltelijst!B:B,MATCH(A682,Haltelijst!G:G,0))</f>
        <v>#N/A</v>
      </c>
      <c r="G682" s="100">
        <v>755</v>
      </c>
    </row>
    <row r="683" spans="1:7" x14ac:dyDescent="0.15">
      <c r="A683" s="79" t="s">
        <v>3986</v>
      </c>
      <c r="B683" s="79">
        <v>35310130</v>
      </c>
      <c r="C683" s="79" t="s">
        <v>3996</v>
      </c>
      <c r="D683" s="80">
        <v>157</v>
      </c>
      <c r="E683" s="97" t="str">
        <f>INDEX(Classificatie!$F$130:$F$274,MATCH(D683,Classificatie!$D$130:$D$274,0))</f>
        <v>Streeklijn</v>
      </c>
      <c r="F683" s="98" t="e">
        <f>INDEX(Haltelijst!B:B,MATCH(A683,Haltelijst!G:G,0))</f>
        <v>#N/A</v>
      </c>
      <c r="G683" s="100">
        <v>1533</v>
      </c>
    </row>
    <row r="684" spans="1:7" x14ac:dyDescent="0.15">
      <c r="A684" s="79" t="s">
        <v>3997</v>
      </c>
      <c r="B684" s="79">
        <v>35310170</v>
      </c>
      <c r="C684" s="79" t="s">
        <v>1777</v>
      </c>
      <c r="D684" s="80">
        <v>157</v>
      </c>
      <c r="E684" s="97" t="str">
        <f>INDEX(Classificatie!$F$130:$F$274,MATCH(D684,Classificatie!$D$130:$D$274,0))</f>
        <v>Streeklijn</v>
      </c>
      <c r="F684" s="98" t="e">
        <f>INDEX(Haltelijst!B:B,MATCH(A684,Haltelijst!G:G,0))</f>
        <v>#N/A</v>
      </c>
      <c r="G684" s="100">
        <v>1318</v>
      </c>
    </row>
    <row r="685" spans="1:7" x14ac:dyDescent="0.15">
      <c r="A685" s="79" t="s">
        <v>3997</v>
      </c>
      <c r="B685" s="79">
        <v>35310180</v>
      </c>
      <c r="C685" s="79" t="s">
        <v>3998</v>
      </c>
      <c r="D685" s="80">
        <v>157</v>
      </c>
      <c r="E685" s="97" t="str">
        <f>INDEX(Classificatie!$F$130:$F$274,MATCH(D685,Classificatie!$D$130:$D$274,0))</f>
        <v>Streeklijn</v>
      </c>
      <c r="F685" s="98" t="e">
        <f>INDEX(Haltelijst!B:B,MATCH(A685,Haltelijst!G:G,0))</f>
        <v>#N/A</v>
      </c>
      <c r="G685" s="100">
        <v>756</v>
      </c>
    </row>
    <row r="686" spans="1:7" x14ac:dyDescent="0.15">
      <c r="A686" s="79" t="s">
        <v>3999</v>
      </c>
      <c r="B686" s="79">
        <v>35310190</v>
      </c>
      <c r="C686" s="79" t="s">
        <v>4000</v>
      </c>
      <c r="D686" s="80">
        <v>157</v>
      </c>
      <c r="E686" s="97" t="str">
        <f>INDEX(Classificatie!$F$130:$F$274,MATCH(D686,Classificatie!$D$130:$D$274,0))</f>
        <v>Streeklijn</v>
      </c>
      <c r="F686" s="98" t="e">
        <f>INDEX(Haltelijst!B:B,MATCH(A686,Haltelijst!G:G,0))</f>
        <v>#N/A</v>
      </c>
      <c r="G686" s="100">
        <v>1812</v>
      </c>
    </row>
    <row r="687" spans="1:7" x14ac:dyDescent="0.15">
      <c r="A687" s="79" t="s">
        <v>3999</v>
      </c>
      <c r="B687" s="79">
        <v>35310200</v>
      </c>
      <c r="C687" s="79" t="s">
        <v>4001</v>
      </c>
      <c r="D687" s="80">
        <v>157</v>
      </c>
      <c r="E687" s="97" t="str">
        <f>INDEX(Classificatie!$F$130:$F$274,MATCH(D687,Classificatie!$D$130:$D$274,0))</f>
        <v>Streeklijn</v>
      </c>
      <c r="F687" s="98" t="e">
        <f>INDEX(Haltelijst!B:B,MATCH(A687,Haltelijst!G:G,0))</f>
        <v>#N/A</v>
      </c>
      <c r="G687" s="100">
        <v>1136</v>
      </c>
    </row>
    <row r="688" spans="1:7" x14ac:dyDescent="0.15">
      <c r="A688" s="79" t="s">
        <v>4002</v>
      </c>
      <c r="B688" s="79">
        <v>35310210</v>
      </c>
      <c r="C688" s="79" t="s">
        <v>4003</v>
      </c>
      <c r="D688" s="80">
        <v>157</v>
      </c>
      <c r="E688" s="97" t="str">
        <f>INDEX(Classificatie!$F$130:$F$274,MATCH(D688,Classificatie!$D$130:$D$274,0))</f>
        <v>Streeklijn</v>
      </c>
      <c r="F688" s="98" t="e">
        <f>INDEX(Haltelijst!B:B,MATCH(A688,Haltelijst!G:G,0))</f>
        <v>#N/A</v>
      </c>
      <c r="G688" s="100">
        <v>1320</v>
      </c>
    </row>
    <row r="689" spans="1:7" x14ac:dyDescent="0.15">
      <c r="A689" s="79" t="s">
        <v>4002</v>
      </c>
      <c r="B689" s="79">
        <v>35310220</v>
      </c>
      <c r="C689" s="79" t="s">
        <v>4004</v>
      </c>
      <c r="D689" s="80">
        <v>157</v>
      </c>
      <c r="E689" s="97" t="str">
        <f>INDEX(Classificatie!$F$130:$F$274,MATCH(D689,Classificatie!$D$130:$D$274,0))</f>
        <v>Streeklijn</v>
      </c>
      <c r="F689" s="98" t="e">
        <f>INDEX(Haltelijst!B:B,MATCH(A689,Haltelijst!G:G,0))</f>
        <v>#N/A</v>
      </c>
      <c r="G689" s="100">
        <v>1133</v>
      </c>
    </row>
    <row r="690" spans="1:7" x14ac:dyDescent="0.15">
      <c r="A690" s="79" t="s">
        <v>3901</v>
      </c>
      <c r="B690" s="79">
        <v>35320020</v>
      </c>
      <c r="C690" s="79" t="s">
        <v>4005</v>
      </c>
      <c r="D690" s="80">
        <v>169</v>
      </c>
      <c r="E690" s="97" t="str">
        <f>INDEX(Classificatie!$F$130:$F$274,MATCH(D690,Classificatie!$D$130:$D$274,0))</f>
        <v>Streeklijn</v>
      </c>
      <c r="F690" s="98" t="e">
        <f>INDEX(Haltelijst!B:B,MATCH(A690,Haltelijst!G:G,0))</f>
        <v>#N/A</v>
      </c>
      <c r="G690" s="100">
        <v>1966</v>
      </c>
    </row>
    <row r="691" spans="1:7" x14ac:dyDescent="0.15">
      <c r="A691" s="79" t="s">
        <v>4006</v>
      </c>
      <c r="B691" s="79">
        <v>35320130</v>
      </c>
      <c r="C691" s="79" t="s">
        <v>4007</v>
      </c>
      <c r="D691" s="80">
        <v>169</v>
      </c>
      <c r="E691" s="97" t="str">
        <f>INDEX(Classificatie!$F$130:$F$274,MATCH(D691,Classificatie!$D$130:$D$274,0))</f>
        <v>Streeklijn</v>
      </c>
      <c r="F691" s="98" t="e">
        <f>INDEX(Haltelijst!B:B,MATCH(A691,Haltelijst!G:G,0))</f>
        <v>#N/A</v>
      </c>
      <c r="G691" s="100">
        <v>1609</v>
      </c>
    </row>
    <row r="692" spans="1:7" x14ac:dyDescent="0.15">
      <c r="A692" s="79" t="s">
        <v>4006</v>
      </c>
      <c r="B692" s="79">
        <v>35320140</v>
      </c>
      <c r="C692" s="79" t="s">
        <v>785</v>
      </c>
      <c r="D692" s="80">
        <v>169</v>
      </c>
      <c r="E692" s="97" t="str">
        <f>INDEX(Classificatie!$F$130:$F$274,MATCH(D692,Classificatie!$D$130:$D$274,0))</f>
        <v>Streeklijn</v>
      </c>
      <c r="F692" s="98" t="e">
        <f>INDEX(Haltelijst!B:B,MATCH(A692,Haltelijst!G:G,0))</f>
        <v>#N/A</v>
      </c>
      <c r="G692" s="100">
        <v>1538</v>
      </c>
    </row>
    <row r="693" spans="1:7" x14ac:dyDescent="0.15">
      <c r="A693" s="79" t="s">
        <v>4008</v>
      </c>
      <c r="B693" s="79">
        <v>35320150</v>
      </c>
      <c r="C693" s="79" t="s">
        <v>4009</v>
      </c>
      <c r="D693" s="80">
        <v>169</v>
      </c>
      <c r="E693" s="97" t="str">
        <f>INDEX(Classificatie!$F$130:$F$274,MATCH(D693,Classificatie!$D$130:$D$274,0))</f>
        <v>Streeklijn</v>
      </c>
      <c r="F693" s="98" t="e">
        <f>INDEX(Haltelijst!B:B,MATCH(A693,Haltelijst!G:G,0))</f>
        <v>#N/A</v>
      </c>
      <c r="G693" s="100">
        <v>714</v>
      </c>
    </row>
    <row r="694" spans="1:7" x14ac:dyDescent="0.15">
      <c r="A694" s="79" t="s">
        <v>4010</v>
      </c>
      <c r="B694" s="79">
        <v>35320160</v>
      </c>
      <c r="C694" s="79" t="s">
        <v>2167</v>
      </c>
      <c r="D694" s="80">
        <v>169</v>
      </c>
      <c r="E694" s="97" t="str">
        <f>INDEX(Classificatie!$F$130:$F$274,MATCH(D694,Classificatie!$D$130:$D$274,0))</f>
        <v>Streeklijn</v>
      </c>
      <c r="F694" s="98" t="e">
        <f>INDEX(Haltelijst!B:B,MATCH(A694,Haltelijst!G:G,0))</f>
        <v>#N/A</v>
      </c>
      <c r="G694" s="100">
        <v>1539</v>
      </c>
    </row>
    <row r="695" spans="1:7" x14ac:dyDescent="0.15">
      <c r="A695" s="79" t="s">
        <v>4010</v>
      </c>
      <c r="B695" s="79">
        <v>35320160</v>
      </c>
      <c r="C695" s="79" t="s">
        <v>2167</v>
      </c>
      <c r="D695" s="80">
        <v>269</v>
      </c>
      <c r="E695" s="97" t="str">
        <f>INDEX(Classificatie!$F$130:$F$274,MATCH(D695,Classificatie!$D$130:$D$274,0))</f>
        <v>Sneldienst</v>
      </c>
      <c r="F695" s="98" t="e">
        <f>INDEX(Haltelijst!B:B,MATCH(A695,Haltelijst!G:G,0))</f>
        <v>#N/A</v>
      </c>
      <c r="G695" s="100">
        <v>1764</v>
      </c>
    </row>
    <row r="696" spans="1:7" x14ac:dyDescent="0.15">
      <c r="A696" s="79" t="s">
        <v>4008</v>
      </c>
      <c r="B696" s="79">
        <v>35320180</v>
      </c>
      <c r="C696" s="79" t="s">
        <v>4009</v>
      </c>
      <c r="D696" s="80">
        <v>169</v>
      </c>
      <c r="E696" s="97" t="str">
        <f>INDEX(Classificatie!$F$130:$F$274,MATCH(D696,Classificatie!$D$130:$D$274,0))</f>
        <v>Streeklijn</v>
      </c>
      <c r="F696" s="98" t="e">
        <f>INDEX(Haltelijst!B:B,MATCH(A696,Haltelijst!G:G,0))</f>
        <v>#N/A</v>
      </c>
      <c r="G696" s="100">
        <v>1571</v>
      </c>
    </row>
    <row r="697" spans="1:7" x14ac:dyDescent="0.15">
      <c r="A697" s="79" t="s">
        <v>4008</v>
      </c>
      <c r="B697" s="79">
        <v>35320180</v>
      </c>
      <c r="C697" s="79" t="s">
        <v>4009</v>
      </c>
      <c r="D697" s="80">
        <v>269</v>
      </c>
      <c r="E697" s="97" t="str">
        <f>INDEX(Classificatie!$F$130:$F$274,MATCH(D697,Classificatie!$D$130:$D$274,0))</f>
        <v>Sneldienst</v>
      </c>
      <c r="F697" s="98" t="e">
        <f>INDEX(Haltelijst!B:B,MATCH(A697,Haltelijst!G:G,0))</f>
        <v>#N/A</v>
      </c>
      <c r="G697" s="100">
        <v>1572</v>
      </c>
    </row>
    <row r="698" spans="1:7" x14ac:dyDescent="0.15">
      <c r="A698" s="79" t="s">
        <v>4011</v>
      </c>
      <c r="B698" s="79">
        <v>35360020</v>
      </c>
      <c r="C698" s="79" t="s">
        <v>4012</v>
      </c>
      <c r="D698" s="80">
        <v>250</v>
      </c>
      <c r="E698" s="97" t="str">
        <f>INDEX(Classificatie!$F$130:$F$274,MATCH(D698,Classificatie!$D$130:$D$274,0))</f>
        <v>Spitslijn</v>
      </c>
      <c r="F698" s="98" t="e">
        <f>INDEX(Haltelijst!B:B,MATCH(A698,Haltelijst!G:G,0))</f>
        <v>#N/A</v>
      </c>
      <c r="G698" s="100">
        <v>1582</v>
      </c>
    </row>
    <row r="699" spans="1:7" x14ac:dyDescent="0.15">
      <c r="A699" s="79" t="s">
        <v>4013</v>
      </c>
      <c r="B699" s="79">
        <v>35360040</v>
      </c>
      <c r="C699" s="79" t="s">
        <v>4014</v>
      </c>
      <c r="D699" s="80">
        <v>407</v>
      </c>
      <c r="E699" s="97" t="str">
        <f>INDEX(Classificatie!$F$130:$F$274,MATCH(D699,Classificatie!$D$130:$D$274,0))</f>
        <v>Buurtbus</v>
      </c>
      <c r="F699" s="98" t="e">
        <f>INDEX(Haltelijst!B:B,MATCH(A699,Haltelijst!G:G,0))</f>
        <v>#N/A</v>
      </c>
      <c r="G699" s="100">
        <v>1623</v>
      </c>
    </row>
    <row r="700" spans="1:7" x14ac:dyDescent="0.15">
      <c r="A700" s="79" t="s">
        <v>4015</v>
      </c>
      <c r="B700" s="79">
        <v>35360060</v>
      </c>
      <c r="C700" s="79" t="s">
        <v>4016</v>
      </c>
      <c r="D700" s="80">
        <v>250</v>
      </c>
      <c r="E700" s="97" t="str">
        <f>INDEX(Classificatie!$F$130:$F$274,MATCH(D700,Classificatie!$D$130:$D$274,0))</f>
        <v>Spitslijn</v>
      </c>
      <c r="F700" s="98" t="e">
        <f>INDEX(Haltelijst!B:B,MATCH(A700,Haltelijst!G:G,0))</f>
        <v>#N/A</v>
      </c>
      <c r="G700" s="100">
        <v>1581</v>
      </c>
    </row>
    <row r="701" spans="1:7" x14ac:dyDescent="0.15">
      <c r="A701" s="79" t="s">
        <v>4013</v>
      </c>
      <c r="B701" s="79">
        <v>35360090</v>
      </c>
      <c r="C701" s="79" t="s">
        <v>4017</v>
      </c>
      <c r="D701" s="80">
        <v>407</v>
      </c>
      <c r="E701" s="97" t="str">
        <f>INDEX(Classificatie!$F$130:$F$274,MATCH(D701,Classificatie!$D$130:$D$274,0))</f>
        <v>Buurtbus</v>
      </c>
      <c r="F701" s="98" t="e">
        <f>INDEX(Haltelijst!B:B,MATCH(A701,Haltelijst!G:G,0))</f>
        <v>#N/A</v>
      </c>
      <c r="G701" s="100">
        <v>1577</v>
      </c>
    </row>
    <row r="702" spans="1:7" x14ac:dyDescent="0.15">
      <c r="A702" s="79" t="s">
        <v>4018</v>
      </c>
      <c r="B702" s="79">
        <v>35360110</v>
      </c>
      <c r="C702" s="79" t="s">
        <v>4019</v>
      </c>
      <c r="D702" s="80">
        <v>407</v>
      </c>
      <c r="E702" s="97" t="str">
        <f>INDEX(Classificatie!$F$130:$F$274,MATCH(D702,Classificatie!$D$130:$D$274,0))</f>
        <v>Buurtbus</v>
      </c>
      <c r="F702" s="98" t="e">
        <f>INDEX(Haltelijst!B:B,MATCH(A702,Haltelijst!G:G,0))</f>
        <v>#N/A</v>
      </c>
      <c r="G702" s="100">
        <v>1629</v>
      </c>
    </row>
    <row r="703" spans="1:7" x14ac:dyDescent="0.15">
      <c r="A703" s="79" t="s">
        <v>4018</v>
      </c>
      <c r="B703" s="79">
        <v>35360120</v>
      </c>
      <c r="C703" s="79" t="s">
        <v>4020</v>
      </c>
      <c r="D703" s="80">
        <v>407</v>
      </c>
      <c r="E703" s="97" t="str">
        <f>INDEX(Classificatie!$F$130:$F$274,MATCH(D703,Classificatie!$D$130:$D$274,0))</f>
        <v>Buurtbus</v>
      </c>
      <c r="F703" s="98" t="e">
        <f>INDEX(Haltelijst!B:B,MATCH(A703,Haltelijst!G:G,0))</f>
        <v>#N/A</v>
      </c>
      <c r="G703" s="100">
        <v>1624</v>
      </c>
    </row>
    <row r="704" spans="1:7" x14ac:dyDescent="0.15">
      <c r="A704" s="79" t="s">
        <v>4021</v>
      </c>
      <c r="B704" s="79">
        <v>35400010</v>
      </c>
      <c r="C704" s="79" t="s">
        <v>4022</v>
      </c>
      <c r="D704" s="80">
        <v>151</v>
      </c>
      <c r="E704" s="97" t="str">
        <f>INDEX(Classificatie!$F$130:$F$274,MATCH(D704,Classificatie!$D$130:$D$274,0))</f>
        <v>Streeklijn</v>
      </c>
      <c r="F704" s="98" t="e">
        <f>INDEX(Haltelijst!B:B,MATCH(A704,Haltelijst!G:G,0))</f>
        <v>#N/A</v>
      </c>
      <c r="G704" s="100">
        <v>1316</v>
      </c>
    </row>
    <row r="705" spans="1:7" x14ac:dyDescent="0.15">
      <c r="A705" s="79" t="s">
        <v>4021</v>
      </c>
      <c r="B705" s="79">
        <v>35400010</v>
      </c>
      <c r="C705" s="79" t="s">
        <v>4022</v>
      </c>
      <c r="D705" s="80">
        <v>251</v>
      </c>
      <c r="E705" s="97" t="str">
        <f>INDEX(Classificatie!$F$130:$F$274,MATCH(D705,Classificatie!$D$130:$D$274,0))</f>
        <v>Sneldienst</v>
      </c>
      <c r="F705" s="98" t="e">
        <f>INDEX(Haltelijst!B:B,MATCH(A705,Haltelijst!G:G,0))</f>
        <v>#N/A</v>
      </c>
      <c r="G705" s="100">
        <v>1976</v>
      </c>
    </row>
    <row r="706" spans="1:7" x14ac:dyDescent="0.15">
      <c r="A706" s="79" t="s">
        <v>4023</v>
      </c>
      <c r="B706" s="79">
        <v>35400030</v>
      </c>
      <c r="C706" s="79" t="s">
        <v>615</v>
      </c>
      <c r="D706" s="80">
        <v>151</v>
      </c>
      <c r="E706" s="97" t="str">
        <f>INDEX(Classificatie!$F$130:$F$274,MATCH(D706,Classificatie!$D$130:$D$274,0))</f>
        <v>Streeklijn</v>
      </c>
      <c r="F706" s="98" t="e">
        <f>INDEX(Haltelijst!B:B,MATCH(A706,Haltelijst!G:G,0))</f>
        <v>#N/A</v>
      </c>
      <c r="G706" s="100">
        <v>1307</v>
      </c>
    </row>
    <row r="707" spans="1:7" x14ac:dyDescent="0.15">
      <c r="A707" s="79" t="s">
        <v>4023</v>
      </c>
      <c r="B707" s="79">
        <v>35400030</v>
      </c>
      <c r="C707" s="79" t="s">
        <v>615</v>
      </c>
      <c r="D707" s="80">
        <v>251</v>
      </c>
      <c r="E707" s="97" t="str">
        <f>INDEX(Classificatie!$F$130:$F$274,MATCH(D707,Classificatie!$D$130:$D$274,0))</f>
        <v>Sneldienst</v>
      </c>
      <c r="F707" s="98" t="e">
        <f>INDEX(Haltelijst!B:B,MATCH(A707,Haltelijst!G:G,0))</f>
        <v>#N/A</v>
      </c>
      <c r="G707" s="100">
        <v>1893</v>
      </c>
    </row>
    <row r="708" spans="1:7" x14ac:dyDescent="0.15">
      <c r="A708" s="79" t="s">
        <v>4024</v>
      </c>
      <c r="B708" s="79">
        <v>35400040</v>
      </c>
      <c r="C708" s="79" t="s">
        <v>4025</v>
      </c>
      <c r="D708" s="80">
        <v>151</v>
      </c>
      <c r="E708" s="97" t="str">
        <f>INDEX(Classificatie!$F$130:$F$274,MATCH(D708,Classificatie!$D$130:$D$274,0))</f>
        <v>Streeklijn</v>
      </c>
      <c r="F708" s="98" t="e">
        <f>INDEX(Haltelijst!B:B,MATCH(A708,Haltelijst!G:G,0))</f>
        <v>#N/A</v>
      </c>
      <c r="G708" s="100">
        <v>1312</v>
      </c>
    </row>
    <row r="709" spans="1:7" x14ac:dyDescent="0.15">
      <c r="A709" s="79" t="s">
        <v>4026</v>
      </c>
      <c r="B709" s="79">
        <v>35400050</v>
      </c>
      <c r="C709" s="79" t="s">
        <v>4027</v>
      </c>
      <c r="D709" s="80">
        <v>151</v>
      </c>
      <c r="E709" s="97" t="str">
        <f>INDEX(Classificatie!$F$130:$F$274,MATCH(D709,Classificatie!$D$130:$D$274,0))</f>
        <v>Streeklijn</v>
      </c>
      <c r="F709" s="98" t="e">
        <f>INDEX(Haltelijst!B:B,MATCH(A709,Haltelijst!G:G,0))</f>
        <v>#N/A</v>
      </c>
      <c r="G709" s="100">
        <v>717</v>
      </c>
    </row>
    <row r="710" spans="1:7" x14ac:dyDescent="0.15">
      <c r="A710" s="79" t="s">
        <v>4026</v>
      </c>
      <c r="B710" s="79">
        <v>35400050</v>
      </c>
      <c r="C710" s="79" t="s">
        <v>4027</v>
      </c>
      <c r="D710" s="80">
        <v>251</v>
      </c>
      <c r="E710" s="97" t="str">
        <f>INDEX(Classificatie!$F$130:$F$274,MATCH(D710,Classificatie!$D$130:$D$274,0))</f>
        <v>Sneldienst</v>
      </c>
      <c r="F710" s="98" t="e">
        <f>INDEX(Haltelijst!B:B,MATCH(A710,Haltelijst!G:G,0))</f>
        <v>#N/A</v>
      </c>
      <c r="G710" s="100">
        <v>1968</v>
      </c>
    </row>
    <row r="711" spans="1:7" x14ac:dyDescent="0.15">
      <c r="A711" s="79" t="s">
        <v>4026</v>
      </c>
      <c r="B711" s="79">
        <v>35400060</v>
      </c>
      <c r="C711" s="79" t="s">
        <v>4028</v>
      </c>
      <c r="D711" s="80">
        <v>151</v>
      </c>
      <c r="E711" s="97" t="str">
        <f>INDEX(Classificatie!$F$130:$F$274,MATCH(D711,Classificatie!$D$130:$D$274,0))</f>
        <v>Streeklijn</v>
      </c>
      <c r="F711" s="98" t="e">
        <f>INDEX(Haltelijst!B:B,MATCH(A711,Haltelijst!G:G,0))</f>
        <v>#N/A</v>
      </c>
      <c r="G711" s="100">
        <v>1967</v>
      </c>
    </row>
    <row r="712" spans="1:7" x14ac:dyDescent="0.15">
      <c r="A712" s="79" t="s">
        <v>4024</v>
      </c>
      <c r="B712" s="79">
        <v>35400070</v>
      </c>
      <c r="C712" s="79" t="s">
        <v>4029</v>
      </c>
      <c r="D712" s="80">
        <v>151</v>
      </c>
      <c r="E712" s="97" t="str">
        <f>INDEX(Classificatie!$F$130:$F$274,MATCH(D712,Classificatie!$D$130:$D$274,0))</f>
        <v>Streeklijn</v>
      </c>
      <c r="F712" s="98" t="e">
        <f>INDEX(Haltelijst!B:B,MATCH(A712,Haltelijst!G:G,0))</f>
        <v>#N/A</v>
      </c>
      <c r="G712" s="100">
        <v>1311</v>
      </c>
    </row>
    <row r="713" spans="1:7" x14ac:dyDescent="0.15">
      <c r="A713" s="79" t="s">
        <v>4024</v>
      </c>
      <c r="B713" s="79">
        <v>35400070</v>
      </c>
      <c r="C713" s="79" t="s">
        <v>4029</v>
      </c>
      <c r="D713" s="80">
        <v>251</v>
      </c>
      <c r="E713" s="97" t="str">
        <f>INDEX(Classificatie!$F$130:$F$274,MATCH(D713,Classificatie!$D$130:$D$274,0))</f>
        <v>Sneldienst</v>
      </c>
      <c r="F713" s="98" t="e">
        <f>INDEX(Haltelijst!B:B,MATCH(A713,Haltelijst!G:G,0))</f>
        <v>#N/A</v>
      </c>
      <c r="G713" s="100">
        <v>1313</v>
      </c>
    </row>
    <row r="714" spans="1:7" x14ac:dyDescent="0.15">
      <c r="A714" s="79" t="s">
        <v>4023</v>
      </c>
      <c r="B714" s="79">
        <v>35400080</v>
      </c>
      <c r="C714" s="79" t="s">
        <v>4030</v>
      </c>
      <c r="D714" s="80">
        <v>251</v>
      </c>
      <c r="E714" s="97" t="str">
        <f>INDEX(Classificatie!$F$130:$F$274,MATCH(D714,Classificatie!$D$130:$D$274,0))</f>
        <v>Sneldienst</v>
      </c>
      <c r="F714" s="98" t="e">
        <f>INDEX(Haltelijst!B:B,MATCH(A714,Haltelijst!G:G,0))</f>
        <v>#N/A</v>
      </c>
      <c r="G714" s="100">
        <v>1301</v>
      </c>
    </row>
    <row r="715" spans="1:7" x14ac:dyDescent="0.15">
      <c r="A715" s="79" t="s">
        <v>4023</v>
      </c>
      <c r="B715" s="79">
        <v>35400080</v>
      </c>
      <c r="C715" s="79" t="s">
        <v>4030</v>
      </c>
      <c r="D715" s="80">
        <v>151</v>
      </c>
      <c r="E715" s="97" t="str">
        <f>INDEX(Classificatie!$F$130:$F$274,MATCH(D715,Classificatie!$D$130:$D$274,0))</f>
        <v>Streeklijn</v>
      </c>
      <c r="F715" s="98" t="e">
        <f>INDEX(Haltelijst!B:B,MATCH(A715,Haltelijst!G:G,0))</f>
        <v>#N/A</v>
      </c>
      <c r="G715" s="100">
        <v>1308</v>
      </c>
    </row>
    <row r="716" spans="1:7" x14ac:dyDescent="0.15">
      <c r="A716" s="79" t="s">
        <v>4031</v>
      </c>
      <c r="B716" s="79">
        <v>35400100</v>
      </c>
      <c r="C716" s="79" t="s">
        <v>4032</v>
      </c>
      <c r="D716" s="80">
        <v>151</v>
      </c>
      <c r="E716" s="97" t="str">
        <f>INDEX(Classificatie!$F$130:$F$274,MATCH(D716,Classificatie!$D$130:$D$274,0))</f>
        <v>Streeklijn</v>
      </c>
      <c r="F716" s="98" t="e">
        <f>INDEX(Haltelijst!B:B,MATCH(A716,Haltelijst!G:G,0))</f>
        <v>#N/A</v>
      </c>
      <c r="G716" s="100">
        <v>1971</v>
      </c>
    </row>
    <row r="717" spans="1:7" x14ac:dyDescent="0.15">
      <c r="A717" s="79" t="s">
        <v>4033</v>
      </c>
      <c r="B717" s="79">
        <v>35400220</v>
      </c>
      <c r="C717" s="79" t="s">
        <v>4034</v>
      </c>
      <c r="D717" s="80">
        <v>411</v>
      </c>
      <c r="E717" s="97" t="str">
        <f>INDEX(Classificatie!$F$130:$F$274,MATCH(D717,Classificatie!$D$130:$D$274,0))</f>
        <v>Buurtbus</v>
      </c>
      <c r="F717" s="98" t="e">
        <f>INDEX(Haltelijst!B:B,MATCH(A717,Haltelijst!G:G,0))</f>
        <v>#N/A</v>
      </c>
      <c r="G717" s="100">
        <v>1155</v>
      </c>
    </row>
    <row r="718" spans="1:7" x14ac:dyDescent="0.15">
      <c r="A718" s="79" t="s">
        <v>4035</v>
      </c>
      <c r="B718" s="79">
        <v>35400230</v>
      </c>
      <c r="C718" s="79" t="s">
        <v>4036</v>
      </c>
      <c r="D718" s="80">
        <v>151</v>
      </c>
      <c r="E718" s="97" t="str">
        <f>INDEX(Classificatie!$F$130:$F$274,MATCH(D718,Classificatie!$D$130:$D$274,0))</f>
        <v>Streeklijn</v>
      </c>
      <c r="F718" s="98" t="e">
        <f>INDEX(Haltelijst!B:B,MATCH(A718,Haltelijst!G:G,0))</f>
        <v>#N/A</v>
      </c>
      <c r="G718" s="100">
        <v>1998</v>
      </c>
    </row>
    <row r="719" spans="1:7" x14ac:dyDescent="0.15">
      <c r="A719" s="79" t="s">
        <v>4035</v>
      </c>
      <c r="B719" s="79">
        <v>35400240</v>
      </c>
      <c r="C719" s="79" t="s">
        <v>4037</v>
      </c>
      <c r="D719" s="80">
        <v>151</v>
      </c>
      <c r="E719" s="97" t="str">
        <f>INDEX(Classificatie!$F$130:$F$274,MATCH(D719,Classificatie!$D$130:$D$274,0))</f>
        <v>Streeklijn</v>
      </c>
      <c r="F719" s="98" t="e">
        <f>INDEX(Haltelijst!B:B,MATCH(A719,Haltelijst!G:G,0))</f>
        <v>#N/A</v>
      </c>
      <c r="G719" s="100">
        <v>1309</v>
      </c>
    </row>
    <row r="720" spans="1:7" x14ac:dyDescent="0.15">
      <c r="A720" s="79" t="s">
        <v>4035</v>
      </c>
      <c r="B720" s="79">
        <v>35400240</v>
      </c>
      <c r="C720" s="79" t="s">
        <v>4037</v>
      </c>
      <c r="D720" s="80">
        <v>251</v>
      </c>
      <c r="E720" s="97" t="str">
        <f>INDEX(Classificatie!$F$130:$F$274,MATCH(D720,Classificatie!$D$130:$D$274,0))</f>
        <v>Sneldienst</v>
      </c>
      <c r="F720" s="98" t="e">
        <f>INDEX(Haltelijst!B:B,MATCH(A720,Haltelijst!G:G,0))</f>
        <v>#N/A</v>
      </c>
      <c r="G720" s="100">
        <v>1970</v>
      </c>
    </row>
    <row r="721" spans="1:7" x14ac:dyDescent="0.15">
      <c r="A721" s="79" t="s">
        <v>4038</v>
      </c>
      <c r="B721" s="79">
        <v>35400300</v>
      </c>
      <c r="C721" s="79" t="s">
        <v>4039</v>
      </c>
      <c r="D721" s="80">
        <v>411</v>
      </c>
      <c r="E721" s="97" t="str">
        <f>INDEX(Classificatie!$F$130:$F$274,MATCH(D721,Classificatie!$D$130:$D$274,0))</f>
        <v>Buurtbus</v>
      </c>
      <c r="F721" s="98" t="e">
        <f>INDEX(Haltelijst!B:B,MATCH(A721,Haltelijst!G:G,0))</f>
        <v>#N/A</v>
      </c>
      <c r="G721" s="100">
        <v>1156</v>
      </c>
    </row>
    <row r="722" spans="1:7" x14ac:dyDescent="0.15">
      <c r="A722" s="79" t="s">
        <v>4038</v>
      </c>
      <c r="B722" s="79">
        <v>35400310</v>
      </c>
      <c r="C722" s="79" t="s">
        <v>4040</v>
      </c>
      <c r="D722" s="80">
        <v>411</v>
      </c>
      <c r="E722" s="97" t="str">
        <f>INDEX(Classificatie!$F$130:$F$274,MATCH(D722,Classificatie!$D$130:$D$274,0))</f>
        <v>Buurtbus</v>
      </c>
      <c r="F722" s="98" t="e">
        <f>INDEX(Haltelijst!B:B,MATCH(A722,Haltelijst!G:G,0))</f>
        <v>#N/A</v>
      </c>
      <c r="G722" s="100">
        <v>1664</v>
      </c>
    </row>
    <row r="723" spans="1:7" x14ac:dyDescent="0.15">
      <c r="A723" s="79" t="s">
        <v>4041</v>
      </c>
      <c r="B723" s="79">
        <v>35400440</v>
      </c>
      <c r="C723" s="79" t="s">
        <v>4042</v>
      </c>
      <c r="D723" s="80">
        <v>411</v>
      </c>
      <c r="E723" s="97" t="str">
        <f>INDEX(Classificatie!$F$130:$F$274,MATCH(D723,Classificatie!$D$130:$D$274,0))</f>
        <v>Buurtbus</v>
      </c>
      <c r="F723" s="98" t="e">
        <f>INDEX(Haltelijst!B:B,MATCH(A723,Haltelijst!G:G,0))</f>
        <v>#N/A</v>
      </c>
      <c r="G723" s="100">
        <v>1147</v>
      </c>
    </row>
    <row r="724" spans="1:7" x14ac:dyDescent="0.15">
      <c r="A724" s="79" t="s">
        <v>4041</v>
      </c>
      <c r="B724" s="79">
        <v>35400450</v>
      </c>
      <c r="C724" s="79" t="s">
        <v>4043</v>
      </c>
      <c r="D724" s="80">
        <v>411</v>
      </c>
      <c r="E724" s="97" t="str">
        <f>INDEX(Classificatie!$F$130:$F$274,MATCH(D724,Classificatie!$D$130:$D$274,0))</f>
        <v>Buurtbus</v>
      </c>
      <c r="F724" s="98" t="e">
        <f>INDEX(Haltelijst!B:B,MATCH(A724,Haltelijst!G:G,0))</f>
        <v>#N/A</v>
      </c>
      <c r="G724" s="100">
        <v>1673</v>
      </c>
    </row>
    <row r="725" spans="1:7" x14ac:dyDescent="0.15">
      <c r="A725" s="79" t="s">
        <v>4044</v>
      </c>
      <c r="B725" s="79">
        <v>35420040</v>
      </c>
      <c r="C725" s="79" t="s">
        <v>4045</v>
      </c>
      <c r="D725" s="80">
        <v>157</v>
      </c>
      <c r="E725" s="97" t="str">
        <f>INDEX(Classificatie!$F$130:$F$274,MATCH(D725,Classificatie!$D$130:$D$274,0))</f>
        <v>Streeklijn</v>
      </c>
      <c r="F725" s="98" t="e">
        <f>INDEX(Haltelijst!B:B,MATCH(A725,Haltelijst!G:G,0))</f>
        <v>#N/A</v>
      </c>
      <c r="G725" s="100">
        <v>658</v>
      </c>
    </row>
    <row r="726" spans="1:7" x14ac:dyDescent="0.15">
      <c r="A726" s="79" t="s">
        <v>4046</v>
      </c>
      <c r="B726" s="79">
        <v>35420050</v>
      </c>
      <c r="C726" s="79" t="s">
        <v>4047</v>
      </c>
      <c r="D726" s="80">
        <v>411</v>
      </c>
      <c r="E726" s="97" t="str">
        <f>INDEX(Classificatie!$F$130:$F$274,MATCH(D726,Classificatie!$D$130:$D$274,0))</f>
        <v>Buurtbus</v>
      </c>
      <c r="F726" s="98" t="e">
        <f>INDEX(Haltelijst!B:B,MATCH(A726,Haltelijst!G:G,0))</f>
        <v>#N/A</v>
      </c>
      <c r="G726" s="100">
        <v>1172</v>
      </c>
    </row>
    <row r="727" spans="1:7" x14ac:dyDescent="0.15">
      <c r="A727" s="79" t="s">
        <v>4048</v>
      </c>
      <c r="B727" s="79">
        <v>35420060</v>
      </c>
      <c r="C727" s="79" t="s">
        <v>4049</v>
      </c>
      <c r="D727" s="80">
        <v>157</v>
      </c>
      <c r="E727" s="97" t="str">
        <f>INDEX(Classificatie!$F$130:$F$274,MATCH(D727,Classificatie!$D$130:$D$274,0))</f>
        <v>Streeklijn</v>
      </c>
      <c r="F727" s="98" t="e">
        <f>INDEX(Haltelijst!B:B,MATCH(A727,Haltelijst!G:G,0))</f>
        <v>#N/A</v>
      </c>
      <c r="G727" s="100">
        <v>1107</v>
      </c>
    </row>
    <row r="728" spans="1:7" x14ac:dyDescent="0.15">
      <c r="A728" s="79" t="s">
        <v>4048</v>
      </c>
      <c r="B728" s="79">
        <v>35420060</v>
      </c>
      <c r="C728" s="79" t="s">
        <v>4049</v>
      </c>
      <c r="D728" s="80">
        <v>411</v>
      </c>
      <c r="E728" s="97" t="str">
        <f>INDEX(Classificatie!$F$130:$F$274,MATCH(D728,Classificatie!$D$130:$D$274,0))</f>
        <v>Buurtbus</v>
      </c>
      <c r="F728" s="98" t="e">
        <f>INDEX(Haltelijst!B:B,MATCH(A728,Haltelijst!G:G,0))</f>
        <v>#N/A</v>
      </c>
      <c r="G728" s="100">
        <v>1170</v>
      </c>
    </row>
    <row r="729" spans="1:7" x14ac:dyDescent="0.15">
      <c r="A729" s="79" t="s">
        <v>4050</v>
      </c>
      <c r="B729" s="79">
        <v>35420070</v>
      </c>
      <c r="C729" s="79" t="s">
        <v>4051</v>
      </c>
      <c r="D729" s="80">
        <v>157</v>
      </c>
      <c r="E729" s="97" t="str">
        <f>INDEX(Classificatie!$F$130:$F$274,MATCH(D729,Classificatie!$D$130:$D$274,0))</f>
        <v>Streeklijn</v>
      </c>
      <c r="F729" s="98" t="e">
        <f>INDEX(Haltelijst!B:B,MATCH(A729,Haltelijst!G:G,0))</f>
        <v>#N/A</v>
      </c>
      <c r="G729" s="100">
        <v>1306</v>
      </c>
    </row>
    <row r="730" spans="1:7" x14ac:dyDescent="0.15">
      <c r="A730" s="79" t="s">
        <v>4050</v>
      </c>
      <c r="B730" s="79">
        <v>35420080</v>
      </c>
      <c r="C730" s="79" t="s">
        <v>4052</v>
      </c>
      <c r="D730" s="80">
        <v>157</v>
      </c>
      <c r="E730" s="97" t="str">
        <f>INDEX(Classificatie!$F$130:$F$274,MATCH(D730,Classificatie!$D$130:$D$274,0))</f>
        <v>Streeklijn</v>
      </c>
      <c r="F730" s="98" t="e">
        <f>INDEX(Haltelijst!B:B,MATCH(A730,Haltelijst!G:G,0))</f>
        <v>#N/A</v>
      </c>
      <c r="G730" s="100">
        <v>659</v>
      </c>
    </row>
    <row r="731" spans="1:7" x14ac:dyDescent="0.15">
      <c r="A731" s="79" t="s">
        <v>4048</v>
      </c>
      <c r="B731" s="79">
        <v>35420090</v>
      </c>
      <c r="C731" s="79" t="s">
        <v>4053</v>
      </c>
      <c r="D731" s="80">
        <v>157</v>
      </c>
      <c r="E731" s="97" t="str">
        <f>INDEX(Classificatie!$F$130:$F$274,MATCH(D731,Classificatie!$D$130:$D$274,0))</f>
        <v>Streeklijn</v>
      </c>
      <c r="F731" s="98" t="e">
        <f>INDEX(Haltelijst!B:B,MATCH(A731,Haltelijst!G:G,0))</f>
        <v>#N/A</v>
      </c>
      <c r="G731" s="100">
        <v>1640</v>
      </c>
    </row>
    <row r="732" spans="1:7" x14ac:dyDescent="0.15">
      <c r="A732" s="79" t="s">
        <v>4046</v>
      </c>
      <c r="B732" s="79">
        <v>35420100</v>
      </c>
      <c r="C732" s="79" t="s">
        <v>4054</v>
      </c>
      <c r="D732" s="80">
        <v>411</v>
      </c>
      <c r="E732" s="97" t="str">
        <f>INDEX(Classificatie!$F$130:$F$274,MATCH(D732,Classificatie!$D$130:$D$274,0))</f>
        <v>Buurtbus</v>
      </c>
      <c r="F732" s="98" t="e">
        <f>INDEX(Haltelijst!B:B,MATCH(A732,Haltelijst!G:G,0))</f>
        <v>#N/A</v>
      </c>
      <c r="G732" s="100">
        <v>1212</v>
      </c>
    </row>
    <row r="733" spans="1:7" x14ac:dyDescent="0.15">
      <c r="A733" s="79" t="s">
        <v>4044</v>
      </c>
      <c r="B733" s="79">
        <v>35420110</v>
      </c>
      <c r="C733" s="79" t="s">
        <v>4055</v>
      </c>
      <c r="D733" s="80">
        <v>157</v>
      </c>
      <c r="E733" s="97" t="str">
        <f>INDEX(Classificatie!$F$130:$F$274,MATCH(D733,Classificatie!$D$130:$D$274,0))</f>
        <v>Streeklijn</v>
      </c>
      <c r="F733" s="98" t="e">
        <f>INDEX(Haltelijst!B:B,MATCH(A733,Haltelijst!G:G,0))</f>
        <v>#N/A</v>
      </c>
      <c r="G733" s="100">
        <v>1641</v>
      </c>
    </row>
    <row r="734" spans="1:7" x14ac:dyDescent="0.15">
      <c r="A734" s="79" t="s">
        <v>4056</v>
      </c>
      <c r="B734" s="79">
        <v>35420120</v>
      </c>
      <c r="C734" s="79" t="s">
        <v>4057</v>
      </c>
      <c r="D734" s="80">
        <v>411</v>
      </c>
      <c r="E734" s="97" t="str">
        <f>INDEX(Classificatie!$F$130:$F$274,MATCH(D734,Classificatie!$D$130:$D$274,0))</f>
        <v>Buurtbus</v>
      </c>
      <c r="F734" s="98" t="e">
        <f>INDEX(Haltelijst!B:B,MATCH(A734,Haltelijst!G:G,0))</f>
        <v>#N/A</v>
      </c>
      <c r="G734" s="100">
        <v>1171</v>
      </c>
    </row>
    <row r="735" spans="1:7" x14ac:dyDescent="0.15">
      <c r="A735" s="79" t="s">
        <v>4058</v>
      </c>
      <c r="B735" s="79">
        <v>35420130</v>
      </c>
      <c r="C735" s="79" t="s">
        <v>4059</v>
      </c>
      <c r="D735" s="80">
        <v>157</v>
      </c>
      <c r="E735" s="97" t="str">
        <f>INDEX(Classificatie!$F$130:$F$274,MATCH(D735,Classificatie!$D$130:$D$274,0))</f>
        <v>Streeklijn</v>
      </c>
      <c r="F735" s="98" t="e">
        <f>INDEX(Haltelijst!B:B,MATCH(A735,Haltelijst!G:G,0))</f>
        <v>#N/A</v>
      </c>
      <c r="G735" s="100">
        <v>1962</v>
      </c>
    </row>
    <row r="736" spans="1:7" x14ac:dyDescent="0.15">
      <c r="A736" s="79" t="s">
        <v>4058</v>
      </c>
      <c r="B736" s="79">
        <v>35420140</v>
      </c>
      <c r="C736" s="79" t="s">
        <v>4060</v>
      </c>
      <c r="D736" s="80">
        <v>157</v>
      </c>
      <c r="E736" s="97" t="str">
        <f>INDEX(Classificatie!$F$130:$F$274,MATCH(D736,Classificatie!$D$130:$D$274,0))</f>
        <v>Streeklijn</v>
      </c>
      <c r="F736" s="98" t="e">
        <f>INDEX(Haltelijst!B:B,MATCH(A736,Haltelijst!G:G,0))</f>
        <v>#N/A</v>
      </c>
      <c r="G736" s="100">
        <v>1111</v>
      </c>
    </row>
    <row r="737" spans="1:7" x14ac:dyDescent="0.15">
      <c r="A737" s="79" t="s">
        <v>4061</v>
      </c>
      <c r="B737" s="79">
        <v>35420150</v>
      </c>
      <c r="C737" s="79" t="s">
        <v>4062</v>
      </c>
      <c r="D737" s="80">
        <v>411</v>
      </c>
      <c r="E737" s="97" t="str">
        <f>INDEX(Classificatie!$F$130:$F$274,MATCH(D737,Classificatie!$D$130:$D$274,0))</f>
        <v>Buurtbus</v>
      </c>
      <c r="F737" s="98" t="e">
        <f>INDEX(Haltelijst!B:B,MATCH(A737,Haltelijst!G:G,0))</f>
        <v>#N/A</v>
      </c>
      <c r="G737" s="100">
        <v>1669</v>
      </c>
    </row>
    <row r="738" spans="1:7" x14ac:dyDescent="0.15">
      <c r="A738" s="79" t="s">
        <v>4061</v>
      </c>
      <c r="B738" s="79">
        <v>35420150</v>
      </c>
      <c r="C738" s="79" t="s">
        <v>4062</v>
      </c>
      <c r="D738" s="80">
        <v>157</v>
      </c>
      <c r="E738" s="97" t="str">
        <f>INDEX(Classificatie!$F$130:$F$274,MATCH(D738,Classificatie!$D$130:$D$274,0))</f>
        <v>Streeklijn</v>
      </c>
      <c r="F738" s="98" t="e">
        <f>INDEX(Haltelijst!B:B,MATCH(A738,Haltelijst!G:G,0))</f>
        <v>#N/A</v>
      </c>
      <c r="G738" s="100">
        <v>1674</v>
      </c>
    </row>
    <row r="739" spans="1:7" x14ac:dyDescent="0.15">
      <c r="A739" s="79" t="s">
        <v>4061</v>
      </c>
      <c r="B739" s="79">
        <v>35420160</v>
      </c>
      <c r="C739" s="79" t="s">
        <v>4063</v>
      </c>
      <c r="D739" s="80">
        <v>157</v>
      </c>
      <c r="E739" s="97" t="str">
        <f>INDEX(Classificatie!$F$130:$F$274,MATCH(D739,Classificatie!$D$130:$D$274,0))</f>
        <v>Streeklijn</v>
      </c>
      <c r="F739" s="98" t="e">
        <f>INDEX(Haltelijst!B:B,MATCH(A739,Haltelijst!G:G,0))</f>
        <v>#N/A</v>
      </c>
      <c r="G739" s="100">
        <v>1112</v>
      </c>
    </row>
    <row r="740" spans="1:7" x14ac:dyDescent="0.15">
      <c r="A740" s="79" t="s">
        <v>4061</v>
      </c>
      <c r="B740" s="79">
        <v>35420160</v>
      </c>
      <c r="C740" s="79" t="s">
        <v>4063</v>
      </c>
      <c r="D740" s="80">
        <v>411</v>
      </c>
      <c r="E740" s="97" t="str">
        <f>INDEX(Classificatie!$F$130:$F$274,MATCH(D740,Classificatie!$D$130:$D$274,0))</f>
        <v>Buurtbus</v>
      </c>
      <c r="F740" s="98" t="e">
        <f>INDEX(Haltelijst!B:B,MATCH(A740,Haltelijst!G:G,0))</f>
        <v>#N/A</v>
      </c>
      <c r="G740" s="100">
        <v>1174</v>
      </c>
    </row>
    <row r="741" spans="1:7" x14ac:dyDescent="0.15">
      <c r="A741" s="79" t="s">
        <v>4033</v>
      </c>
      <c r="B741" s="79">
        <v>35420210</v>
      </c>
      <c r="C741" s="79" t="s">
        <v>4064</v>
      </c>
      <c r="D741" s="80">
        <v>411</v>
      </c>
      <c r="E741" s="97" t="str">
        <f>INDEX(Classificatie!$F$130:$F$274,MATCH(D741,Classificatie!$D$130:$D$274,0))</f>
        <v>Buurtbus</v>
      </c>
      <c r="F741" s="98" t="e">
        <f>INDEX(Haltelijst!B:B,MATCH(A741,Haltelijst!G:G,0))</f>
        <v>#N/A</v>
      </c>
      <c r="G741" s="100">
        <v>1228</v>
      </c>
    </row>
    <row r="742" spans="1:7" x14ac:dyDescent="0.15">
      <c r="A742" s="79" t="s">
        <v>4065</v>
      </c>
      <c r="B742" s="79">
        <v>35420230</v>
      </c>
      <c r="C742" s="79" t="s">
        <v>4066</v>
      </c>
      <c r="D742" s="80">
        <v>411</v>
      </c>
      <c r="E742" s="97" t="str">
        <f>INDEX(Classificatie!$F$130:$F$274,MATCH(D742,Classificatie!$D$130:$D$274,0))</f>
        <v>Buurtbus</v>
      </c>
      <c r="F742" s="98" t="e">
        <f>INDEX(Haltelijst!B:B,MATCH(A742,Haltelijst!G:G,0))</f>
        <v>#N/A</v>
      </c>
      <c r="G742" s="100">
        <v>1211</v>
      </c>
    </row>
    <row r="743" spans="1:7" x14ac:dyDescent="0.15">
      <c r="A743" s="79" t="s">
        <v>4065</v>
      </c>
      <c r="B743" s="79">
        <v>35420240</v>
      </c>
      <c r="C743" s="79" t="s">
        <v>4067</v>
      </c>
      <c r="D743" s="80">
        <v>411</v>
      </c>
      <c r="E743" s="97" t="str">
        <f>INDEX(Classificatie!$F$130:$F$274,MATCH(D743,Classificatie!$D$130:$D$274,0))</f>
        <v>Buurtbus</v>
      </c>
      <c r="F743" s="98" t="e">
        <f>INDEX(Haltelijst!B:B,MATCH(A743,Haltelijst!G:G,0))</f>
        <v>#N/A</v>
      </c>
      <c r="G743" s="100">
        <v>1166</v>
      </c>
    </row>
    <row r="744" spans="1:7" x14ac:dyDescent="0.15">
      <c r="A744" s="79" t="s">
        <v>4068</v>
      </c>
      <c r="B744" s="79">
        <v>35420260</v>
      </c>
      <c r="C744" s="79" t="s">
        <v>4069</v>
      </c>
      <c r="D744" s="80">
        <v>411</v>
      </c>
      <c r="E744" s="97" t="str">
        <f>INDEX(Classificatie!$F$130:$F$274,MATCH(D744,Classificatie!$D$130:$D$274,0))</f>
        <v>Buurtbus</v>
      </c>
      <c r="F744" s="98" t="e">
        <f>INDEX(Haltelijst!B:B,MATCH(A744,Haltelijst!G:G,0))</f>
        <v>#N/A</v>
      </c>
      <c r="G744" s="100">
        <v>1226</v>
      </c>
    </row>
    <row r="745" spans="1:7" x14ac:dyDescent="0.15">
      <c r="A745" s="79" t="s">
        <v>4070</v>
      </c>
      <c r="B745" s="79">
        <v>35420500</v>
      </c>
      <c r="C745" s="79" t="s">
        <v>4071</v>
      </c>
      <c r="D745" s="80">
        <v>157</v>
      </c>
      <c r="E745" s="97" t="str">
        <f>INDEX(Classificatie!$F$130:$F$274,MATCH(D745,Classificatie!$D$130:$D$274,0))</f>
        <v>Streeklijn</v>
      </c>
      <c r="F745" s="98" t="e">
        <f>INDEX(Haltelijst!B:B,MATCH(A745,Haltelijst!G:G,0))</f>
        <v>#N/A</v>
      </c>
      <c r="G745" s="100">
        <v>1113</v>
      </c>
    </row>
    <row r="746" spans="1:7" x14ac:dyDescent="0.15">
      <c r="A746" s="79" t="s">
        <v>3984</v>
      </c>
      <c r="B746" s="79">
        <v>35420520</v>
      </c>
      <c r="C746" s="79" t="s">
        <v>4072</v>
      </c>
      <c r="D746" s="80">
        <v>157</v>
      </c>
      <c r="E746" s="97" t="str">
        <f>INDEX(Classificatie!$F$130:$F$274,MATCH(D746,Classificatie!$D$130:$D$274,0))</f>
        <v>Streeklijn</v>
      </c>
      <c r="F746" s="98" t="e">
        <f>INDEX(Haltelijst!B:B,MATCH(A746,Haltelijst!G:G,0))</f>
        <v>#N/A</v>
      </c>
      <c r="G746" s="100">
        <v>757</v>
      </c>
    </row>
    <row r="747" spans="1:7" x14ac:dyDescent="0.15">
      <c r="A747" s="79" t="s">
        <v>4070</v>
      </c>
      <c r="B747" s="79">
        <v>35420530</v>
      </c>
      <c r="C747" s="79" t="s">
        <v>4073</v>
      </c>
      <c r="D747" s="80">
        <v>157</v>
      </c>
      <c r="E747" s="97" t="str">
        <f>INDEX(Classificatie!$F$130:$F$274,MATCH(D747,Classificatie!$D$130:$D$274,0))</f>
        <v>Streeklijn</v>
      </c>
      <c r="F747" s="98" t="e">
        <f>INDEX(Haltelijst!B:B,MATCH(A747,Haltelijst!G:G,0))</f>
        <v>#N/A</v>
      </c>
      <c r="G747" s="100">
        <v>1963</v>
      </c>
    </row>
    <row r="748" spans="1:7" x14ac:dyDescent="0.15">
      <c r="A748" s="79" t="s">
        <v>4074</v>
      </c>
      <c r="B748" s="79">
        <v>35420550</v>
      </c>
      <c r="C748" s="79" t="s">
        <v>4075</v>
      </c>
      <c r="D748" s="80">
        <v>157</v>
      </c>
      <c r="E748" s="97" t="str">
        <f>INDEX(Classificatie!$F$130:$F$274,MATCH(D748,Classificatie!$D$130:$D$274,0))</f>
        <v>Streeklijn</v>
      </c>
      <c r="F748" s="98" t="e">
        <f>INDEX(Haltelijst!B:B,MATCH(A748,Haltelijst!G:G,0))</f>
        <v>#N/A</v>
      </c>
      <c r="G748" s="100">
        <v>1979</v>
      </c>
    </row>
    <row r="749" spans="1:7" x14ac:dyDescent="0.15">
      <c r="A749" s="79" t="s">
        <v>4074</v>
      </c>
      <c r="B749" s="79">
        <v>35420560</v>
      </c>
      <c r="C749" s="79" t="s">
        <v>4076</v>
      </c>
      <c r="D749" s="80">
        <v>157</v>
      </c>
      <c r="E749" s="97" t="str">
        <f>INDEX(Classificatie!$F$130:$F$274,MATCH(D749,Classificatie!$D$130:$D$274,0))</f>
        <v>Streeklijn</v>
      </c>
      <c r="F749" s="98" t="e">
        <f>INDEX(Haltelijst!B:B,MATCH(A749,Haltelijst!G:G,0))</f>
        <v>#N/A</v>
      </c>
      <c r="G749" s="100">
        <v>1128</v>
      </c>
    </row>
    <row r="750" spans="1:7" x14ac:dyDescent="0.15">
      <c r="A750" s="79" t="s">
        <v>4074</v>
      </c>
      <c r="B750" s="79">
        <v>35420560</v>
      </c>
      <c r="C750" s="79" t="s">
        <v>4076</v>
      </c>
      <c r="D750" s="80">
        <v>411</v>
      </c>
      <c r="E750" s="97" t="str">
        <f>INDEX(Classificatie!$F$130:$F$274,MATCH(D750,Classificatie!$D$130:$D$274,0))</f>
        <v>Buurtbus</v>
      </c>
      <c r="F750" s="98" t="e">
        <f>INDEX(Haltelijst!B:B,MATCH(A750,Haltelijst!G:G,0))</f>
        <v>#N/A</v>
      </c>
      <c r="G750" s="100">
        <v>1215</v>
      </c>
    </row>
    <row r="751" spans="1:7" x14ac:dyDescent="0.15">
      <c r="A751" s="79" t="s">
        <v>4077</v>
      </c>
      <c r="B751" s="79">
        <v>35420570</v>
      </c>
      <c r="C751" s="79" t="s">
        <v>4078</v>
      </c>
      <c r="D751" s="80">
        <v>157</v>
      </c>
      <c r="E751" s="97" t="str">
        <f>INDEX(Classificatie!$F$130:$F$274,MATCH(D751,Classificatie!$D$130:$D$274,0))</f>
        <v>Streeklijn</v>
      </c>
      <c r="F751" s="98" t="e">
        <f>INDEX(Haltelijst!B:B,MATCH(A751,Haltelijst!G:G,0))</f>
        <v>#N/A</v>
      </c>
      <c r="G751" s="100">
        <v>1130</v>
      </c>
    </row>
    <row r="752" spans="1:7" x14ac:dyDescent="0.15">
      <c r="A752" s="79" t="s">
        <v>4079</v>
      </c>
      <c r="B752" s="79">
        <v>35420580</v>
      </c>
      <c r="C752" s="79" t="s">
        <v>4080</v>
      </c>
      <c r="D752" s="80">
        <v>157</v>
      </c>
      <c r="E752" s="97" t="str">
        <f>INDEX(Classificatie!$F$130:$F$274,MATCH(D752,Classificatie!$D$130:$D$274,0))</f>
        <v>Streeklijn</v>
      </c>
      <c r="F752" s="98" t="e">
        <f>INDEX(Haltelijst!B:B,MATCH(A752,Haltelijst!G:G,0))</f>
        <v>#N/A</v>
      </c>
      <c r="G752" s="100">
        <v>1175</v>
      </c>
    </row>
    <row r="753" spans="1:7" x14ac:dyDescent="0.15">
      <c r="A753" s="79" t="s">
        <v>4081</v>
      </c>
      <c r="B753" s="79">
        <v>35420590</v>
      </c>
      <c r="C753" s="79" t="s">
        <v>4082</v>
      </c>
      <c r="D753" s="80">
        <v>411</v>
      </c>
      <c r="E753" s="97" t="str">
        <f>INDEX(Classificatie!$F$130:$F$274,MATCH(D753,Classificatie!$D$130:$D$274,0))</f>
        <v>Buurtbus</v>
      </c>
      <c r="F753" s="98" t="e">
        <f>INDEX(Haltelijst!B:B,MATCH(A753,Haltelijst!G:G,0))</f>
        <v>#N/A</v>
      </c>
      <c r="G753" s="100">
        <v>1199</v>
      </c>
    </row>
    <row r="754" spans="1:7" x14ac:dyDescent="0.15">
      <c r="A754" s="79" t="s">
        <v>4083</v>
      </c>
      <c r="B754" s="79">
        <v>35420640</v>
      </c>
      <c r="C754" s="79" t="s">
        <v>4084</v>
      </c>
      <c r="D754" s="80">
        <v>157</v>
      </c>
      <c r="E754" s="97" t="str">
        <f>INDEX(Classificatie!$F$130:$F$274,MATCH(D754,Classificatie!$D$130:$D$274,0))</f>
        <v>Streeklijn</v>
      </c>
      <c r="F754" s="98" t="e">
        <f>INDEX(Haltelijst!B:B,MATCH(A754,Haltelijst!G:G,0))</f>
        <v>#N/A</v>
      </c>
      <c r="G754" s="100">
        <v>1129</v>
      </c>
    </row>
    <row r="755" spans="1:7" x14ac:dyDescent="0.15">
      <c r="A755" s="79" t="s">
        <v>4083</v>
      </c>
      <c r="B755" s="79">
        <v>35420642</v>
      </c>
      <c r="C755" s="79" t="s">
        <v>4084</v>
      </c>
      <c r="D755" s="80">
        <v>411</v>
      </c>
      <c r="E755" s="97" t="str">
        <f>INDEX(Classificatie!$F$130:$F$274,MATCH(D755,Classificatie!$D$130:$D$274,0))</f>
        <v>Buurtbus</v>
      </c>
      <c r="F755" s="98" t="e">
        <f>INDEX(Haltelijst!B:B,MATCH(A755,Haltelijst!G:G,0))</f>
        <v>#N/A</v>
      </c>
      <c r="G755" s="100">
        <v>1200</v>
      </c>
    </row>
    <row r="756" spans="1:7" x14ac:dyDescent="0.15">
      <c r="A756" s="79" t="s">
        <v>4085</v>
      </c>
      <c r="B756" s="79">
        <v>35420670</v>
      </c>
      <c r="C756" s="79" t="s">
        <v>243</v>
      </c>
      <c r="D756" s="80">
        <v>157</v>
      </c>
      <c r="E756" s="97" t="str">
        <f>INDEX(Classificatie!$F$130:$F$274,MATCH(D756,Classificatie!$D$130:$D$274,0))</f>
        <v>Streeklijn</v>
      </c>
      <c r="F756" s="98" t="e">
        <f>INDEX(Haltelijst!B:B,MATCH(A756,Haltelijst!G:G,0))</f>
        <v>#N/A</v>
      </c>
      <c r="G756" s="100">
        <v>1131</v>
      </c>
    </row>
    <row r="757" spans="1:7" x14ac:dyDescent="0.15">
      <c r="A757" s="79" t="s">
        <v>4085</v>
      </c>
      <c r="B757" s="79">
        <v>35420670</v>
      </c>
      <c r="C757" s="79" t="s">
        <v>243</v>
      </c>
      <c r="D757" s="80">
        <v>411</v>
      </c>
      <c r="E757" s="97" t="str">
        <f>INDEX(Classificatie!$F$130:$F$274,MATCH(D757,Classificatie!$D$130:$D$274,0))</f>
        <v>Buurtbus</v>
      </c>
      <c r="F757" s="98" t="e">
        <f>INDEX(Haltelijst!B:B,MATCH(A757,Haltelijst!G:G,0))</f>
        <v>#N/A</v>
      </c>
      <c r="G757" s="100">
        <v>1150</v>
      </c>
    </row>
    <row r="758" spans="1:7" x14ac:dyDescent="0.15">
      <c r="A758" s="79" t="s">
        <v>4086</v>
      </c>
      <c r="B758" s="79">
        <v>35420680</v>
      </c>
      <c r="C758" s="79" t="s">
        <v>1332</v>
      </c>
      <c r="D758" s="80">
        <v>157</v>
      </c>
      <c r="E758" s="97" t="str">
        <f>INDEX(Classificatie!$F$130:$F$274,MATCH(D758,Classificatie!$D$130:$D$274,0))</f>
        <v>Streeklijn</v>
      </c>
      <c r="F758" s="98" t="e">
        <f>INDEX(Haltelijst!B:B,MATCH(A758,Haltelijst!G:G,0))</f>
        <v>#N/A</v>
      </c>
      <c r="G758" s="100">
        <v>728</v>
      </c>
    </row>
    <row r="759" spans="1:7" x14ac:dyDescent="0.15">
      <c r="A759" s="79" t="s">
        <v>4086</v>
      </c>
      <c r="B759" s="79">
        <v>35420682</v>
      </c>
      <c r="C759" s="79" t="s">
        <v>1332</v>
      </c>
      <c r="D759" s="80">
        <v>411</v>
      </c>
      <c r="E759" s="97" t="str">
        <f>INDEX(Classificatie!$F$130:$F$274,MATCH(D759,Classificatie!$D$130:$D$274,0))</f>
        <v>Buurtbus</v>
      </c>
      <c r="F759" s="98" t="e">
        <f>INDEX(Haltelijst!B:B,MATCH(A759,Haltelijst!G:G,0))</f>
        <v>#N/A</v>
      </c>
      <c r="G759" s="100">
        <v>1149</v>
      </c>
    </row>
    <row r="760" spans="1:7" x14ac:dyDescent="0.15">
      <c r="A760" s="79" t="s">
        <v>4087</v>
      </c>
      <c r="B760" s="79">
        <v>35420730</v>
      </c>
      <c r="C760" s="79" t="s">
        <v>4082</v>
      </c>
      <c r="D760" s="80">
        <v>157</v>
      </c>
      <c r="E760" s="97" t="str">
        <f>INDEX(Classificatie!$F$130:$F$274,MATCH(D760,Classificatie!$D$130:$D$274,0))</f>
        <v>Streeklijn</v>
      </c>
      <c r="F760" s="98" t="e">
        <f>INDEX(Haltelijst!B:B,MATCH(A760,Haltelijst!G:G,0))</f>
        <v>#N/A</v>
      </c>
      <c r="G760" s="100">
        <v>727</v>
      </c>
    </row>
    <row r="761" spans="1:7" x14ac:dyDescent="0.15">
      <c r="A761" s="79" t="s">
        <v>4087</v>
      </c>
      <c r="B761" s="79">
        <v>35420740</v>
      </c>
      <c r="C761" s="79" t="s">
        <v>4088</v>
      </c>
      <c r="D761" s="80">
        <v>157</v>
      </c>
      <c r="E761" s="97" t="str">
        <f>INDEX(Classificatie!$F$130:$F$274,MATCH(D761,Classificatie!$D$130:$D$274,0))</f>
        <v>Streeklijn</v>
      </c>
      <c r="F761" s="98" t="e">
        <f>INDEX(Haltelijst!B:B,MATCH(A761,Haltelijst!G:G,0))</f>
        <v>#N/A</v>
      </c>
      <c r="G761" s="100">
        <v>1642</v>
      </c>
    </row>
    <row r="762" spans="1:7" x14ac:dyDescent="0.15">
      <c r="A762" s="79" t="s">
        <v>4089</v>
      </c>
      <c r="B762" s="79">
        <v>35420750</v>
      </c>
      <c r="C762" s="79" t="s">
        <v>4090</v>
      </c>
      <c r="D762" s="80">
        <v>411</v>
      </c>
      <c r="E762" s="97" t="str">
        <f>INDEX(Classificatie!$F$130:$F$274,MATCH(D762,Classificatie!$D$130:$D$274,0))</f>
        <v>Buurtbus</v>
      </c>
      <c r="F762" s="98" t="e">
        <f>INDEX(Haltelijst!B:B,MATCH(A762,Haltelijst!G:G,0))</f>
        <v>#N/A</v>
      </c>
      <c r="G762" s="100">
        <v>1198</v>
      </c>
    </row>
    <row r="763" spans="1:7" x14ac:dyDescent="0.15">
      <c r="A763" s="79" t="s">
        <v>4091</v>
      </c>
      <c r="B763" s="79">
        <v>35460080</v>
      </c>
      <c r="C763" s="79" t="s">
        <v>4092</v>
      </c>
      <c r="D763" s="80">
        <v>250</v>
      </c>
      <c r="E763" s="97" t="str">
        <f>INDEX(Classificatie!$F$130:$F$274,MATCH(D763,Classificatie!$D$130:$D$274,0))</f>
        <v>Spitslijn</v>
      </c>
      <c r="F763" s="98" t="e">
        <f>INDEX(Haltelijst!B:B,MATCH(A763,Haltelijst!G:G,0))</f>
        <v>#N/A</v>
      </c>
      <c r="G763" s="100">
        <v>1583</v>
      </c>
    </row>
    <row r="764" spans="1:7" x14ac:dyDescent="0.15">
      <c r="A764" s="79" t="s">
        <v>4093</v>
      </c>
      <c r="B764" s="79">
        <v>35462020</v>
      </c>
      <c r="C764" s="79" t="s">
        <v>4094</v>
      </c>
      <c r="D764" s="80">
        <v>406</v>
      </c>
      <c r="E764" s="97" t="str">
        <f>INDEX(Classificatie!$F$130:$F$274,MATCH(D764,Classificatie!$D$130:$D$274,0))</f>
        <v>Buurtbus</v>
      </c>
      <c r="F764" s="98" t="e">
        <f>INDEX(Haltelijst!B:B,MATCH(A764,Haltelijst!G:G,0))</f>
        <v>#N/A</v>
      </c>
      <c r="G764" s="100">
        <v>1216</v>
      </c>
    </row>
    <row r="765" spans="1:7" x14ac:dyDescent="0.15">
      <c r="A765" s="79" t="s">
        <v>4095</v>
      </c>
      <c r="B765" s="79">
        <v>35462070</v>
      </c>
      <c r="C765" s="79" t="s">
        <v>4096</v>
      </c>
      <c r="D765" s="80">
        <v>406</v>
      </c>
      <c r="E765" s="97" t="str">
        <f>INDEX(Classificatie!$F$130:$F$274,MATCH(D765,Classificatie!$D$130:$D$274,0))</f>
        <v>Buurtbus</v>
      </c>
      <c r="F765" s="98" t="e">
        <f>INDEX(Haltelijst!B:B,MATCH(A765,Haltelijst!G:G,0))</f>
        <v>#N/A</v>
      </c>
      <c r="G765" s="100">
        <v>753</v>
      </c>
    </row>
    <row r="766" spans="1:7" x14ac:dyDescent="0.15">
      <c r="A766" s="79" t="s">
        <v>4097</v>
      </c>
      <c r="B766" s="79">
        <v>35462080</v>
      </c>
      <c r="C766" s="79" t="s">
        <v>4098</v>
      </c>
      <c r="D766" s="80">
        <v>406</v>
      </c>
      <c r="E766" s="97" t="str">
        <f>INDEX(Classificatie!$F$130:$F$274,MATCH(D766,Classificatie!$D$130:$D$274,0))</f>
        <v>Buurtbus</v>
      </c>
      <c r="F766" s="98" t="e">
        <f>INDEX(Haltelijst!B:B,MATCH(A766,Haltelijst!G:G,0))</f>
        <v>#N/A</v>
      </c>
      <c r="G766" s="100">
        <v>1202</v>
      </c>
    </row>
    <row r="767" spans="1:7" x14ac:dyDescent="0.15">
      <c r="A767" s="79" t="s">
        <v>4099</v>
      </c>
      <c r="B767" s="79">
        <v>35462090</v>
      </c>
      <c r="C767" s="79" t="s">
        <v>4100</v>
      </c>
      <c r="D767" s="80">
        <v>406</v>
      </c>
      <c r="E767" s="97" t="str">
        <f>INDEX(Classificatie!$F$130:$F$274,MATCH(D767,Classificatie!$D$130:$D$274,0))</f>
        <v>Buurtbus</v>
      </c>
      <c r="F767" s="98" t="e">
        <f>INDEX(Haltelijst!B:B,MATCH(A767,Haltelijst!G:G,0))</f>
        <v>#N/A</v>
      </c>
      <c r="G767" s="100">
        <v>1229</v>
      </c>
    </row>
    <row r="768" spans="1:7" x14ac:dyDescent="0.15">
      <c r="A768" s="79" t="s">
        <v>4101</v>
      </c>
      <c r="B768" s="79">
        <v>35462100</v>
      </c>
      <c r="C768" s="79" t="s">
        <v>4102</v>
      </c>
      <c r="D768" s="80">
        <v>406</v>
      </c>
      <c r="E768" s="97" t="str">
        <f>INDEX(Classificatie!$F$130:$F$274,MATCH(D768,Classificatie!$D$130:$D$274,0))</f>
        <v>Buurtbus</v>
      </c>
      <c r="F768" s="98" t="e">
        <f>INDEX(Haltelijst!B:B,MATCH(A768,Haltelijst!G:G,0))</f>
        <v>#N/A</v>
      </c>
      <c r="G768" s="100">
        <v>1084</v>
      </c>
    </row>
    <row r="769" spans="1:7" x14ac:dyDescent="0.15">
      <c r="A769" s="79" t="s">
        <v>4093</v>
      </c>
      <c r="B769" s="79">
        <v>35462110</v>
      </c>
      <c r="C769" s="79" t="s">
        <v>4094</v>
      </c>
      <c r="D769" s="80">
        <v>406</v>
      </c>
      <c r="E769" s="97" t="str">
        <f>INDEX(Classificatie!$F$130:$F$274,MATCH(D769,Classificatie!$D$130:$D$274,0))</f>
        <v>Buurtbus</v>
      </c>
      <c r="F769" s="98" t="e">
        <f>INDEX(Haltelijst!B:B,MATCH(A769,Haltelijst!G:G,0))</f>
        <v>#N/A</v>
      </c>
      <c r="G769" s="100">
        <v>1142</v>
      </c>
    </row>
    <row r="770" spans="1:7" x14ac:dyDescent="0.15">
      <c r="A770" s="79" t="s">
        <v>4103</v>
      </c>
      <c r="B770" s="79">
        <v>35462130</v>
      </c>
      <c r="C770" s="79" t="s">
        <v>4104</v>
      </c>
      <c r="D770" s="80">
        <v>406</v>
      </c>
      <c r="E770" s="97" t="str">
        <f>INDEX(Classificatie!$F$130:$F$274,MATCH(D770,Classificatie!$D$130:$D$274,0))</f>
        <v>Buurtbus</v>
      </c>
      <c r="F770" s="98" t="e">
        <f>INDEX(Haltelijst!B:B,MATCH(A770,Haltelijst!G:G,0))</f>
        <v>#N/A</v>
      </c>
      <c r="G770" s="100">
        <v>754</v>
      </c>
    </row>
    <row r="771" spans="1:7" x14ac:dyDescent="0.15">
      <c r="A771" s="79" t="s">
        <v>4105</v>
      </c>
      <c r="B771" s="79">
        <v>35463010</v>
      </c>
      <c r="C771" s="79" t="s">
        <v>4106</v>
      </c>
      <c r="D771" s="80">
        <v>406</v>
      </c>
      <c r="E771" s="97" t="str">
        <f>INDEX(Classificatie!$F$130:$F$274,MATCH(D771,Classificatie!$D$130:$D$274,0))</f>
        <v>Buurtbus</v>
      </c>
      <c r="F771" s="98" t="e">
        <f>INDEX(Haltelijst!B:B,MATCH(A771,Haltelijst!G:G,0))</f>
        <v>#N/A</v>
      </c>
      <c r="G771" s="100">
        <v>1143</v>
      </c>
    </row>
    <row r="772" spans="1:7" x14ac:dyDescent="0.15">
      <c r="A772" s="79" t="s">
        <v>3573</v>
      </c>
      <c r="B772" s="79">
        <v>35500010</v>
      </c>
      <c r="C772" s="79" t="s">
        <v>3574</v>
      </c>
      <c r="D772" s="80">
        <v>152</v>
      </c>
      <c r="E772" s="97" t="str">
        <f>INDEX(Classificatie!$F$130:$F$274,MATCH(D772,Classificatie!$D$130:$D$274,0))</f>
        <v>Streeklijn</v>
      </c>
      <c r="F772" s="98" t="e">
        <f>INDEX(Haltelijst!B:B,MATCH(A772,Haltelijst!G:G,0))</f>
        <v>#N/A</v>
      </c>
      <c r="G772" s="100">
        <v>1106</v>
      </c>
    </row>
    <row r="773" spans="1:7" x14ac:dyDescent="0.15">
      <c r="A773" s="79" t="s">
        <v>4021</v>
      </c>
      <c r="B773" s="79">
        <v>35500020</v>
      </c>
      <c r="C773" s="79" t="s">
        <v>4107</v>
      </c>
      <c r="D773" s="80">
        <v>151</v>
      </c>
      <c r="E773" s="97" t="str">
        <f>INDEX(Classificatie!$F$130:$F$274,MATCH(D773,Classificatie!$D$130:$D$274,0))</f>
        <v>Streeklijn</v>
      </c>
      <c r="F773" s="98" t="e">
        <f>INDEX(Haltelijst!B:B,MATCH(A773,Haltelijst!G:G,0))</f>
        <v>#N/A</v>
      </c>
      <c r="G773" s="100">
        <v>1659</v>
      </c>
    </row>
    <row r="774" spans="1:7" x14ac:dyDescent="0.15">
      <c r="A774" s="79" t="s">
        <v>4021</v>
      </c>
      <c r="B774" s="79">
        <v>35500020</v>
      </c>
      <c r="C774" s="79" t="s">
        <v>4107</v>
      </c>
      <c r="D774" s="80">
        <v>251</v>
      </c>
      <c r="E774" s="97" t="str">
        <f>INDEX(Classificatie!$F$130:$F$274,MATCH(D774,Classificatie!$D$130:$D$274,0))</f>
        <v>Sneldienst</v>
      </c>
      <c r="F774" s="98" t="e">
        <f>INDEX(Haltelijst!B:B,MATCH(A774,Haltelijst!G:G,0))</f>
        <v>#N/A</v>
      </c>
      <c r="G774" s="100">
        <v>1977</v>
      </c>
    </row>
    <row r="775" spans="1:7" x14ac:dyDescent="0.15">
      <c r="A775" s="79" t="s">
        <v>4108</v>
      </c>
      <c r="B775" s="79">
        <v>35500040</v>
      </c>
      <c r="C775" s="79" t="s">
        <v>4109</v>
      </c>
      <c r="D775" s="80">
        <v>251</v>
      </c>
      <c r="E775" s="97" t="str">
        <f>INDEX(Classificatie!$F$130:$F$274,MATCH(D775,Classificatie!$D$130:$D$274,0))</f>
        <v>Sneldienst</v>
      </c>
      <c r="F775" s="98" t="e">
        <f>INDEX(Haltelijst!B:B,MATCH(A775,Haltelijst!G:G,0))</f>
        <v>#N/A</v>
      </c>
      <c r="G775" s="100">
        <v>1975</v>
      </c>
    </row>
    <row r="776" spans="1:7" x14ac:dyDescent="0.15">
      <c r="A776" s="79" t="s">
        <v>4108</v>
      </c>
      <c r="B776" s="79">
        <v>35500070</v>
      </c>
      <c r="C776" s="79" t="s">
        <v>4110</v>
      </c>
      <c r="D776" s="80">
        <v>251</v>
      </c>
      <c r="E776" s="97" t="str">
        <f>INDEX(Classificatie!$F$130:$F$274,MATCH(D776,Classificatie!$D$130:$D$274,0))</f>
        <v>Sneldienst</v>
      </c>
      <c r="F776" s="98" t="e">
        <f>INDEX(Haltelijst!B:B,MATCH(A776,Haltelijst!G:G,0))</f>
        <v>#N/A</v>
      </c>
      <c r="G776" s="100">
        <v>1895</v>
      </c>
    </row>
    <row r="777" spans="1:7" x14ac:dyDescent="0.15">
      <c r="A777" s="79" t="s">
        <v>4111</v>
      </c>
      <c r="B777" s="79">
        <v>35500400</v>
      </c>
      <c r="C777" s="79" t="s">
        <v>4112</v>
      </c>
      <c r="D777" s="80">
        <v>411</v>
      </c>
      <c r="E777" s="97" t="str">
        <f>INDEX(Classificatie!$F$130:$F$274,MATCH(D777,Classificatie!$D$130:$D$274,0))</f>
        <v>Buurtbus</v>
      </c>
      <c r="F777" s="98" t="e">
        <f>INDEX(Haltelijst!B:B,MATCH(A777,Haltelijst!G:G,0))</f>
        <v>#N/A</v>
      </c>
      <c r="G777" s="100">
        <v>1195</v>
      </c>
    </row>
    <row r="778" spans="1:7" x14ac:dyDescent="0.15">
      <c r="A778" s="79" t="s">
        <v>4111</v>
      </c>
      <c r="B778" s="79">
        <v>35500410</v>
      </c>
      <c r="C778" s="79" t="s">
        <v>4113</v>
      </c>
      <c r="D778" s="80">
        <v>411</v>
      </c>
      <c r="E778" s="97" t="str">
        <f>INDEX(Classificatie!$F$130:$F$274,MATCH(D778,Classificatie!$D$130:$D$274,0))</f>
        <v>Buurtbus</v>
      </c>
      <c r="F778" s="98" t="e">
        <f>INDEX(Haltelijst!B:B,MATCH(A778,Haltelijst!G:G,0))</f>
        <v>#N/A</v>
      </c>
      <c r="G778" s="100">
        <v>1675</v>
      </c>
    </row>
    <row r="779" spans="1:7" x14ac:dyDescent="0.15">
      <c r="A779" s="79" t="s">
        <v>4114</v>
      </c>
      <c r="B779" s="79">
        <v>35520100</v>
      </c>
      <c r="C779" s="79" t="s">
        <v>4115</v>
      </c>
      <c r="D779" s="80">
        <v>411</v>
      </c>
      <c r="E779" s="97" t="str">
        <f>INDEX(Classificatie!$F$130:$F$274,MATCH(D779,Classificatie!$D$130:$D$274,0))</f>
        <v>Buurtbus</v>
      </c>
      <c r="F779" s="98" t="e">
        <f>INDEX(Haltelijst!B:B,MATCH(A779,Haltelijst!G:G,0))</f>
        <v>#N/A</v>
      </c>
      <c r="G779" s="100">
        <v>1193</v>
      </c>
    </row>
    <row r="780" spans="1:7" x14ac:dyDescent="0.15">
      <c r="A780" s="79" t="s">
        <v>4116</v>
      </c>
      <c r="B780" s="79">
        <v>35520420</v>
      </c>
      <c r="C780" s="79" t="s">
        <v>4117</v>
      </c>
      <c r="D780" s="80">
        <v>411</v>
      </c>
      <c r="E780" s="97" t="str">
        <f>INDEX(Classificatie!$F$130:$F$274,MATCH(D780,Classificatie!$D$130:$D$274,0))</f>
        <v>Buurtbus</v>
      </c>
      <c r="F780" s="98" t="e">
        <f>INDEX(Haltelijst!B:B,MATCH(A780,Haltelijst!G:G,0))</f>
        <v>#N/A</v>
      </c>
      <c r="G780" s="100">
        <v>1157</v>
      </c>
    </row>
    <row r="781" spans="1:7" x14ac:dyDescent="0.15">
      <c r="A781" s="79" t="s">
        <v>4118</v>
      </c>
      <c r="B781" s="79">
        <v>35520500</v>
      </c>
      <c r="C781" s="79" t="s">
        <v>4119</v>
      </c>
      <c r="D781" s="80">
        <v>411</v>
      </c>
      <c r="E781" s="97" t="str">
        <f>INDEX(Classificatie!$F$130:$F$274,MATCH(D781,Classificatie!$D$130:$D$274,0))</f>
        <v>Buurtbus</v>
      </c>
      <c r="F781" s="98" t="e">
        <f>INDEX(Haltelijst!B:B,MATCH(A781,Haltelijst!G:G,0))</f>
        <v>#N/A</v>
      </c>
      <c r="G781" s="100">
        <v>1196</v>
      </c>
    </row>
    <row r="782" spans="1:7" x14ac:dyDescent="0.15">
      <c r="A782" s="79" t="s">
        <v>4118</v>
      </c>
      <c r="B782" s="79">
        <v>35520501</v>
      </c>
      <c r="C782" s="79" t="s">
        <v>4119</v>
      </c>
      <c r="D782" s="80">
        <v>411</v>
      </c>
      <c r="E782" s="97" t="str">
        <f>INDEX(Classificatie!$F$130:$F$274,MATCH(D782,Classificatie!$D$130:$D$274,0))</f>
        <v>Buurtbus</v>
      </c>
      <c r="F782" s="98" t="e">
        <f>INDEX(Haltelijst!B:B,MATCH(A782,Haltelijst!G:G,0))</f>
        <v>#N/A</v>
      </c>
      <c r="G782" s="100">
        <v>1214</v>
      </c>
    </row>
    <row r="783" spans="1:7" x14ac:dyDescent="0.15">
      <c r="A783" s="79" t="s">
        <v>4120</v>
      </c>
      <c r="B783" s="79">
        <v>35520520</v>
      </c>
      <c r="C783" s="79" t="s">
        <v>4121</v>
      </c>
      <c r="D783" s="80">
        <v>411</v>
      </c>
      <c r="E783" s="97" t="str">
        <f>INDEX(Classificatie!$F$130:$F$274,MATCH(D783,Classificatie!$D$130:$D$274,0))</f>
        <v>Buurtbus</v>
      </c>
      <c r="F783" s="98" t="e">
        <f>INDEX(Haltelijst!B:B,MATCH(A783,Haltelijst!G:G,0))</f>
        <v>#N/A</v>
      </c>
      <c r="G783" s="100">
        <v>1148</v>
      </c>
    </row>
    <row r="784" spans="1:7" x14ac:dyDescent="0.15">
      <c r="A784" s="79" t="s">
        <v>4122</v>
      </c>
      <c r="B784" s="79">
        <v>35520540</v>
      </c>
      <c r="C784" s="79" t="s">
        <v>4123</v>
      </c>
      <c r="D784" s="80">
        <v>411</v>
      </c>
      <c r="E784" s="97" t="str">
        <f>INDEX(Classificatie!$F$130:$F$274,MATCH(D784,Classificatie!$D$130:$D$274,0))</f>
        <v>Buurtbus</v>
      </c>
      <c r="F784" s="98" t="e">
        <f>INDEX(Haltelijst!B:B,MATCH(A784,Haltelijst!G:G,0))</f>
        <v>#N/A</v>
      </c>
      <c r="G784" s="100">
        <v>1146</v>
      </c>
    </row>
    <row r="785" spans="1:7" x14ac:dyDescent="0.15">
      <c r="A785" s="79" t="s">
        <v>4122</v>
      </c>
      <c r="B785" s="79">
        <v>35520550</v>
      </c>
      <c r="C785" s="79" t="s">
        <v>4124</v>
      </c>
      <c r="D785" s="80">
        <v>411</v>
      </c>
      <c r="E785" s="97" t="str">
        <f>INDEX(Classificatie!$F$130:$F$274,MATCH(D785,Classificatie!$D$130:$D$274,0))</f>
        <v>Buurtbus</v>
      </c>
      <c r="F785" s="98" t="e">
        <f>INDEX(Haltelijst!B:B,MATCH(A785,Haltelijst!G:G,0))</f>
        <v>#N/A</v>
      </c>
      <c r="G785" s="100">
        <v>1667</v>
      </c>
    </row>
    <row r="786" spans="1:7" x14ac:dyDescent="0.15">
      <c r="A786" s="79" t="s">
        <v>4125</v>
      </c>
      <c r="B786" s="79">
        <v>35540030</v>
      </c>
      <c r="C786" s="79" t="s">
        <v>4126</v>
      </c>
      <c r="D786" s="80">
        <v>406</v>
      </c>
      <c r="E786" s="97" t="str">
        <f>INDEX(Classificatie!$F$130:$F$274,MATCH(D786,Classificatie!$D$130:$D$274,0))</f>
        <v>Buurtbus</v>
      </c>
      <c r="F786" s="98" t="e">
        <f>INDEX(Haltelijst!B:B,MATCH(A786,Haltelijst!G:G,0))</f>
        <v>#N/A</v>
      </c>
      <c r="G786" s="100">
        <v>1140</v>
      </c>
    </row>
    <row r="787" spans="1:7" x14ac:dyDescent="0.15">
      <c r="A787" s="79" t="s">
        <v>4125</v>
      </c>
      <c r="B787" s="79">
        <v>35540030</v>
      </c>
      <c r="C787" s="79" t="s">
        <v>4126</v>
      </c>
      <c r="D787" s="80">
        <v>653</v>
      </c>
      <c r="E787" s="97" t="str">
        <f>INDEX(Classificatie!$F$130:$F$274,MATCH(D787,Classificatie!$D$130:$D$274,0))</f>
        <v>Scholierenlijn</v>
      </c>
      <c r="F787" s="98" t="e">
        <f>INDEX(Haltelijst!B:B,MATCH(A787,Haltelijst!G:G,0))</f>
        <v>#N/A</v>
      </c>
      <c r="G787" s="100">
        <v>1236</v>
      </c>
    </row>
    <row r="788" spans="1:7" x14ac:dyDescent="0.15">
      <c r="A788" s="79" t="s">
        <v>4125</v>
      </c>
      <c r="B788" s="79">
        <v>35540040</v>
      </c>
      <c r="C788" s="79" t="s">
        <v>4127</v>
      </c>
      <c r="D788" s="80">
        <v>406</v>
      </c>
      <c r="E788" s="97" t="str">
        <f>INDEX(Classificatie!$F$130:$F$274,MATCH(D788,Classificatie!$D$130:$D$274,0))</f>
        <v>Buurtbus</v>
      </c>
      <c r="F788" s="98" t="e">
        <f>INDEX(Haltelijst!B:B,MATCH(A788,Haltelijst!G:G,0))</f>
        <v>#N/A</v>
      </c>
      <c r="G788" s="100">
        <v>1066</v>
      </c>
    </row>
    <row r="789" spans="1:7" x14ac:dyDescent="0.15">
      <c r="A789" s="79" t="s">
        <v>4125</v>
      </c>
      <c r="B789" s="79">
        <v>35540040</v>
      </c>
      <c r="C789" s="79" t="s">
        <v>4127</v>
      </c>
      <c r="D789" s="80">
        <v>653</v>
      </c>
      <c r="E789" s="97" t="str">
        <f>INDEX(Classificatie!$F$130:$F$274,MATCH(D789,Classificatie!$D$130:$D$274,0))</f>
        <v>Scholierenlijn</v>
      </c>
      <c r="F789" s="98" t="e">
        <f>INDEX(Haltelijst!B:B,MATCH(A789,Haltelijst!G:G,0))</f>
        <v>#N/A</v>
      </c>
      <c r="G789" s="100">
        <v>1067</v>
      </c>
    </row>
    <row r="790" spans="1:7" x14ac:dyDescent="0.15">
      <c r="A790" s="79" t="s">
        <v>4128</v>
      </c>
      <c r="B790" s="79">
        <v>35540080</v>
      </c>
      <c r="C790" s="79" t="s">
        <v>4129</v>
      </c>
      <c r="D790" s="80">
        <v>406</v>
      </c>
      <c r="E790" s="97" t="str">
        <f>INDEX(Classificatie!$F$130:$F$274,MATCH(D790,Classificatie!$D$130:$D$274,0))</f>
        <v>Buurtbus</v>
      </c>
      <c r="F790" s="98" t="e">
        <f>INDEX(Haltelijst!B:B,MATCH(A790,Haltelijst!G:G,0))</f>
        <v>#N/A</v>
      </c>
      <c r="G790" s="100">
        <v>1069</v>
      </c>
    </row>
    <row r="791" spans="1:7" x14ac:dyDescent="0.15">
      <c r="A791" s="79" t="s">
        <v>4128</v>
      </c>
      <c r="B791" s="79">
        <v>35540080</v>
      </c>
      <c r="C791" s="79" t="s">
        <v>4129</v>
      </c>
      <c r="D791" s="80">
        <v>653</v>
      </c>
      <c r="E791" s="97" t="str">
        <f>INDEX(Classificatie!$F$130:$F$274,MATCH(D791,Classificatie!$D$130:$D$274,0))</f>
        <v>Scholierenlijn</v>
      </c>
      <c r="F791" s="98" t="e">
        <f>INDEX(Haltelijst!B:B,MATCH(A791,Haltelijst!G:G,0))</f>
        <v>#N/A</v>
      </c>
      <c r="G791" s="100">
        <v>1158</v>
      </c>
    </row>
    <row r="792" spans="1:7" x14ac:dyDescent="0.15">
      <c r="A792" s="79" t="s">
        <v>4128</v>
      </c>
      <c r="B792" s="79">
        <v>35540081</v>
      </c>
      <c r="C792" s="79" t="s">
        <v>4130</v>
      </c>
      <c r="D792" s="80">
        <v>406</v>
      </c>
      <c r="E792" s="97" t="str">
        <f>INDEX(Classificatie!$F$130:$F$274,MATCH(D792,Classificatie!$D$130:$D$274,0))</f>
        <v>Buurtbus</v>
      </c>
      <c r="F792" s="98" t="e">
        <f>INDEX(Haltelijst!B:B,MATCH(A792,Haltelijst!G:G,0))</f>
        <v>#N/A</v>
      </c>
      <c r="G792" s="100">
        <v>1068</v>
      </c>
    </row>
    <row r="793" spans="1:7" x14ac:dyDescent="0.15">
      <c r="A793" s="79" t="s">
        <v>4131</v>
      </c>
      <c r="B793" s="79">
        <v>35540110</v>
      </c>
      <c r="C793" s="79" t="s">
        <v>4132</v>
      </c>
      <c r="D793" s="80">
        <v>406</v>
      </c>
      <c r="E793" s="97" t="str">
        <f>INDEX(Classificatie!$F$130:$F$274,MATCH(D793,Classificatie!$D$130:$D$274,0))</f>
        <v>Buurtbus</v>
      </c>
      <c r="F793" s="98" t="e">
        <f>INDEX(Haltelijst!B:B,MATCH(A793,Haltelijst!G:G,0))</f>
        <v>#N/A</v>
      </c>
      <c r="G793" s="100">
        <v>1209</v>
      </c>
    </row>
    <row r="794" spans="1:7" x14ac:dyDescent="0.15">
      <c r="A794" s="79" t="s">
        <v>4131</v>
      </c>
      <c r="B794" s="79">
        <v>35540120</v>
      </c>
      <c r="C794" s="79" t="s">
        <v>4133</v>
      </c>
      <c r="D794" s="80">
        <v>653</v>
      </c>
      <c r="E794" s="97" t="str">
        <f>INDEX(Classificatie!$F$130:$F$274,MATCH(D794,Classificatie!$D$130:$D$274,0))</f>
        <v>Scholierenlijn</v>
      </c>
      <c r="F794" s="98" t="e">
        <f>INDEX(Haltelijst!B:B,MATCH(A794,Haltelijst!G:G,0))</f>
        <v>#N/A</v>
      </c>
      <c r="G794" s="100">
        <v>1070</v>
      </c>
    </row>
    <row r="795" spans="1:7" x14ac:dyDescent="0.15">
      <c r="A795" s="79" t="s">
        <v>4131</v>
      </c>
      <c r="B795" s="79">
        <v>35540120</v>
      </c>
      <c r="C795" s="79" t="s">
        <v>4133</v>
      </c>
      <c r="D795" s="80">
        <v>406</v>
      </c>
      <c r="E795" s="97" t="str">
        <f>INDEX(Classificatie!$F$130:$F$274,MATCH(D795,Classificatie!$D$130:$D$274,0))</f>
        <v>Buurtbus</v>
      </c>
      <c r="F795" s="98" t="e">
        <f>INDEX(Haltelijst!B:B,MATCH(A795,Haltelijst!G:G,0))</f>
        <v>#N/A</v>
      </c>
      <c r="G795" s="100">
        <v>1160</v>
      </c>
    </row>
    <row r="796" spans="1:7" x14ac:dyDescent="0.15">
      <c r="A796" s="79" t="s">
        <v>4134</v>
      </c>
      <c r="B796" s="79">
        <v>35540200</v>
      </c>
      <c r="C796" s="79" t="s">
        <v>4135</v>
      </c>
      <c r="D796" s="80">
        <v>653</v>
      </c>
      <c r="E796" s="97" t="str">
        <f>INDEX(Classificatie!$F$130:$F$274,MATCH(D796,Classificatie!$D$130:$D$274,0))</f>
        <v>Scholierenlijn</v>
      </c>
      <c r="F796" s="98" t="e">
        <f>INDEX(Haltelijst!B:B,MATCH(A796,Haltelijst!G:G,0))</f>
        <v>#N/A</v>
      </c>
      <c r="G796" s="100">
        <v>1071</v>
      </c>
    </row>
    <row r="797" spans="1:7" x14ac:dyDescent="0.15">
      <c r="A797" s="79" t="s">
        <v>4134</v>
      </c>
      <c r="B797" s="79">
        <v>35540200</v>
      </c>
      <c r="C797" s="79" t="s">
        <v>4135</v>
      </c>
      <c r="D797" s="80">
        <v>406</v>
      </c>
      <c r="E797" s="97" t="str">
        <f>INDEX(Classificatie!$F$130:$F$274,MATCH(D797,Classificatie!$D$130:$D$274,0))</f>
        <v>Buurtbus</v>
      </c>
      <c r="F797" s="98" t="e">
        <f>INDEX(Haltelijst!B:B,MATCH(A797,Haltelijst!G:G,0))</f>
        <v>#N/A</v>
      </c>
      <c r="G797" s="100">
        <v>1151</v>
      </c>
    </row>
    <row r="798" spans="1:7" x14ac:dyDescent="0.15">
      <c r="A798" s="95" t="s">
        <v>4136</v>
      </c>
      <c r="B798" s="79">
        <v>35540220</v>
      </c>
      <c r="C798" s="79" t="s">
        <v>4137</v>
      </c>
      <c r="D798" s="80">
        <v>406</v>
      </c>
      <c r="E798" s="97" t="str">
        <f>INDEX(Classificatie!$F$130:$F$274,MATCH(D798,Classificatie!$D$130:$D$274,0))</f>
        <v>Buurtbus</v>
      </c>
      <c r="F798" s="98" t="e">
        <f>INDEX(Haltelijst!B:B,MATCH(A798,Haltelijst!G:G,0))</f>
        <v>#N/A</v>
      </c>
      <c r="G798" s="100">
        <v>603</v>
      </c>
    </row>
    <row r="799" spans="1:7" x14ac:dyDescent="0.15">
      <c r="A799" s="95" t="s">
        <v>4136</v>
      </c>
      <c r="B799" s="79">
        <v>35540220</v>
      </c>
      <c r="C799" s="79" t="s">
        <v>4137</v>
      </c>
      <c r="D799" s="80">
        <v>653</v>
      </c>
      <c r="E799" s="97" t="str">
        <f>INDEX(Classificatie!$F$130:$F$274,MATCH(D799,Classificatie!$D$130:$D$274,0))</f>
        <v>Scholierenlijn</v>
      </c>
      <c r="F799" s="98" t="e">
        <f>INDEX(Haltelijst!B:B,MATCH(A799,Haltelijst!G:G,0))</f>
        <v>#N/A</v>
      </c>
      <c r="G799" s="100">
        <v>1159</v>
      </c>
    </row>
    <row r="800" spans="1:7" x14ac:dyDescent="0.15">
      <c r="A800" s="95" t="s">
        <v>4136</v>
      </c>
      <c r="B800" s="79">
        <v>35540230</v>
      </c>
      <c r="C800" s="79" t="s">
        <v>4138</v>
      </c>
      <c r="D800" s="80">
        <v>406</v>
      </c>
      <c r="E800" s="97" t="str">
        <f>INDEX(Classificatie!$F$130:$F$274,MATCH(D800,Classificatie!$D$130:$D$274,0))</f>
        <v>Buurtbus</v>
      </c>
      <c r="F800" s="98" t="e">
        <f>INDEX(Haltelijst!B:B,MATCH(A800,Haltelijst!G:G,0))</f>
        <v>#N/A</v>
      </c>
      <c r="G800" s="100">
        <v>604</v>
      </c>
    </row>
    <row r="801" spans="1:7" x14ac:dyDescent="0.15">
      <c r="A801" s="79" t="s">
        <v>4139</v>
      </c>
      <c r="B801" s="79">
        <v>35540240</v>
      </c>
      <c r="C801" s="79" t="s">
        <v>4140</v>
      </c>
      <c r="D801" s="80">
        <v>653</v>
      </c>
      <c r="E801" s="97" t="str">
        <f>INDEX(Classificatie!$F$130:$F$274,MATCH(D801,Classificatie!$D$130:$D$274,0))</f>
        <v>Scholierenlijn</v>
      </c>
      <c r="F801" s="98" t="e">
        <f>INDEX(Haltelijst!B:B,MATCH(A801,Haltelijst!G:G,0))</f>
        <v>#N/A</v>
      </c>
      <c r="G801" s="100">
        <v>1072</v>
      </c>
    </row>
    <row r="802" spans="1:7" x14ac:dyDescent="0.15">
      <c r="A802" s="79" t="s">
        <v>4139</v>
      </c>
      <c r="B802" s="79">
        <v>35540240</v>
      </c>
      <c r="C802" s="79" t="s">
        <v>4140</v>
      </c>
      <c r="D802" s="80">
        <v>406</v>
      </c>
      <c r="E802" s="97" t="str">
        <f>INDEX(Classificatie!$F$130:$F$274,MATCH(D802,Classificatie!$D$130:$D$274,0))</f>
        <v>Buurtbus</v>
      </c>
      <c r="F802" s="98" t="e">
        <f>INDEX(Haltelijst!B:B,MATCH(A802,Haltelijst!G:G,0))</f>
        <v>#N/A</v>
      </c>
      <c r="G802" s="100">
        <v>1161</v>
      </c>
    </row>
    <row r="803" spans="1:7" x14ac:dyDescent="0.15">
      <c r="A803" s="79" t="s">
        <v>4139</v>
      </c>
      <c r="B803" s="79">
        <v>35540250</v>
      </c>
      <c r="C803" s="79" t="s">
        <v>4141</v>
      </c>
      <c r="D803" s="80">
        <v>406</v>
      </c>
      <c r="E803" s="97" t="str">
        <f>INDEX(Classificatie!$F$130:$F$274,MATCH(D803,Classificatie!$D$130:$D$274,0))</f>
        <v>Buurtbus</v>
      </c>
      <c r="F803" s="98" t="e">
        <f>INDEX(Haltelijst!B:B,MATCH(A803,Haltelijst!G:G,0))</f>
        <v>#N/A</v>
      </c>
      <c r="G803" s="100">
        <v>1210</v>
      </c>
    </row>
    <row r="804" spans="1:7" x14ac:dyDescent="0.15">
      <c r="A804" s="79" t="s">
        <v>3735</v>
      </c>
      <c r="B804" s="79">
        <v>35560010</v>
      </c>
      <c r="C804" s="79" t="s">
        <v>4142</v>
      </c>
      <c r="D804" s="80">
        <v>417</v>
      </c>
      <c r="E804" s="97" t="str">
        <f>INDEX(Classificatie!$F$130:$F$274,MATCH(D804,Classificatie!$D$130:$D$274,0))</f>
        <v>Buurtbus</v>
      </c>
      <c r="F804" s="98" t="e">
        <f>INDEX(Haltelijst!B:B,MATCH(A804,Haltelijst!G:G,0))</f>
        <v>#N/A</v>
      </c>
      <c r="G804" s="100">
        <v>2213</v>
      </c>
    </row>
    <row r="805" spans="1:7" x14ac:dyDescent="0.15">
      <c r="A805" s="79" t="s">
        <v>3735</v>
      </c>
      <c r="B805" s="79">
        <v>35560010</v>
      </c>
      <c r="C805" s="79" t="s">
        <v>4142</v>
      </c>
      <c r="D805" s="80">
        <v>653</v>
      </c>
      <c r="E805" s="97" t="str">
        <f>INDEX(Classificatie!$F$130:$F$274,MATCH(D805,Classificatie!$D$130:$D$274,0))</f>
        <v>Scholierenlijn</v>
      </c>
      <c r="F805" s="98" t="e">
        <f>INDEX(Haltelijst!B:B,MATCH(A805,Haltelijst!G:G,0))</f>
        <v>#N/A</v>
      </c>
      <c r="G805" s="100">
        <v>2855</v>
      </c>
    </row>
    <row r="806" spans="1:7" x14ac:dyDescent="0.15">
      <c r="A806" s="79" t="s">
        <v>4143</v>
      </c>
      <c r="B806" s="79">
        <v>35560070</v>
      </c>
      <c r="C806" s="79" t="s">
        <v>4144</v>
      </c>
      <c r="D806" s="80">
        <v>653</v>
      </c>
      <c r="E806" s="97" t="str">
        <f>INDEX(Classificatie!$F$130:$F$274,MATCH(D806,Classificatie!$D$130:$D$274,0))</f>
        <v>Scholierenlijn</v>
      </c>
      <c r="F806" s="98" t="e">
        <f>INDEX(Haltelijst!B:B,MATCH(A806,Haltelijst!G:G,0))</f>
        <v>#N/A</v>
      </c>
      <c r="G806" s="100">
        <v>1693</v>
      </c>
    </row>
    <row r="807" spans="1:7" x14ac:dyDescent="0.15">
      <c r="A807" s="79" t="s">
        <v>4143</v>
      </c>
      <c r="B807" s="79">
        <v>35560070</v>
      </c>
      <c r="C807" s="79" t="s">
        <v>4144</v>
      </c>
      <c r="D807" s="80">
        <v>417</v>
      </c>
      <c r="E807" s="97" t="str">
        <f>INDEX(Classificatie!$F$130:$F$274,MATCH(D807,Classificatie!$D$130:$D$274,0))</f>
        <v>Buurtbus</v>
      </c>
      <c r="F807" s="98" t="e">
        <f>INDEX(Haltelijst!B:B,MATCH(A807,Haltelijst!G:G,0))</f>
        <v>#N/A</v>
      </c>
      <c r="G807" s="100">
        <v>2212</v>
      </c>
    </row>
    <row r="808" spans="1:7" x14ac:dyDescent="0.15">
      <c r="A808" s="79" t="s">
        <v>4145</v>
      </c>
      <c r="B808" s="79">
        <v>35560080</v>
      </c>
      <c r="C808" s="79" t="s">
        <v>4146</v>
      </c>
      <c r="D808" s="80">
        <v>417</v>
      </c>
      <c r="E808" s="97" t="str">
        <f>INDEX(Classificatie!$F$130:$F$274,MATCH(D808,Classificatie!$D$130:$D$274,0))</f>
        <v>Buurtbus</v>
      </c>
      <c r="F808" s="98" t="e">
        <f>INDEX(Haltelijst!B:B,MATCH(A808,Haltelijst!G:G,0))</f>
        <v>#N/A</v>
      </c>
      <c r="G808" s="100">
        <v>1178</v>
      </c>
    </row>
    <row r="809" spans="1:7" x14ac:dyDescent="0.15">
      <c r="A809" s="79" t="s">
        <v>4147</v>
      </c>
      <c r="B809" s="79">
        <v>35560100</v>
      </c>
      <c r="C809" s="79" t="s">
        <v>4148</v>
      </c>
      <c r="D809" s="80">
        <v>417</v>
      </c>
      <c r="E809" s="97" t="str">
        <f>INDEX(Classificatie!$F$130:$F$274,MATCH(D809,Classificatie!$D$130:$D$274,0))</f>
        <v>Buurtbus</v>
      </c>
      <c r="F809" s="98" t="e">
        <f>INDEX(Haltelijst!B:B,MATCH(A809,Haltelijst!G:G,0))</f>
        <v>#N/A</v>
      </c>
      <c r="G809" s="100">
        <v>1179</v>
      </c>
    </row>
    <row r="810" spans="1:7" x14ac:dyDescent="0.15">
      <c r="A810" s="79" t="s">
        <v>4149</v>
      </c>
      <c r="B810" s="79">
        <v>35560120</v>
      </c>
      <c r="C810" s="79" t="s">
        <v>4150</v>
      </c>
      <c r="D810" s="80">
        <v>417</v>
      </c>
      <c r="E810" s="97" t="str">
        <f>INDEX(Classificatie!$F$130:$F$274,MATCH(D810,Classificatie!$D$130:$D$274,0))</f>
        <v>Buurtbus</v>
      </c>
      <c r="F810" s="98" t="e">
        <f>INDEX(Haltelijst!B:B,MATCH(A810,Haltelijst!G:G,0))</f>
        <v>#N/A</v>
      </c>
      <c r="G810" s="100">
        <v>1181</v>
      </c>
    </row>
    <row r="811" spans="1:7" x14ac:dyDescent="0.15">
      <c r="A811" s="79" t="s">
        <v>4151</v>
      </c>
      <c r="B811" s="79">
        <v>35560130</v>
      </c>
      <c r="C811" s="79" t="s">
        <v>4152</v>
      </c>
      <c r="D811" s="80">
        <v>417</v>
      </c>
      <c r="E811" s="97" t="str">
        <f>INDEX(Classificatie!$F$130:$F$274,MATCH(D811,Classificatie!$D$130:$D$274,0))</f>
        <v>Buurtbus</v>
      </c>
      <c r="F811" s="98" t="e">
        <f>INDEX(Haltelijst!B:B,MATCH(A811,Haltelijst!G:G,0))</f>
        <v>#N/A</v>
      </c>
      <c r="G811" s="100">
        <v>1691</v>
      </c>
    </row>
    <row r="812" spans="1:7" x14ac:dyDescent="0.15">
      <c r="A812" s="79" t="s">
        <v>4151</v>
      </c>
      <c r="B812" s="79">
        <v>35560140</v>
      </c>
      <c r="C812" s="79" t="s">
        <v>4153</v>
      </c>
      <c r="D812" s="80">
        <v>417</v>
      </c>
      <c r="E812" s="97" t="str">
        <f>INDEX(Classificatie!$F$130:$F$274,MATCH(D812,Classificatie!$D$130:$D$274,0))</f>
        <v>Buurtbus</v>
      </c>
      <c r="F812" s="98" t="e">
        <f>INDEX(Haltelijst!B:B,MATCH(A812,Haltelijst!G:G,0))</f>
        <v>#N/A</v>
      </c>
      <c r="G812" s="100">
        <v>1081</v>
      </c>
    </row>
    <row r="813" spans="1:7" x14ac:dyDescent="0.15">
      <c r="A813" s="79" t="s">
        <v>4149</v>
      </c>
      <c r="B813" s="79">
        <v>35560150</v>
      </c>
      <c r="C813" s="79" t="s">
        <v>4154</v>
      </c>
      <c r="D813" s="80">
        <v>417</v>
      </c>
      <c r="E813" s="97" t="str">
        <f>INDEX(Classificatie!$F$130:$F$274,MATCH(D813,Classificatie!$D$130:$D$274,0))</f>
        <v>Buurtbus</v>
      </c>
      <c r="F813" s="98" t="e">
        <f>INDEX(Haltelijst!B:B,MATCH(A813,Haltelijst!G:G,0))</f>
        <v>#N/A</v>
      </c>
      <c r="G813" s="100">
        <v>1685</v>
      </c>
    </row>
    <row r="814" spans="1:7" x14ac:dyDescent="0.15">
      <c r="A814" s="79" t="s">
        <v>4147</v>
      </c>
      <c r="B814" s="79">
        <v>35560170</v>
      </c>
      <c r="C814" s="79" t="s">
        <v>4155</v>
      </c>
      <c r="D814" s="80">
        <v>417</v>
      </c>
      <c r="E814" s="97" t="str">
        <f>INDEX(Classificatie!$F$130:$F$274,MATCH(D814,Classificatie!$D$130:$D$274,0))</f>
        <v>Buurtbus</v>
      </c>
      <c r="F814" s="98" t="e">
        <f>INDEX(Haltelijst!B:B,MATCH(A814,Haltelijst!G:G,0))</f>
        <v>#N/A</v>
      </c>
      <c r="G814" s="100">
        <v>1690</v>
      </c>
    </row>
    <row r="815" spans="1:7" x14ac:dyDescent="0.15">
      <c r="A815" s="79" t="s">
        <v>4145</v>
      </c>
      <c r="B815" s="79">
        <v>35560190</v>
      </c>
      <c r="C815" s="79" t="s">
        <v>4156</v>
      </c>
      <c r="D815" s="80">
        <v>417</v>
      </c>
      <c r="E815" s="97" t="str">
        <f>INDEX(Classificatie!$F$130:$F$274,MATCH(D815,Classificatie!$D$130:$D$274,0))</f>
        <v>Buurtbus</v>
      </c>
      <c r="F815" s="98" t="e">
        <f>INDEX(Haltelijst!B:B,MATCH(A815,Haltelijst!G:G,0))</f>
        <v>#N/A</v>
      </c>
      <c r="G815" s="100">
        <v>1689</v>
      </c>
    </row>
    <row r="816" spans="1:7" x14ac:dyDescent="0.15">
      <c r="A816" s="79" t="s">
        <v>4143</v>
      </c>
      <c r="B816" s="79">
        <v>35560200</v>
      </c>
      <c r="C816" s="79" t="s">
        <v>4157</v>
      </c>
      <c r="D816" s="80">
        <v>417</v>
      </c>
      <c r="E816" s="97" t="str">
        <f>INDEX(Classificatie!$F$130:$F$274,MATCH(D816,Classificatie!$D$130:$D$274,0))</f>
        <v>Buurtbus</v>
      </c>
      <c r="F816" s="98" t="e">
        <f>INDEX(Haltelijst!B:B,MATCH(A816,Haltelijst!G:G,0))</f>
        <v>#N/A</v>
      </c>
      <c r="G816" s="100">
        <v>1205</v>
      </c>
    </row>
    <row r="817" spans="1:7" x14ac:dyDescent="0.15">
      <c r="A817" s="79" t="s">
        <v>4143</v>
      </c>
      <c r="B817" s="79">
        <v>35560200</v>
      </c>
      <c r="C817" s="79" t="s">
        <v>4157</v>
      </c>
      <c r="D817" s="80">
        <v>653</v>
      </c>
      <c r="E817" s="97" t="str">
        <f>INDEX(Classificatie!$F$130:$F$274,MATCH(D817,Classificatie!$D$130:$D$274,0))</f>
        <v>Scholierenlijn</v>
      </c>
      <c r="F817" s="98" t="e">
        <f>INDEX(Haltelijst!B:B,MATCH(A817,Haltelijst!G:G,0))</f>
        <v>#N/A</v>
      </c>
      <c r="G817" s="100">
        <v>1206</v>
      </c>
    </row>
    <row r="818" spans="1:7" x14ac:dyDescent="0.15">
      <c r="A818" s="79" t="s">
        <v>4158</v>
      </c>
      <c r="B818" s="79">
        <v>35560210</v>
      </c>
      <c r="C818" s="79" t="s">
        <v>4159</v>
      </c>
      <c r="D818" s="80">
        <v>417</v>
      </c>
      <c r="E818" s="97" t="str">
        <f>INDEX(Classificatie!$F$130:$F$274,MATCH(D818,Classificatie!$D$130:$D$274,0))</f>
        <v>Buurtbus</v>
      </c>
      <c r="F818" s="98" t="e">
        <f>INDEX(Haltelijst!B:B,MATCH(A818,Haltelijst!G:G,0))</f>
        <v>#N/A</v>
      </c>
      <c r="G818" s="100">
        <v>2194</v>
      </c>
    </row>
    <row r="819" spans="1:7" x14ac:dyDescent="0.15">
      <c r="A819" s="79" t="s">
        <v>4160</v>
      </c>
      <c r="B819" s="79">
        <v>35560220</v>
      </c>
      <c r="C819" s="79" t="s">
        <v>4161</v>
      </c>
      <c r="D819" s="80">
        <v>417</v>
      </c>
      <c r="E819" s="97" t="str">
        <f>INDEX(Classificatie!$F$130:$F$274,MATCH(D819,Classificatie!$D$130:$D$274,0))</f>
        <v>Buurtbus</v>
      </c>
      <c r="F819" s="98" t="e">
        <f>INDEX(Haltelijst!B:B,MATCH(A819,Haltelijst!G:G,0))</f>
        <v>#N/A</v>
      </c>
      <c r="G819" s="100">
        <v>1090</v>
      </c>
    </row>
    <row r="820" spans="1:7" x14ac:dyDescent="0.15">
      <c r="A820" s="79" t="s">
        <v>4160</v>
      </c>
      <c r="B820" s="79">
        <v>35560220</v>
      </c>
      <c r="C820" s="79" t="s">
        <v>4161</v>
      </c>
      <c r="D820" s="80">
        <v>653</v>
      </c>
      <c r="E820" s="97" t="str">
        <f>INDEX(Classificatie!$F$130:$F$274,MATCH(D820,Classificatie!$D$130:$D$274,0))</f>
        <v>Scholierenlijn</v>
      </c>
      <c r="F820" s="98" t="e">
        <f>INDEX(Haltelijst!B:B,MATCH(A820,Haltelijst!G:G,0))</f>
        <v>#N/A</v>
      </c>
      <c r="G820" s="100">
        <v>1091</v>
      </c>
    </row>
    <row r="821" spans="1:7" x14ac:dyDescent="0.15">
      <c r="A821" s="79" t="s">
        <v>4162</v>
      </c>
      <c r="B821" s="79">
        <v>35560240</v>
      </c>
      <c r="C821" s="79" t="s">
        <v>4163</v>
      </c>
      <c r="D821" s="80">
        <v>417</v>
      </c>
      <c r="E821" s="97" t="str">
        <f>INDEX(Classificatie!$F$130:$F$274,MATCH(D821,Classificatie!$D$130:$D$274,0))</f>
        <v>Buurtbus</v>
      </c>
      <c r="F821" s="98" t="e">
        <f>INDEX(Haltelijst!B:B,MATCH(A821,Haltelijst!G:G,0))</f>
        <v>#N/A</v>
      </c>
      <c r="G821" s="100">
        <v>1207</v>
      </c>
    </row>
    <row r="822" spans="1:7" x14ac:dyDescent="0.15">
      <c r="A822" s="79" t="s">
        <v>4162</v>
      </c>
      <c r="B822" s="79">
        <v>35560240</v>
      </c>
      <c r="C822" s="79" t="s">
        <v>4163</v>
      </c>
      <c r="D822" s="80">
        <v>653</v>
      </c>
      <c r="E822" s="97" t="str">
        <f>INDEX(Classificatie!$F$130:$F$274,MATCH(D822,Classificatie!$D$130:$D$274,0))</f>
        <v>Scholierenlijn</v>
      </c>
      <c r="F822" s="98" t="e">
        <f>INDEX(Haltelijst!B:B,MATCH(A822,Haltelijst!G:G,0))</f>
        <v>#N/A</v>
      </c>
      <c r="G822" s="100">
        <v>1225</v>
      </c>
    </row>
    <row r="823" spans="1:7" x14ac:dyDescent="0.15">
      <c r="A823" s="79" t="s">
        <v>4162</v>
      </c>
      <c r="B823" s="79">
        <v>35560250</v>
      </c>
      <c r="C823" s="79" t="s">
        <v>4164</v>
      </c>
      <c r="D823" s="80">
        <v>417</v>
      </c>
      <c r="E823" s="97" t="str">
        <f>INDEX(Classificatie!$F$130:$F$274,MATCH(D823,Classificatie!$D$130:$D$274,0))</f>
        <v>Buurtbus</v>
      </c>
      <c r="F823" s="98" t="e">
        <f>INDEX(Haltelijst!B:B,MATCH(A823,Haltelijst!G:G,0))</f>
        <v>#N/A</v>
      </c>
      <c r="G823" s="100">
        <v>2214</v>
      </c>
    </row>
    <row r="824" spans="1:7" x14ac:dyDescent="0.15">
      <c r="A824" s="79" t="s">
        <v>4158</v>
      </c>
      <c r="B824" s="79">
        <v>35560260</v>
      </c>
      <c r="C824" s="79" t="s">
        <v>4165</v>
      </c>
      <c r="D824" s="80">
        <v>417</v>
      </c>
      <c r="E824" s="97" t="str">
        <f>INDEX(Classificatie!$F$130:$F$274,MATCH(D824,Classificatie!$D$130:$D$274,0))</f>
        <v>Buurtbus</v>
      </c>
      <c r="F824" s="98" t="e">
        <f>INDEX(Haltelijst!B:B,MATCH(A824,Haltelijst!G:G,0))</f>
        <v>#N/A</v>
      </c>
      <c r="G824" s="100">
        <v>1082</v>
      </c>
    </row>
    <row r="825" spans="1:7" x14ac:dyDescent="0.15">
      <c r="A825" s="79" t="s">
        <v>4166</v>
      </c>
      <c r="B825" s="79">
        <v>35560270</v>
      </c>
      <c r="C825" s="79" t="s">
        <v>4167</v>
      </c>
      <c r="D825" s="80">
        <v>653</v>
      </c>
      <c r="E825" s="97" t="str">
        <f>INDEX(Classificatie!$F$130:$F$274,MATCH(D825,Classificatie!$D$130:$D$274,0))</f>
        <v>Scholierenlijn</v>
      </c>
      <c r="F825" s="98" t="e">
        <f>INDEX(Haltelijst!B:B,MATCH(A825,Haltelijst!G:G,0))</f>
        <v>#N/A</v>
      </c>
      <c r="G825" s="100">
        <v>1245</v>
      </c>
    </row>
    <row r="826" spans="1:7" x14ac:dyDescent="0.15">
      <c r="A826" s="79" t="s">
        <v>4166</v>
      </c>
      <c r="B826" s="79">
        <v>35560270</v>
      </c>
      <c r="C826" s="79" t="s">
        <v>4167</v>
      </c>
      <c r="D826" s="80">
        <v>417</v>
      </c>
      <c r="E826" s="97" t="str">
        <f>INDEX(Classificatie!$F$130:$F$274,MATCH(D826,Classificatie!$D$130:$D$274,0))</f>
        <v>Buurtbus</v>
      </c>
      <c r="F826" s="98" t="e">
        <f>INDEX(Haltelijst!B:B,MATCH(A826,Haltelijst!G:G,0))</f>
        <v>#N/A</v>
      </c>
      <c r="G826" s="100">
        <v>1684</v>
      </c>
    </row>
    <row r="827" spans="1:7" x14ac:dyDescent="0.15">
      <c r="A827" s="79" t="s">
        <v>4166</v>
      </c>
      <c r="B827" s="79">
        <v>35560280</v>
      </c>
      <c r="C827" s="79" t="s">
        <v>4168</v>
      </c>
      <c r="D827" s="80">
        <v>417</v>
      </c>
      <c r="E827" s="97" t="str">
        <f>INDEX(Classificatie!$F$130:$F$274,MATCH(D827,Classificatie!$D$130:$D$274,0))</f>
        <v>Buurtbus</v>
      </c>
      <c r="F827" s="98" t="e">
        <f>INDEX(Haltelijst!B:B,MATCH(A827,Haltelijst!G:G,0))</f>
        <v>#N/A</v>
      </c>
      <c r="G827" s="100">
        <v>1079</v>
      </c>
    </row>
    <row r="828" spans="1:7" x14ac:dyDescent="0.15">
      <c r="A828" s="79" t="s">
        <v>4166</v>
      </c>
      <c r="B828" s="79">
        <v>35560280</v>
      </c>
      <c r="C828" s="79" t="s">
        <v>4168</v>
      </c>
      <c r="D828" s="80">
        <v>653</v>
      </c>
      <c r="E828" s="97" t="str">
        <f>INDEX(Classificatie!$F$130:$F$274,MATCH(D828,Classificatie!$D$130:$D$274,0))</f>
        <v>Scholierenlijn</v>
      </c>
      <c r="F828" s="98" t="e">
        <f>INDEX(Haltelijst!B:B,MATCH(A828,Haltelijst!G:G,0))</f>
        <v>#N/A</v>
      </c>
      <c r="G828" s="100">
        <v>1080</v>
      </c>
    </row>
    <row r="829" spans="1:7" x14ac:dyDescent="0.15">
      <c r="A829" s="79" t="s">
        <v>4160</v>
      </c>
      <c r="B829" s="79">
        <v>35560290</v>
      </c>
      <c r="C829" s="79" t="s">
        <v>4169</v>
      </c>
      <c r="D829" s="80">
        <v>417</v>
      </c>
      <c r="E829" s="97" t="str">
        <f>INDEX(Classificatie!$F$130:$F$274,MATCH(D829,Classificatie!$D$130:$D$274,0))</f>
        <v>Buurtbus</v>
      </c>
      <c r="F829" s="98" t="e">
        <f>INDEX(Haltelijst!B:B,MATCH(A829,Haltelijst!G:G,0))</f>
        <v>#N/A</v>
      </c>
      <c r="G829" s="100">
        <v>1686</v>
      </c>
    </row>
    <row r="830" spans="1:7" x14ac:dyDescent="0.15">
      <c r="A830" s="79" t="s">
        <v>4170</v>
      </c>
      <c r="B830" s="79">
        <v>35560310</v>
      </c>
      <c r="C830" s="79" t="s">
        <v>4171</v>
      </c>
      <c r="D830" s="80">
        <v>417</v>
      </c>
      <c r="E830" s="97" t="str">
        <f>INDEX(Classificatie!$F$130:$F$274,MATCH(D830,Classificatie!$D$130:$D$274,0))</f>
        <v>Buurtbus</v>
      </c>
      <c r="F830" s="98" t="e">
        <f>INDEX(Haltelijst!B:B,MATCH(A830,Haltelijst!G:G,0))</f>
        <v>#N/A</v>
      </c>
      <c r="G830" s="100">
        <v>2209</v>
      </c>
    </row>
    <row r="831" spans="1:7" x14ac:dyDescent="0.15">
      <c r="A831" s="79" t="s">
        <v>4170</v>
      </c>
      <c r="B831" s="79">
        <v>35560320</v>
      </c>
      <c r="C831" s="79" t="s">
        <v>4172</v>
      </c>
      <c r="D831" s="80">
        <v>417</v>
      </c>
      <c r="E831" s="97" t="str">
        <f>INDEX(Classificatie!$F$130:$F$274,MATCH(D831,Classificatie!$D$130:$D$274,0))</f>
        <v>Buurtbus</v>
      </c>
      <c r="F831" s="98" t="e">
        <f>INDEX(Haltelijst!B:B,MATCH(A831,Haltelijst!G:G,0))</f>
        <v>#N/A</v>
      </c>
      <c r="G831" s="100">
        <v>1197</v>
      </c>
    </row>
    <row r="832" spans="1:7" x14ac:dyDescent="0.15">
      <c r="A832" s="79" t="s">
        <v>4173</v>
      </c>
      <c r="B832" s="79">
        <v>35560330</v>
      </c>
      <c r="C832" s="79" t="s">
        <v>4174</v>
      </c>
      <c r="D832" s="80">
        <v>417</v>
      </c>
      <c r="E832" s="97" t="str">
        <f>INDEX(Classificatie!$F$130:$F$274,MATCH(D832,Classificatie!$D$130:$D$274,0))</f>
        <v>Buurtbus</v>
      </c>
      <c r="F832" s="98" t="e">
        <f>INDEX(Haltelijst!B:B,MATCH(A832,Haltelijst!G:G,0))</f>
        <v>#N/A</v>
      </c>
      <c r="G832" s="100">
        <v>1203</v>
      </c>
    </row>
    <row r="833" spans="1:7" x14ac:dyDescent="0.15">
      <c r="A833" s="79" t="s">
        <v>4173</v>
      </c>
      <c r="B833" s="79">
        <v>35560330</v>
      </c>
      <c r="C833" s="79" t="s">
        <v>4174</v>
      </c>
      <c r="D833" s="80">
        <v>653</v>
      </c>
      <c r="E833" s="97" t="str">
        <f>INDEX(Classificatie!$F$130:$F$274,MATCH(D833,Classificatie!$D$130:$D$274,0))</f>
        <v>Scholierenlijn</v>
      </c>
      <c r="F833" s="98" t="e">
        <f>INDEX(Haltelijst!B:B,MATCH(A833,Haltelijst!G:G,0))</f>
        <v>#N/A</v>
      </c>
      <c r="G833" s="100">
        <v>1204</v>
      </c>
    </row>
    <row r="834" spans="1:7" x14ac:dyDescent="0.15">
      <c r="A834" s="79" t="s">
        <v>4175</v>
      </c>
      <c r="B834" s="79">
        <v>35561020</v>
      </c>
      <c r="C834" s="79" t="s">
        <v>4176</v>
      </c>
      <c r="D834" s="80">
        <v>653</v>
      </c>
      <c r="E834" s="97" t="str">
        <f>INDEX(Classificatie!$F$130:$F$274,MATCH(D834,Classificatie!$D$130:$D$274,0))</f>
        <v>Scholierenlijn</v>
      </c>
      <c r="F834" s="98" t="e">
        <f>INDEX(Haltelijst!B:B,MATCH(A834,Haltelijst!G:G,0))</f>
        <v>#N/A</v>
      </c>
      <c r="G834" s="100">
        <v>1180</v>
      </c>
    </row>
    <row r="835" spans="1:7" x14ac:dyDescent="0.15">
      <c r="A835" s="79" t="s">
        <v>4175</v>
      </c>
      <c r="B835" s="79">
        <v>35561040</v>
      </c>
      <c r="C835" s="79" t="s">
        <v>4176</v>
      </c>
      <c r="D835" s="80">
        <v>250</v>
      </c>
      <c r="E835" s="97" t="str">
        <f>INDEX(Classificatie!$F$130:$F$274,MATCH(D835,Classificatie!$D$130:$D$274,0))</f>
        <v>Spitslijn</v>
      </c>
      <c r="F835" s="98" t="e">
        <f>INDEX(Haltelijst!B:B,MATCH(A835,Haltelijst!G:G,0))</f>
        <v>#N/A</v>
      </c>
      <c r="G835" s="100">
        <v>1585</v>
      </c>
    </row>
    <row r="836" spans="1:7" x14ac:dyDescent="0.15">
      <c r="A836" s="79" t="s">
        <v>4175</v>
      </c>
      <c r="B836" s="79">
        <v>35561060</v>
      </c>
      <c r="C836" s="79" t="s">
        <v>4176</v>
      </c>
      <c r="D836" s="80">
        <v>653</v>
      </c>
      <c r="E836" s="97" t="str">
        <f>INDEX(Classificatie!$F$130:$F$274,MATCH(D836,Classificatie!$D$130:$D$274,0))</f>
        <v>Scholierenlijn</v>
      </c>
      <c r="F836" s="98" t="e">
        <f>INDEX(Haltelijst!B:B,MATCH(A836,Haltelijst!G:G,0))</f>
        <v>#N/A</v>
      </c>
      <c r="G836" s="100">
        <v>1246</v>
      </c>
    </row>
    <row r="837" spans="1:7" x14ac:dyDescent="0.15">
      <c r="A837" s="79" t="s">
        <v>3669</v>
      </c>
      <c r="B837" s="79">
        <v>35750010</v>
      </c>
      <c r="C837" s="79" t="s">
        <v>4177</v>
      </c>
      <c r="D837" s="80">
        <v>417</v>
      </c>
      <c r="E837" s="97" t="str">
        <f>INDEX(Classificatie!$F$130:$F$274,MATCH(D837,Classificatie!$D$130:$D$274,0))</f>
        <v>Buurtbus</v>
      </c>
      <c r="F837" s="98" t="e">
        <f>INDEX(Haltelijst!B:B,MATCH(A837,Haltelijst!G:G,0))</f>
        <v>#N/A</v>
      </c>
      <c r="G837" s="100">
        <v>1235</v>
      </c>
    </row>
    <row r="838" spans="1:7" x14ac:dyDescent="0.15">
      <c r="A838" s="79" t="s">
        <v>3733</v>
      </c>
      <c r="B838" s="79">
        <v>35750120</v>
      </c>
      <c r="C838" s="79" t="s">
        <v>4178</v>
      </c>
      <c r="D838" s="80">
        <v>417</v>
      </c>
      <c r="E838" s="97" t="str">
        <f>INDEX(Classificatie!$F$130:$F$274,MATCH(D838,Classificatie!$D$130:$D$274,0))</f>
        <v>Buurtbus</v>
      </c>
      <c r="F838" s="98" t="e">
        <f>INDEX(Haltelijst!B:B,MATCH(A838,Haltelijst!G:G,0))</f>
        <v>#N/A</v>
      </c>
      <c r="G838" s="100">
        <v>1075</v>
      </c>
    </row>
    <row r="839" spans="1:7" x14ac:dyDescent="0.15">
      <c r="A839" s="79" t="s">
        <v>4179</v>
      </c>
      <c r="B839" s="79">
        <v>35750140</v>
      </c>
      <c r="C839" s="79" t="s">
        <v>4180</v>
      </c>
      <c r="D839" s="80">
        <v>417</v>
      </c>
      <c r="E839" s="97" t="str">
        <f>INDEX(Classificatie!$F$130:$F$274,MATCH(D839,Classificatie!$D$130:$D$274,0))</f>
        <v>Buurtbus</v>
      </c>
      <c r="F839" s="98" t="e">
        <f>INDEX(Haltelijst!B:B,MATCH(A839,Haltelijst!G:G,0))</f>
        <v>#N/A</v>
      </c>
      <c r="G839" s="100">
        <v>1074</v>
      </c>
    </row>
    <row r="840" spans="1:7" x14ac:dyDescent="0.15">
      <c r="A840" s="79" t="s">
        <v>4181</v>
      </c>
      <c r="B840" s="79">
        <v>35750160</v>
      </c>
      <c r="C840" s="79" t="s">
        <v>4182</v>
      </c>
      <c r="D840" s="80">
        <v>417</v>
      </c>
      <c r="E840" s="97" t="str">
        <f>INDEX(Classificatie!$F$130:$F$274,MATCH(D840,Classificatie!$D$130:$D$274,0))</f>
        <v>Buurtbus</v>
      </c>
      <c r="F840" s="98" t="e">
        <f>INDEX(Haltelijst!B:B,MATCH(A840,Haltelijst!G:G,0))</f>
        <v>#N/A</v>
      </c>
      <c r="G840" s="100">
        <v>1163</v>
      </c>
    </row>
    <row r="841" spans="1:7" x14ac:dyDescent="0.15">
      <c r="A841" s="79" t="s">
        <v>4183</v>
      </c>
      <c r="B841" s="79">
        <v>35750180</v>
      </c>
      <c r="C841" s="79" t="s">
        <v>4184</v>
      </c>
      <c r="D841" s="80">
        <v>417</v>
      </c>
      <c r="E841" s="97" t="str">
        <f>INDEX(Classificatie!$F$130:$F$274,MATCH(D841,Classificatie!$D$130:$D$274,0))</f>
        <v>Buurtbus</v>
      </c>
      <c r="F841" s="98" t="e">
        <f>INDEX(Haltelijst!B:B,MATCH(A841,Haltelijst!G:G,0))</f>
        <v>#N/A</v>
      </c>
      <c r="G841" s="100">
        <v>1164</v>
      </c>
    </row>
    <row r="842" spans="1:7" x14ac:dyDescent="0.15">
      <c r="A842" s="79" t="s">
        <v>4185</v>
      </c>
      <c r="B842" s="79">
        <v>35750200</v>
      </c>
      <c r="C842" s="79" t="s">
        <v>4186</v>
      </c>
      <c r="D842" s="80">
        <v>417</v>
      </c>
      <c r="E842" s="97" t="str">
        <f>INDEX(Classificatie!$F$130:$F$274,MATCH(D842,Classificatie!$D$130:$D$274,0))</f>
        <v>Buurtbus</v>
      </c>
      <c r="F842" s="98" t="e">
        <f>INDEX(Haltelijst!B:B,MATCH(A842,Haltelijst!G:G,0))</f>
        <v>#N/A</v>
      </c>
      <c r="G842" s="100">
        <v>1165</v>
      </c>
    </row>
    <row r="843" spans="1:7" x14ac:dyDescent="0.15">
      <c r="A843" s="79" t="s">
        <v>4181</v>
      </c>
      <c r="B843" s="79">
        <v>35750580</v>
      </c>
      <c r="C843" s="79" t="s">
        <v>4187</v>
      </c>
      <c r="D843" s="80">
        <v>417</v>
      </c>
      <c r="E843" s="97" t="str">
        <f>INDEX(Classificatie!$F$130:$F$274,MATCH(D843,Classificatie!$D$130:$D$274,0))</f>
        <v>Buurtbus</v>
      </c>
      <c r="F843" s="98" t="e">
        <f>INDEX(Haltelijst!B:B,MATCH(A843,Haltelijst!G:G,0))</f>
        <v>#N/A</v>
      </c>
      <c r="G843" s="100">
        <v>1682</v>
      </c>
    </row>
    <row r="844" spans="1:7" x14ac:dyDescent="0.15">
      <c r="A844" s="79" t="s">
        <v>4188</v>
      </c>
      <c r="B844" s="79">
        <v>36000060</v>
      </c>
      <c r="C844" s="79" t="s">
        <v>4189</v>
      </c>
      <c r="D844" s="80">
        <v>163</v>
      </c>
      <c r="E844" s="97" t="str">
        <f>INDEX(Classificatie!$F$130:$F$274,MATCH(D844,Classificatie!$D$130:$D$274,0))</f>
        <v>Streeklijn</v>
      </c>
      <c r="F844" s="98" t="e">
        <f>INDEX(Haltelijst!B:B,MATCH(A844,Haltelijst!G:G,0))</f>
        <v>#N/A</v>
      </c>
      <c r="G844" s="100">
        <v>1697</v>
      </c>
    </row>
    <row r="845" spans="1:7" x14ac:dyDescent="0.15">
      <c r="A845" s="79" t="s">
        <v>4188</v>
      </c>
      <c r="B845" s="79">
        <v>36000060</v>
      </c>
      <c r="C845" s="79" t="s">
        <v>4189</v>
      </c>
      <c r="D845" s="80">
        <v>8</v>
      </c>
      <c r="E845" s="97" t="str">
        <f>INDEX(Classificatie!$F$130:$F$274,MATCH(D845,Classificatie!$D$130:$D$274,0))</f>
        <v>Stadslijn</v>
      </c>
      <c r="F845" s="98" t="e">
        <f>INDEX(Haltelijst!B:B,MATCH(A845,Haltelijst!G:G,0))</f>
        <v>#N/A</v>
      </c>
      <c r="G845" s="100">
        <v>1718</v>
      </c>
    </row>
    <row r="846" spans="1:7" x14ac:dyDescent="0.15">
      <c r="A846" s="79" t="s">
        <v>4190</v>
      </c>
      <c r="B846" s="79">
        <v>36000080</v>
      </c>
      <c r="C846" s="79" t="s">
        <v>4191</v>
      </c>
      <c r="D846" s="80">
        <v>163</v>
      </c>
      <c r="E846" s="97" t="str">
        <f>INDEX(Classificatie!$F$130:$F$274,MATCH(D846,Classificatie!$D$130:$D$274,0))</f>
        <v>Streeklijn</v>
      </c>
      <c r="F846" s="98" t="e">
        <f>INDEX(Haltelijst!B:B,MATCH(A846,Haltelijst!G:G,0))</f>
        <v>#N/A</v>
      </c>
      <c r="G846" s="100">
        <v>1717</v>
      </c>
    </row>
    <row r="847" spans="1:7" x14ac:dyDescent="0.15">
      <c r="A847" s="79" t="s">
        <v>4192</v>
      </c>
      <c r="B847" s="79">
        <v>36000120</v>
      </c>
      <c r="C847" s="79" t="s">
        <v>4193</v>
      </c>
      <c r="D847" s="80">
        <v>2</v>
      </c>
      <c r="E847" s="97" t="str">
        <f>INDEX(Classificatie!$F$130:$F$274,MATCH(D847,Classificatie!$D$130:$D$274,0))</f>
        <v>Stadslijn</v>
      </c>
      <c r="F847" s="98" t="e">
        <f>INDEX(Haltelijst!B:B,MATCH(A847,Haltelijst!G:G,0))</f>
        <v>#N/A</v>
      </c>
      <c r="G847" s="100">
        <v>1329</v>
      </c>
    </row>
    <row r="848" spans="1:7" x14ac:dyDescent="0.15">
      <c r="A848" s="79" t="s">
        <v>4194</v>
      </c>
      <c r="B848" s="79">
        <v>36000150</v>
      </c>
      <c r="C848" s="79" t="s">
        <v>4195</v>
      </c>
      <c r="D848" s="80">
        <v>163</v>
      </c>
      <c r="E848" s="97" t="str">
        <f>INDEX(Classificatie!$F$130:$F$274,MATCH(D848,Classificatie!$D$130:$D$274,0))</f>
        <v>Streeklijn</v>
      </c>
      <c r="F848" s="98" t="e">
        <f>INDEX(Haltelijst!B:B,MATCH(A848,Haltelijst!G:G,0))</f>
        <v>#N/A</v>
      </c>
      <c r="G848" s="100">
        <v>606</v>
      </c>
    </row>
    <row r="849" spans="1:7" x14ac:dyDescent="0.15">
      <c r="A849" s="79" t="s">
        <v>4194</v>
      </c>
      <c r="B849" s="79">
        <v>36000150</v>
      </c>
      <c r="C849" s="79" t="s">
        <v>4195</v>
      </c>
      <c r="D849" s="80">
        <v>8</v>
      </c>
      <c r="E849" s="97" t="str">
        <f>INDEX(Classificatie!$F$130:$F$274,MATCH(D849,Classificatie!$D$130:$D$274,0))</f>
        <v>Stadslijn</v>
      </c>
      <c r="F849" s="98" t="e">
        <f>INDEX(Haltelijst!B:B,MATCH(A849,Haltelijst!G:G,0))</f>
        <v>#N/A</v>
      </c>
      <c r="G849" s="100">
        <v>1733</v>
      </c>
    </row>
    <row r="850" spans="1:7" x14ac:dyDescent="0.15">
      <c r="A850" s="79" t="s">
        <v>4196</v>
      </c>
      <c r="B850" s="79">
        <v>36000160</v>
      </c>
      <c r="C850" s="79" t="s">
        <v>4197</v>
      </c>
      <c r="D850" s="80">
        <v>2</v>
      </c>
      <c r="E850" s="97" t="str">
        <f>INDEX(Classificatie!$F$130:$F$274,MATCH(D850,Classificatie!$D$130:$D$274,0))</f>
        <v>Stadslijn</v>
      </c>
      <c r="F850" s="98" t="e">
        <f>INDEX(Haltelijst!B:B,MATCH(A850,Haltelijst!G:G,0))</f>
        <v>#N/A</v>
      </c>
      <c r="G850" s="100">
        <v>1722</v>
      </c>
    </row>
    <row r="851" spans="1:7" x14ac:dyDescent="0.15">
      <c r="A851" s="79" t="s">
        <v>4198</v>
      </c>
      <c r="B851" s="79">
        <v>36000170</v>
      </c>
      <c r="C851" s="79" t="s">
        <v>4199</v>
      </c>
      <c r="D851" s="80">
        <v>8</v>
      </c>
      <c r="E851" s="97" t="str">
        <f>INDEX(Classificatie!$F$130:$F$274,MATCH(D851,Classificatie!$D$130:$D$274,0))</f>
        <v>Stadslijn</v>
      </c>
      <c r="F851" s="98" t="e">
        <f>INDEX(Haltelijst!B:B,MATCH(A851,Haltelijst!G:G,0))</f>
        <v>#N/A</v>
      </c>
      <c r="G851" s="100">
        <v>1417</v>
      </c>
    </row>
    <row r="852" spans="1:7" x14ac:dyDescent="0.15">
      <c r="A852" s="79" t="s">
        <v>4198</v>
      </c>
      <c r="B852" s="79">
        <v>36000170</v>
      </c>
      <c r="C852" s="79" t="s">
        <v>4199</v>
      </c>
      <c r="D852" s="80">
        <v>163</v>
      </c>
      <c r="E852" s="97" t="str">
        <f>INDEX(Classificatie!$F$130:$F$274,MATCH(D852,Classificatie!$D$130:$D$274,0))</f>
        <v>Streeklijn</v>
      </c>
      <c r="F852" s="98" t="e">
        <f>INDEX(Haltelijst!B:B,MATCH(A852,Haltelijst!G:G,0))</f>
        <v>#N/A</v>
      </c>
      <c r="G852" s="100">
        <v>1716</v>
      </c>
    </row>
    <row r="853" spans="1:7" x14ac:dyDescent="0.15">
      <c r="A853" s="79" t="s">
        <v>4200</v>
      </c>
      <c r="B853" s="79">
        <v>36000190</v>
      </c>
      <c r="C853" s="79" t="s">
        <v>4201</v>
      </c>
      <c r="D853" s="80">
        <v>8</v>
      </c>
      <c r="E853" s="97" t="str">
        <f>INDEX(Classificatie!$F$130:$F$274,MATCH(D853,Classificatie!$D$130:$D$274,0))</f>
        <v>Stadslijn</v>
      </c>
      <c r="F853" s="98" t="e">
        <f>INDEX(Haltelijst!B:B,MATCH(A853,Haltelijst!G:G,0))</f>
        <v>#N/A</v>
      </c>
      <c r="G853" s="100">
        <v>1450</v>
      </c>
    </row>
    <row r="854" spans="1:7" x14ac:dyDescent="0.15">
      <c r="A854" s="79" t="s">
        <v>4200</v>
      </c>
      <c r="B854" s="79">
        <v>36000190</v>
      </c>
      <c r="C854" s="79" t="s">
        <v>4201</v>
      </c>
      <c r="D854" s="80">
        <v>163</v>
      </c>
      <c r="E854" s="97" t="str">
        <f>INDEX(Classificatie!$F$130:$F$274,MATCH(D854,Classificatie!$D$130:$D$274,0))</f>
        <v>Streeklijn</v>
      </c>
      <c r="F854" s="98" t="e">
        <f>INDEX(Haltelijst!B:B,MATCH(A854,Haltelijst!G:G,0))</f>
        <v>#N/A</v>
      </c>
      <c r="G854" s="100">
        <v>1736</v>
      </c>
    </row>
    <row r="855" spans="1:7" x14ac:dyDescent="0.15">
      <c r="A855" s="79" t="s">
        <v>4202</v>
      </c>
      <c r="B855" s="79">
        <v>36000200</v>
      </c>
      <c r="C855" s="79" t="s">
        <v>4203</v>
      </c>
      <c r="D855" s="80">
        <v>2</v>
      </c>
      <c r="E855" s="97" t="str">
        <f>INDEX(Classificatie!$F$130:$F$274,MATCH(D855,Classificatie!$D$130:$D$274,0))</f>
        <v>Stadslijn</v>
      </c>
      <c r="F855" s="98" t="e">
        <f>INDEX(Haltelijst!B:B,MATCH(A855,Haltelijst!G:G,0))</f>
        <v>#N/A</v>
      </c>
      <c r="G855" s="100">
        <v>1723</v>
      </c>
    </row>
    <row r="856" spans="1:7" x14ac:dyDescent="0.15">
      <c r="A856" s="79" t="s">
        <v>4204</v>
      </c>
      <c r="B856" s="79">
        <v>36000220</v>
      </c>
      <c r="C856" s="79" t="s">
        <v>4205</v>
      </c>
      <c r="D856" s="80">
        <v>2</v>
      </c>
      <c r="E856" s="97" t="str">
        <f>INDEX(Classificatie!$F$130:$F$274,MATCH(D856,Classificatie!$D$130:$D$274,0))</f>
        <v>Stadslijn</v>
      </c>
      <c r="F856" s="98" t="e">
        <f>INDEX(Haltelijst!B:B,MATCH(A856,Haltelijst!G:G,0))</f>
        <v>#N/A</v>
      </c>
      <c r="G856" s="100">
        <v>1421</v>
      </c>
    </row>
    <row r="857" spans="1:7" x14ac:dyDescent="0.15">
      <c r="A857" s="79" t="s">
        <v>4206</v>
      </c>
      <c r="B857" s="79">
        <v>36000230</v>
      </c>
      <c r="C857" s="79" t="s">
        <v>4207</v>
      </c>
      <c r="D857" s="80">
        <v>2</v>
      </c>
      <c r="E857" s="97" t="str">
        <f>INDEX(Classificatie!$F$130:$F$274,MATCH(D857,Classificatie!$D$130:$D$274,0))</f>
        <v>Stadslijn</v>
      </c>
      <c r="F857" s="98" t="e">
        <f>INDEX(Haltelijst!B:B,MATCH(A857,Haltelijst!G:G,0))</f>
        <v>#N/A</v>
      </c>
      <c r="G857" s="100">
        <v>1422</v>
      </c>
    </row>
    <row r="858" spans="1:7" x14ac:dyDescent="0.15">
      <c r="A858" s="79" t="s">
        <v>4208</v>
      </c>
      <c r="B858" s="79">
        <v>36000240</v>
      </c>
      <c r="C858" s="79" t="s">
        <v>4209</v>
      </c>
      <c r="D858" s="80">
        <v>2</v>
      </c>
      <c r="E858" s="97" t="str">
        <f>INDEX(Classificatie!$F$130:$F$274,MATCH(D858,Classificatie!$D$130:$D$274,0))</f>
        <v>Stadslijn</v>
      </c>
      <c r="F858" s="98" t="e">
        <f>INDEX(Haltelijst!B:B,MATCH(A858,Haltelijst!G:G,0))</f>
        <v>#N/A</v>
      </c>
      <c r="G858" s="100">
        <v>1412</v>
      </c>
    </row>
    <row r="859" spans="1:7" x14ac:dyDescent="0.15">
      <c r="A859" s="79" t="s">
        <v>4210</v>
      </c>
      <c r="B859" s="79">
        <v>36000250</v>
      </c>
      <c r="C859" s="79" t="s">
        <v>1462</v>
      </c>
      <c r="D859" s="80">
        <v>163</v>
      </c>
      <c r="E859" s="97" t="str">
        <f>INDEX(Classificatie!$F$130:$F$274,MATCH(D859,Classificatie!$D$130:$D$274,0))</f>
        <v>Streeklijn</v>
      </c>
      <c r="F859" s="98" t="e">
        <f>INDEX(Haltelijst!B:B,MATCH(A859,Haltelijst!G:G,0))</f>
        <v>#N/A</v>
      </c>
      <c r="G859" s="100">
        <v>1741</v>
      </c>
    </row>
    <row r="860" spans="1:7" x14ac:dyDescent="0.15">
      <c r="A860" s="79" t="s">
        <v>4210</v>
      </c>
      <c r="B860" s="79">
        <v>36000250</v>
      </c>
      <c r="C860" s="79" t="s">
        <v>1462</v>
      </c>
      <c r="D860" s="80">
        <v>8</v>
      </c>
      <c r="E860" s="97" t="str">
        <f>INDEX(Classificatie!$F$130:$F$274,MATCH(D860,Classificatie!$D$130:$D$274,0))</f>
        <v>Stadslijn</v>
      </c>
      <c r="F860" s="98" t="e">
        <f>INDEX(Haltelijst!B:B,MATCH(A860,Haltelijst!G:G,0))</f>
        <v>#N/A</v>
      </c>
      <c r="G860" s="100">
        <v>1750</v>
      </c>
    </row>
    <row r="861" spans="1:7" x14ac:dyDescent="0.15">
      <c r="A861" s="79" t="s">
        <v>4211</v>
      </c>
      <c r="B861" s="79">
        <v>36000260</v>
      </c>
      <c r="C861" s="79" t="s">
        <v>4212</v>
      </c>
      <c r="D861" s="80">
        <v>2</v>
      </c>
      <c r="E861" s="97" t="str">
        <f>INDEX(Classificatie!$F$130:$F$274,MATCH(D861,Classificatie!$D$130:$D$274,0))</f>
        <v>Stadslijn</v>
      </c>
      <c r="F861" s="98" t="e">
        <f>INDEX(Haltelijst!B:B,MATCH(A861,Haltelijst!G:G,0))</f>
        <v>#N/A</v>
      </c>
      <c r="G861" s="100">
        <v>1339</v>
      </c>
    </row>
    <row r="862" spans="1:7" x14ac:dyDescent="0.15">
      <c r="A862" s="79" t="s">
        <v>4211</v>
      </c>
      <c r="B862" s="79">
        <v>36000261</v>
      </c>
      <c r="C862" s="79" t="s">
        <v>4212</v>
      </c>
      <c r="D862" s="80">
        <v>8</v>
      </c>
      <c r="E862" s="97" t="str">
        <f>INDEX(Classificatie!$F$130:$F$274,MATCH(D862,Classificatie!$D$130:$D$274,0))</f>
        <v>Stadslijn</v>
      </c>
      <c r="F862" s="98" t="e">
        <f>INDEX(Haltelijst!B:B,MATCH(A862,Haltelijst!G:G,0))</f>
        <v>#N/A</v>
      </c>
      <c r="G862" s="100">
        <v>1442</v>
      </c>
    </row>
    <row r="863" spans="1:7" x14ac:dyDescent="0.15">
      <c r="A863" s="79" t="s">
        <v>4213</v>
      </c>
      <c r="B863" s="79">
        <v>36000280</v>
      </c>
      <c r="C863" s="79" t="s">
        <v>4214</v>
      </c>
      <c r="D863" s="80">
        <v>163</v>
      </c>
      <c r="E863" s="97" t="str">
        <f>INDEX(Classificatie!$F$130:$F$274,MATCH(D863,Classificatie!$D$130:$D$274,0))</f>
        <v>Streeklijn</v>
      </c>
      <c r="F863" s="98" t="e">
        <f>INDEX(Haltelijst!B:B,MATCH(A863,Haltelijst!G:G,0))</f>
        <v>#N/A</v>
      </c>
      <c r="G863" s="100">
        <v>1742</v>
      </c>
    </row>
    <row r="864" spans="1:7" x14ac:dyDescent="0.15">
      <c r="A864" s="79" t="s">
        <v>4213</v>
      </c>
      <c r="B864" s="79">
        <v>36000280</v>
      </c>
      <c r="C864" s="79" t="s">
        <v>4214</v>
      </c>
      <c r="D864" s="80">
        <v>8</v>
      </c>
      <c r="E864" s="97" t="str">
        <f>INDEX(Classificatie!$F$130:$F$274,MATCH(D864,Classificatie!$D$130:$D$274,0))</f>
        <v>Stadslijn</v>
      </c>
      <c r="F864" s="98" t="e">
        <f>INDEX(Haltelijst!B:B,MATCH(A864,Haltelijst!G:G,0))</f>
        <v>#N/A</v>
      </c>
      <c r="G864" s="100">
        <v>1747</v>
      </c>
    </row>
    <row r="865" spans="1:7" x14ac:dyDescent="0.15">
      <c r="A865" s="79" t="s">
        <v>4211</v>
      </c>
      <c r="B865" s="79">
        <v>36000290</v>
      </c>
      <c r="C865" s="79" t="s">
        <v>282</v>
      </c>
      <c r="D865" s="80">
        <v>2</v>
      </c>
      <c r="E865" s="97" t="str">
        <f>INDEX(Classificatie!$F$130:$F$274,MATCH(D865,Classificatie!$D$130:$D$274,0))</f>
        <v>Stadslijn</v>
      </c>
      <c r="F865" s="98" t="e">
        <f>INDEX(Haltelijst!B:B,MATCH(A865,Haltelijst!G:G,0))</f>
        <v>#N/A</v>
      </c>
      <c r="G865" s="100">
        <v>1338</v>
      </c>
    </row>
    <row r="866" spans="1:7" x14ac:dyDescent="0.15">
      <c r="A866" s="79" t="s">
        <v>4211</v>
      </c>
      <c r="B866" s="79">
        <v>36000291</v>
      </c>
      <c r="C866" s="79" t="s">
        <v>282</v>
      </c>
      <c r="D866" s="80">
        <v>8</v>
      </c>
      <c r="E866" s="97" t="str">
        <f>INDEX(Classificatie!$F$130:$F$274,MATCH(D866,Classificatie!$D$130:$D$274,0))</f>
        <v>Stadslijn</v>
      </c>
      <c r="F866" s="98" t="e">
        <f>INDEX(Haltelijst!B:B,MATCH(A866,Haltelijst!G:G,0))</f>
        <v>#N/A</v>
      </c>
      <c r="G866" s="100">
        <v>1340</v>
      </c>
    </row>
    <row r="867" spans="1:7" x14ac:dyDescent="0.15">
      <c r="A867" s="79" t="s">
        <v>4208</v>
      </c>
      <c r="B867" s="79">
        <v>36000310</v>
      </c>
      <c r="C867" s="79" t="s">
        <v>2078</v>
      </c>
      <c r="D867" s="80">
        <v>2</v>
      </c>
      <c r="E867" s="97" t="str">
        <f>INDEX(Classificatie!$F$130:$F$274,MATCH(D867,Classificatie!$D$130:$D$274,0))</f>
        <v>Stadslijn</v>
      </c>
      <c r="F867" s="98" t="e">
        <f>INDEX(Haltelijst!B:B,MATCH(A867,Haltelijst!G:G,0))</f>
        <v>#N/A</v>
      </c>
      <c r="G867" s="100">
        <v>1330</v>
      </c>
    </row>
    <row r="868" spans="1:7" x14ac:dyDescent="0.15">
      <c r="A868" s="79" t="s">
        <v>4213</v>
      </c>
      <c r="B868" s="79">
        <v>36000320</v>
      </c>
      <c r="C868" s="79" t="s">
        <v>4215</v>
      </c>
      <c r="D868" s="80">
        <v>8</v>
      </c>
      <c r="E868" s="97" t="str">
        <f>INDEX(Classificatie!$F$130:$F$274,MATCH(D868,Classificatie!$D$130:$D$274,0))</f>
        <v>Stadslijn</v>
      </c>
      <c r="F868" s="98" t="e">
        <f>INDEX(Haltelijst!B:B,MATCH(A868,Haltelijst!G:G,0))</f>
        <v>#N/A</v>
      </c>
      <c r="G868" s="100">
        <v>1332</v>
      </c>
    </row>
    <row r="869" spans="1:7" x14ac:dyDescent="0.15">
      <c r="A869" s="79" t="s">
        <v>4213</v>
      </c>
      <c r="B869" s="79">
        <v>36000320</v>
      </c>
      <c r="C869" s="79" t="s">
        <v>4215</v>
      </c>
      <c r="D869" s="80">
        <v>163</v>
      </c>
      <c r="E869" s="97" t="str">
        <f>INDEX(Classificatie!$F$130:$F$274,MATCH(D869,Classificatie!$D$130:$D$274,0))</f>
        <v>Streeklijn</v>
      </c>
      <c r="F869" s="98" t="e">
        <f>INDEX(Haltelijst!B:B,MATCH(A869,Haltelijst!G:G,0))</f>
        <v>#N/A</v>
      </c>
      <c r="G869" s="100">
        <v>2094</v>
      </c>
    </row>
    <row r="870" spans="1:7" x14ac:dyDescent="0.15">
      <c r="A870" s="79" t="s">
        <v>4204</v>
      </c>
      <c r="B870" s="79">
        <v>36000330</v>
      </c>
      <c r="C870" s="79" t="s">
        <v>755</v>
      </c>
      <c r="D870" s="80">
        <v>2</v>
      </c>
      <c r="E870" s="97" t="str">
        <f>INDEX(Classificatie!$F$130:$F$274,MATCH(D870,Classificatie!$D$130:$D$274,0))</f>
        <v>Stadslijn</v>
      </c>
      <c r="F870" s="98" t="e">
        <f>INDEX(Haltelijst!B:B,MATCH(A870,Haltelijst!G:G,0))</f>
        <v>#N/A</v>
      </c>
      <c r="G870" s="100">
        <v>1344</v>
      </c>
    </row>
    <row r="871" spans="1:7" x14ac:dyDescent="0.15">
      <c r="A871" s="79" t="s">
        <v>4202</v>
      </c>
      <c r="B871" s="79">
        <v>36000350</v>
      </c>
      <c r="C871" s="79" t="s">
        <v>1452</v>
      </c>
      <c r="D871" s="80">
        <v>2</v>
      </c>
      <c r="E871" s="97" t="str">
        <f>INDEX(Classificatie!$F$130:$F$274,MATCH(D871,Classificatie!$D$130:$D$274,0))</f>
        <v>Stadslijn</v>
      </c>
      <c r="F871" s="98" t="e">
        <f>INDEX(Haltelijst!B:B,MATCH(A871,Haltelijst!G:G,0))</f>
        <v>#N/A</v>
      </c>
      <c r="G871" s="100">
        <v>1352</v>
      </c>
    </row>
    <row r="872" spans="1:7" x14ac:dyDescent="0.15">
      <c r="A872" s="79" t="s">
        <v>4200</v>
      </c>
      <c r="B872" s="79">
        <v>36000360</v>
      </c>
      <c r="C872" s="79" t="s">
        <v>1044</v>
      </c>
      <c r="D872" s="80">
        <v>8</v>
      </c>
      <c r="E872" s="97" t="str">
        <f>INDEX(Classificatie!$F$130:$F$274,MATCH(D872,Classificatie!$D$130:$D$274,0))</f>
        <v>Stadslijn</v>
      </c>
      <c r="F872" s="98" t="e">
        <f>INDEX(Haltelijst!B:B,MATCH(A872,Haltelijst!G:G,0))</f>
        <v>#N/A</v>
      </c>
      <c r="G872" s="100">
        <v>1734</v>
      </c>
    </row>
    <row r="873" spans="1:7" x14ac:dyDescent="0.15">
      <c r="A873" s="79" t="s">
        <v>4200</v>
      </c>
      <c r="B873" s="79">
        <v>36000360</v>
      </c>
      <c r="C873" s="79" t="s">
        <v>1044</v>
      </c>
      <c r="D873" s="80">
        <v>163</v>
      </c>
      <c r="E873" s="97" t="str">
        <f>INDEX(Classificatie!$F$130:$F$274,MATCH(D873,Classificatie!$D$130:$D$274,0))</f>
        <v>Streeklijn</v>
      </c>
      <c r="F873" s="98" t="e">
        <f>INDEX(Haltelijst!B:B,MATCH(A873,Haltelijst!G:G,0))</f>
        <v>#N/A</v>
      </c>
      <c r="G873" s="100">
        <v>1748</v>
      </c>
    </row>
    <row r="874" spans="1:7" x14ac:dyDescent="0.15">
      <c r="A874" s="79" t="s">
        <v>4210</v>
      </c>
      <c r="B874" s="79">
        <v>36000370</v>
      </c>
      <c r="C874" s="79" t="s">
        <v>2119</v>
      </c>
      <c r="D874" s="80">
        <v>8</v>
      </c>
      <c r="E874" s="97" t="str">
        <f>INDEX(Classificatie!$F$130:$F$274,MATCH(D874,Classificatie!$D$130:$D$274,0))</f>
        <v>Stadslijn</v>
      </c>
      <c r="F874" s="98" t="e">
        <f>INDEX(Haltelijst!B:B,MATCH(A874,Haltelijst!G:G,0))</f>
        <v>#N/A</v>
      </c>
      <c r="G874" s="100">
        <v>1732</v>
      </c>
    </row>
    <row r="875" spans="1:7" x14ac:dyDescent="0.15">
      <c r="A875" s="79" t="s">
        <v>4210</v>
      </c>
      <c r="B875" s="79">
        <v>36000370</v>
      </c>
      <c r="C875" s="79" t="s">
        <v>2119</v>
      </c>
      <c r="D875" s="80">
        <v>163</v>
      </c>
      <c r="E875" s="97" t="str">
        <f>INDEX(Classificatie!$F$130:$F$274,MATCH(D875,Classificatie!$D$130:$D$274,0))</f>
        <v>Streeklijn</v>
      </c>
      <c r="F875" s="98" t="e">
        <f>INDEX(Haltelijst!B:B,MATCH(A875,Haltelijst!G:G,0))</f>
        <v>#N/A</v>
      </c>
      <c r="G875" s="100">
        <v>1903</v>
      </c>
    </row>
    <row r="876" spans="1:7" x14ac:dyDescent="0.15">
      <c r="A876" s="79" t="s">
        <v>4198</v>
      </c>
      <c r="B876" s="79">
        <v>36000380</v>
      </c>
      <c r="C876" s="79" t="s">
        <v>4216</v>
      </c>
      <c r="D876" s="80">
        <v>163</v>
      </c>
      <c r="E876" s="97" t="str">
        <f>INDEX(Classificatie!$F$130:$F$274,MATCH(D876,Classificatie!$D$130:$D$274,0))</f>
        <v>Streeklijn</v>
      </c>
      <c r="F876" s="98" t="e">
        <f>INDEX(Haltelijst!B:B,MATCH(A876,Haltelijst!G:G,0))</f>
        <v>#N/A</v>
      </c>
      <c r="G876" s="100">
        <v>1481</v>
      </c>
    </row>
    <row r="877" spans="1:7" x14ac:dyDescent="0.15">
      <c r="A877" s="79" t="s">
        <v>4198</v>
      </c>
      <c r="B877" s="79">
        <v>36000380</v>
      </c>
      <c r="C877" s="79" t="s">
        <v>4216</v>
      </c>
      <c r="D877" s="80">
        <v>8</v>
      </c>
      <c r="E877" s="97" t="str">
        <f>INDEX(Classificatie!$F$130:$F$274,MATCH(D877,Classificatie!$D$130:$D$274,0))</f>
        <v>Stadslijn</v>
      </c>
      <c r="F877" s="98" t="e">
        <f>INDEX(Haltelijst!B:B,MATCH(A877,Haltelijst!G:G,0))</f>
        <v>#N/A</v>
      </c>
      <c r="G877" s="100">
        <v>1743</v>
      </c>
    </row>
    <row r="878" spans="1:7" x14ac:dyDescent="0.15">
      <c r="A878" s="79" t="s">
        <v>4196</v>
      </c>
      <c r="B878" s="79">
        <v>36000390</v>
      </c>
      <c r="C878" s="79" t="s">
        <v>770</v>
      </c>
      <c r="D878" s="80">
        <v>2</v>
      </c>
      <c r="E878" s="97" t="str">
        <f>INDEX(Classificatie!$F$130:$F$274,MATCH(D878,Classificatie!$D$130:$D$274,0))</f>
        <v>Stadslijn</v>
      </c>
      <c r="F878" s="98" t="e">
        <f>INDEX(Haltelijst!B:B,MATCH(A878,Haltelijst!G:G,0))</f>
        <v>#N/A</v>
      </c>
      <c r="G878" s="100">
        <v>1350</v>
      </c>
    </row>
    <row r="879" spans="1:7" x14ac:dyDescent="0.15">
      <c r="A879" s="79" t="s">
        <v>4194</v>
      </c>
      <c r="B879" s="79">
        <v>36000400</v>
      </c>
      <c r="C879" s="79" t="s">
        <v>4217</v>
      </c>
      <c r="D879" s="80">
        <v>8</v>
      </c>
      <c r="E879" s="97" t="str">
        <f>INDEX(Classificatie!$F$130:$F$274,MATCH(D879,Classificatie!$D$130:$D$274,0))</f>
        <v>Stadslijn</v>
      </c>
      <c r="F879" s="98" t="e">
        <f>INDEX(Haltelijst!B:B,MATCH(A879,Haltelijst!G:G,0))</f>
        <v>#N/A</v>
      </c>
      <c r="G879" s="100">
        <v>1754</v>
      </c>
    </row>
    <row r="880" spans="1:7" x14ac:dyDescent="0.15">
      <c r="A880" s="79" t="s">
        <v>4194</v>
      </c>
      <c r="B880" s="79">
        <v>36000400</v>
      </c>
      <c r="C880" s="79" t="s">
        <v>4217</v>
      </c>
      <c r="D880" s="80">
        <v>163</v>
      </c>
      <c r="E880" s="97" t="str">
        <f>INDEX(Classificatie!$F$130:$F$274,MATCH(D880,Classificatie!$D$130:$D$274,0))</f>
        <v>Streeklijn</v>
      </c>
      <c r="F880" s="98" t="e">
        <f>INDEX(Haltelijst!B:B,MATCH(A880,Haltelijst!G:G,0))</f>
        <v>#N/A</v>
      </c>
      <c r="G880" s="100">
        <v>1769</v>
      </c>
    </row>
    <row r="881" spans="1:7" x14ac:dyDescent="0.15">
      <c r="A881" s="79" t="s">
        <v>4218</v>
      </c>
      <c r="B881" s="79">
        <v>36000410</v>
      </c>
      <c r="C881" s="79" t="s">
        <v>4219</v>
      </c>
      <c r="D881" s="80">
        <v>2</v>
      </c>
      <c r="E881" s="97" t="str">
        <f>INDEX(Classificatie!$F$130:$F$274,MATCH(D881,Classificatie!$D$130:$D$274,0))</f>
        <v>Stadslijn</v>
      </c>
      <c r="F881" s="98" t="e">
        <f>INDEX(Haltelijst!B:B,MATCH(A881,Haltelijst!G:G,0))</f>
        <v>#N/A</v>
      </c>
      <c r="G881" s="100">
        <v>613</v>
      </c>
    </row>
    <row r="882" spans="1:7" x14ac:dyDescent="0.15">
      <c r="A882" s="79" t="s">
        <v>4218</v>
      </c>
      <c r="B882" s="79">
        <v>36000420</v>
      </c>
      <c r="C882" s="79" t="s">
        <v>4220</v>
      </c>
      <c r="D882" s="80">
        <v>2</v>
      </c>
      <c r="E882" s="97" t="str">
        <f>INDEX(Classificatie!$F$130:$F$274,MATCH(D882,Classificatie!$D$130:$D$274,0))</f>
        <v>Stadslijn</v>
      </c>
      <c r="F882" s="98" t="e">
        <f>INDEX(Haltelijst!B:B,MATCH(A882,Haltelijst!G:G,0))</f>
        <v>#N/A</v>
      </c>
      <c r="G882" s="100">
        <v>1720</v>
      </c>
    </row>
    <row r="883" spans="1:7" x14ac:dyDescent="0.15">
      <c r="A883" s="79" t="s">
        <v>4192</v>
      </c>
      <c r="B883" s="79">
        <v>36000430</v>
      </c>
      <c r="C883" s="79" t="s">
        <v>317</v>
      </c>
      <c r="D883" s="80">
        <v>2</v>
      </c>
      <c r="E883" s="97" t="str">
        <f>INDEX(Classificatie!$F$130:$F$274,MATCH(D883,Classificatie!$D$130:$D$274,0))</f>
        <v>Stadslijn</v>
      </c>
      <c r="F883" s="98" t="e">
        <f>INDEX(Haltelijst!B:B,MATCH(A883,Haltelijst!G:G,0))</f>
        <v>#N/A</v>
      </c>
      <c r="G883" s="100">
        <v>605</v>
      </c>
    </row>
    <row r="884" spans="1:7" x14ac:dyDescent="0.15">
      <c r="A884" s="79" t="s">
        <v>4190</v>
      </c>
      <c r="B884" s="79">
        <v>36000470</v>
      </c>
      <c r="C884" s="79" t="s">
        <v>1532</v>
      </c>
      <c r="D884" s="80">
        <v>163</v>
      </c>
      <c r="E884" s="97" t="str">
        <f>INDEX(Classificatie!$F$130:$F$274,MATCH(D884,Classificatie!$D$130:$D$274,0))</f>
        <v>Streeklijn</v>
      </c>
      <c r="F884" s="98" t="e">
        <f>INDEX(Haltelijst!B:B,MATCH(A884,Haltelijst!G:G,0))</f>
        <v>#N/A</v>
      </c>
      <c r="G884" s="100">
        <v>1482</v>
      </c>
    </row>
    <row r="885" spans="1:7" x14ac:dyDescent="0.15">
      <c r="A885" s="79" t="s">
        <v>4190</v>
      </c>
      <c r="B885" s="79">
        <v>36000470</v>
      </c>
      <c r="C885" s="79" t="s">
        <v>1532</v>
      </c>
      <c r="D885" s="80">
        <v>8</v>
      </c>
      <c r="E885" s="97" t="str">
        <f>INDEX(Classificatie!$F$130:$F$274,MATCH(D885,Classificatie!$D$130:$D$274,0))</f>
        <v>Stadslijn</v>
      </c>
      <c r="F885" s="98" t="e">
        <f>INDEX(Haltelijst!B:B,MATCH(A885,Haltelijst!G:G,0))</f>
        <v>#N/A</v>
      </c>
      <c r="G885" s="100">
        <v>1752</v>
      </c>
    </row>
    <row r="886" spans="1:7" x14ac:dyDescent="0.15">
      <c r="A886" s="79" t="s">
        <v>4188</v>
      </c>
      <c r="B886" s="79">
        <v>36000490</v>
      </c>
      <c r="C886" s="79" t="s">
        <v>4221</v>
      </c>
      <c r="D886" s="80">
        <v>8</v>
      </c>
      <c r="E886" s="97" t="str">
        <f>INDEX(Classificatie!$F$130:$F$274,MATCH(D886,Classificatie!$D$130:$D$274,0))</f>
        <v>Stadslijn</v>
      </c>
      <c r="F886" s="98" t="e">
        <f>INDEX(Haltelijst!B:B,MATCH(A886,Haltelijst!G:G,0))</f>
        <v>#N/A</v>
      </c>
      <c r="G886" s="100">
        <v>1751</v>
      </c>
    </row>
    <row r="887" spans="1:7" x14ac:dyDescent="0.15">
      <c r="A887" s="79" t="s">
        <v>4188</v>
      </c>
      <c r="B887" s="79">
        <v>36000490</v>
      </c>
      <c r="C887" s="79" t="s">
        <v>4221</v>
      </c>
      <c r="D887" s="80">
        <v>163</v>
      </c>
      <c r="E887" s="97" t="str">
        <f>INDEX(Classificatie!$F$130:$F$274,MATCH(D887,Classificatie!$D$130:$D$274,0))</f>
        <v>Streeklijn</v>
      </c>
      <c r="F887" s="98" t="e">
        <f>INDEX(Haltelijst!B:B,MATCH(A887,Haltelijst!G:G,0))</f>
        <v>#N/A</v>
      </c>
      <c r="G887" s="100">
        <v>1924</v>
      </c>
    </row>
    <row r="888" spans="1:7" x14ac:dyDescent="0.15">
      <c r="A888" s="79" t="s">
        <v>4222</v>
      </c>
      <c r="B888" s="79">
        <v>36000530</v>
      </c>
      <c r="C888" s="79" t="s">
        <v>4223</v>
      </c>
      <c r="D888" s="80">
        <v>2</v>
      </c>
      <c r="E888" s="97" t="str">
        <f>INDEX(Classificatie!$F$130:$F$274,MATCH(D888,Classificatie!$D$130:$D$274,0))</f>
        <v>Stadslijn</v>
      </c>
      <c r="F888" s="98" t="e">
        <f>INDEX(Haltelijst!B:B,MATCH(A888,Haltelijst!G:G,0))</f>
        <v>#N/A</v>
      </c>
      <c r="G888" s="100">
        <v>1335</v>
      </c>
    </row>
    <row r="889" spans="1:7" x14ac:dyDescent="0.15">
      <c r="A889" s="79" t="s">
        <v>4222</v>
      </c>
      <c r="B889" s="79">
        <v>36000530</v>
      </c>
      <c r="C889" s="79" t="s">
        <v>4223</v>
      </c>
      <c r="D889" s="80">
        <v>8</v>
      </c>
      <c r="E889" s="97" t="str">
        <f>INDEX(Classificatie!$F$130:$F$274,MATCH(D889,Classificatie!$D$130:$D$274,0))</f>
        <v>Stadslijn</v>
      </c>
      <c r="F889" s="98" t="e">
        <f>INDEX(Haltelijst!B:B,MATCH(A889,Haltelijst!G:G,0))</f>
        <v>#N/A</v>
      </c>
      <c r="G889" s="100">
        <v>1755</v>
      </c>
    </row>
    <row r="890" spans="1:7" x14ac:dyDescent="0.15">
      <c r="A890" s="79" t="s">
        <v>4224</v>
      </c>
      <c r="B890" s="79">
        <v>36000550</v>
      </c>
      <c r="C890" s="79" t="s">
        <v>4225</v>
      </c>
      <c r="D890" s="80">
        <v>2</v>
      </c>
      <c r="E890" s="97" t="str">
        <f>INDEX(Classificatie!$F$130:$F$274,MATCH(D890,Classificatie!$D$130:$D$274,0))</f>
        <v>Stadslijn</v>
      </c>
      <c r="F890" s="98" t="e">
        <f>INDEX(Haltelijst!B:B,MATCH(A890,Haltelijst!G:G,0))</f>
        <v>#N/A</v>
      </c>
      <c r="G890" s="100">
        <v>1337</v>
      </c>
    </row>
    <row r="891" spans="1:7" x14ac:dyDescent="0.15">
      <c r="A891" s="79" t="s">
        <v>4224</v>
      </c>
      <c r="B891" s="79">
        <v>36000550</v>
      </c>
      <c r="C891" s="79" t="s">
        <v>4225</v>
      </c>
      <c r="D891" s="80">
        <v>8</v>
      </c>
      <c r="E891" s="97" t="str">
        <f>INDEX(Classificatie!$F$130:$F$274,MATCH(D891,Classificatie!$D$130:$D$274,0))</f>
        <v>Stadslijn</v>
      </c>
      <c r="F891" s="98" t="e">
        <f>INDEX(Haltelijst!B:B,MATCH(A891,Haltelijst!G:G,0))</f>
        <v>#N/A</v>
      </c>
      <c r="G891" s="100">
        <v>1756</v>
      </c>
    </row>
    <row r="892" spans="1:7" x14ac:dyDescent="0.15">
      <c r="A892" s="79" t="s">
        <v>4226</v>
      </c>
      <c r="B892" s="79">
        <v>36000610</v>
      </c>
      <c r="C892" s="79" t="s">
        <v>4227</v>
      </c>
      <c r="D892" s="80">
        <v>1</v>
      </c>
      <c r="E892" s="97" t="str">
        <f>INDEX(Classificatie!$F$130:$F$274,MATCH(D892,Classificatie!$D$130:$D$274,0))</f>
        <v>Stadslijn</v>
      </c>
      <c r="F892" s="98" t="e">
        <f>INDEX(Haltelijst!B:B,MATCH(A892,Haltelijst!G:G,0))</f>
        <v>#N/A</v>
      </c>
      <c r="G892" s="100">
        <v>1404</v>
      </c>
    </row>
    <row r="893" spans="1:7" x14ac:dyDescent="0.15">
      <c r="A893" s="79" t="s">
        <v>4226</v>
      </c>
      <c r="B893" s="79">
        <v>36000611</v>
      </c>
      <c r="C893" s="79" t="s">
        <v>4227</v>
      </c>
      <c r="D893" s="80">
        <v>1</v>
      </c>
      <c r="E893" s="97" t="str">
        <f>INDEX(Classificatie!$F$130:$F$274,MATCH(D893,Classificatie!$D$130:$D$274,0))</f>
        <v>Stadslijn</v>
      </c>
      <c r="F893" s="98" t="e">
        <f>INDEX(Haltelijst!B:B,MATCH(A893,Haltelijst!G:G,0))</f>
        <v>#N/A</v>
      </c>
      <c r="G893" s="100">
        <v>1589</v>
      </c>
    </row>
    <row r="894" spans="1:7" x14ac:dyDescent="0.15">
      <c r="A894" s="79" t="s">
        <v>4228</v>
      </c>
      <c r="B894" s="79">
        <v>36000630</v>
      </c>
      <c r="C894" s="79" t="s">
        <v>4229</v>
      </c>
      <c r="D894" s="80">
        <v>1</v>
      </c>
      <c r="E894" s="97" t="str">
        <f>INDEX(Classificatie!$F$130:$F$274,MATCH(D894,Classificatie!$D$130:$D$274,0))</f>
        <v>Stadslijn</v>
      </c>
      <c r="F894" s="98" t="e">
        <f>INDEX(Haltelijst!B:B,MATCH(A894,Haltelijst!G:G,0))</f>
        <v>#N/A</v>
      </c>
      <c r="G894" s="100">
        <v>1761</v>
      </c>
    </row>
    <row r="895" spans="1:7" x14ac:dyDescent="0.15">
      <c r="A895" s="79" t="s">
        <v>4230</v>
      </c>
      <c r="B895" s="79">
        <v>36000650</v>
      </c>
      <c r="C895" s="79" t="s">
        <v>4231</v>
      </c>
      <c r="D895" s="80">
        <v>1</v>
      </c>
      <c r="E895" s="97" t="str">
        <f>INDEX(Classificatie!$F$130:$F$274,MATCH(D895,Classificatie!$D$130:$D$274,0))</f>
        <v>Stadslijn</v>
      </c>
      <c r="F895" s="98" t="e">
        <f>INDEX(Haltelijst!B:B,MATCH(A895,Haltelijst!G:G,0))</f>
        <v>#N/A</v>
      </c>
      <c r="G895" s="100">
        <v>1765</v>
      </c>
    </row>
    <row r="896" spans="1:7" x14ac:dyDescent="0.15">
      <c r="A896" s="79" t="s">
        <v>4232</v>
      </c>
      <c r="B896" s="79">
        <v>36000670</v>
      </c>
      <c r="C896" s="79" t="s">
        <v>4233</v>
      </c>
      <c r="D896" s="80">
        <v>1</v>
      </c>
      <c r="E896" s="97" t="str">
        <f>INDEX(Classificatie!$F$130:$F$274,MATCH(D896,Classificatie!$D$130:$D$274,0))</f>
        <v>Stadslijn</v>
      </c>
      <c r="F896" s="98" t="e">
        <f>INDEX(Haltelijst!B:B,MATCH(A896,Haltelijst!G:G,0))</f>
        <v>#N/A</v>
      </c>
      <c r="G896" s="100">
        <v>1758</v>
      </c>
    </row>
    <row r="897" spans="1:7" x14ac:dyDescent="0.15">
      <c r="A897" s="79" t="s">
        <v>4234</v>
      </c>
      <c r="B897" s="79">
        <v>36000700</v>
      </c>
      <c r="C897" s="79" t="s">
        <v>2900</v>
      </c>
      <c r="D897" s="80">
        <v>2</v>
      </c>
      <c r="E897" s="97" t="str">
        <f>INDEX(Classificatie!$F$130:$F$274,MATCH(D897,Classificatie!$D$130:$D$274,0))</f>
        <v>Stadslijn</v>
      </c>
      <c r="F897" s="98" t="e">
        <f>INDEX(Haltelijst!B:B,MATCH(A897,Haltelijst!G:G,0))</f>
        <v>#N/A</v>
      </c>
      <c r="G897" s="100">
        <v>1356</v>
      </c>
    </row>
    <row r="898" spans="1:7" x14ac:dyDescent="0.15">
      <c r="A898" s="79" t="s">
        <v>4235</v>
      </c>
      <c r="B898" s="79">
        <v>36000730</v>
      </c>
      <c r="C898" s="96" t="s">
        <v>4236</v>
      </c>
      <c r="D898" s="80">
        <v>1</v>
      </c>
      <c r="E898" s="97" t="str">
        <f>INDEX(Classificatie!$F$130:$F$274,MATCH(D898,Classificatie!$D$130:$D$274,0))</f>
        <v>Stadslijn</v>
      </c>
      <c r="F898" s="98" t="e">
        <f>INDEX(Haltelijst!B:B,MATCH(A898,Haltelijst!G:G,0))</f>
        <v>#N/A</v>
      </c>
      <c r="G898" s="100">
        <v>1762</v>
      </c>
    </row>
    <row r="899" spans="1:7" x14ac:dyDescent="0.15">
      <c r="A899" s="79" t="s">
        <v>4235</v>
      </c>
      <c r="B899" s="79">
        <v>36000740</v>
      </c>
      <c r="C899" s="96" t="s">
        <v>859</v>
      </c>
      <c r="D899" s="80">
        <v>1</v>
      </c>
      <c r="E899" s="97" t="str">
        <f>INDEX(Classificatie!$F$130:$F$274,MATCH(D899,Classificatie!$D$130:$D$274,0))</f>
        <v>Stadslijn</v>
      </c>
      <c r="F899" s="98" t="e">
        <f>INDEX(Haltelijst!B:B,MATCH(A899,Haltelijst!G:G,0))</f>
        <v>#N/A</v>
      </c>
      <c r="G899" s="100">
        <v>1943</v>
      </c>
    </row>
    <row r="900" spans="1:7" x14ac:dyDescent="0.15">
      <c r="A900" s="79" t="s">
        <v>4237</v>
      </c>
      <c r="B900" s="79">
        <v>36000761</v>
      </c>
      <c r="C900" s="79" t="s">
        <v>4238</v>
      </c>
      <c r="D900" s="80">
        <v>1</v>
      </c>
      <c r="E900" s="97" t="str">
        <f>INDEX(Classificatie!$F$130:$F$274,MATCH(D900,Classificatie!$D$130:$D$274,0))</f>
        <v>Stadslijn</v>
      </c>
      <c r="F900" s="98" t="e">
        <f>INDEX(Haltelijst!B:B,MATCH(A900,Haltelijst!G:G,0))</f>
        <v>#N/A</v>
      </c>
      <c r="G900" s="100">
        <v>1929</v>
      </c>
    </row>
    <row r="901" spans="1:7" x14ac:dyDescent="0.15">
      <c r="A901" s="79" t="s">
        <v>4239</v>
      </c>
      <c r="B901" s="79">
        <v>36000780</v>
      </c>
      <c r="C901" s="79" t="s">
        <v>4240</v>
      </c>
      <c r="D901" s="80">
        <v>1</v>
      </c>
      <c r="E901" s="97" t="str">
        <f>INDEX(Classificatie!$F$130:$F$274,MATCH(D901,Classificatie!$D$130:$D$274,0))</f>
        <v>Stadslijn</v>
      </c>
      <c r="F901" s="98" t="e">
        <f>INDEX(Haltelijst!B:B,MATCH(A901,Haltelijst!G:G,0))</f>
        <v>#N/A</v>
      </c>
      <c r="G901" s="100">
        <v>1395</v>
      </c>
    </row>
    <row r="902" spans="1:7" x14ac:dyDescent="0.15">
      <c r="A902" s="79" t="s">
        <v>4232</v>
      </c>
      <c r="B902" s="79">
        <v>36000800</v>
      </c>
      <c r="C902" s="79" t="s">
        <v>4241</v>
      </c>
      <c r="D902" s="80">
        <v>1</v>
      </c>
      <c r="E902" s="97" t="str">
        <f>INDEX(Classificatie!$F$130:$F$274,MATCH(D902,Classificatie!$D$130:$D$274,0))</f>
        <v>Stadslijn</v>
      </c>
      <c r="F902" s="98" t="e">
        <f>INDEX(Haltelijst!B:B,MATCH(A902,Haltelijst!G:G,0))</f>
        <v>#N/A</v>
      </c>
      <c r="G902" s="100">
        <v>1766</v>
      </c>
    </row>
    <row r="903" spans="1:7" x14ac:dyDescent="0.15">
      <c r="A903" s="79" t="s">
        <v>4230</v>
      </c>
      <c r="B903" s="79">
        <v>36000820</v>
      </c>
      <c r="C903" s="79" t="s">
        <v>4242</v>
      </c>
      <c r="D903" s="80">
        <v>1</v>
      </c>
      <c r="E903" s="97" t="str">
        <f>INDEX(Classificatie!$F$130:$F$274,MATCH(D903,Classificatie!$D$130:$D$274,0))</f>
        <v>Stadslijn</v>
      </c>
      <c r="F903" s="98" t="e">
        <f>INDEX(Haltelijst!B:B,MATCH(A903,Haltelijst!G:G,0))</f>
        <v>#N/A</v>
      </c>
      <c r="G903" s="100">
        <v>1801</v>
      </c>
    </row>
    <row r="904" spans="1:7" x14ac:dyDescent="0.15">
      <c r="A904" s="79" t="s">
        <v>4228</v>
      </c>
      <c r="B904" s="79">
        <v>36000840</v>
      </c>
      <c r="C904" s="79" t="s">
        <v>4243</v>
      </c>
      <c r="D904" s="80">
        <v>1</v>
      </c>
      <c r="E904" s="97" t="str">
        <f>INDEX(Classificatie!$F$130:$F$274,MATCH(D904,Classificatie!$D$130:$D$274,0))</f>
        <v>Stadslijn</v>
      </c>
      <c r="F904" s="98" t="e">
        <f>INDEX(Haltelijst!B:B,MATCH(A904,Haltelijst!G:G,0))</f>
        <v>#N/A</v>
      </c>
      <c r="G904" s="100">
        <v>1296</v>
      </c>
    </row>
    <row r="905" spans="1:7" x14ac:dyDescent="0.15">
      <c r="A905" s="79" t="s">
        <v>4244</v>
      </c>
      <c r="B905" s="79">
        <v>36000850</v>
      </c>
      <c r="C905" s="79" t="s">
        <v>1782</v>
      </c>
      <c r="D905" s="80">
        <v>167</v>
      </c>
      <c r="E905" s="97" t="str">
        <f>INDEX(Classificatie!$F$130:$F$274,MATCH(D905,Classificatie!$D$130:$D$274,0))</f>
        <v>Streeklijn</v>
      </c>
      <c r="F905" s="98" t="e">
        <f>INDEX(Haltelijst!B:B,MATCH(A905,Haltelijst!G:G,0))</f>
        <v>#N/A</v>
      </c>
      <c r="G905" s="100">
        <v>614</v>
      </c>
    </row>
    <row r="906" spans="1:7" x14ac:dyDescent="0.15">
      <c r="A906" s="79" t="s">
        <v>4244</v>
      </c>
      <c r="B906" s="79">
        <v>36000850</v>
      </c>
      <c r="C906" s="79" t="s">
        <v>1782</v>
      </c>
      <c r="D906" s="80">
        <v>163</v>
      </c>
      <c r="E906" s="97" t="str">
        <f>INDEX(Classificatie!$F$130:$F$274,MATCH(D906,Classificatie!$D$130:$D$274,0))</f>
        <v>Streeklijn</v>
      </c>
      <c r="F906" s="98" t="e">
        <f>INDEX(Haltelijst!B:B,MATCH(A906,Haltelijst!G:G,0))</f>
        <v>#N/A</v>
      </c>
      <c r="G906" s="100">
        <v>1694</v>
      </c>
    </row>
    <row r="907" spans="1:7" x14ac:dyDescent="0.15">
      <c r="A907" s="79" t="s">
        <v>4244</v>
      </c>
      <c r="B907" s="79">
        <v>36000850</v>
      </c>
      <c r="C907" s="79" t="s">
        <v>1782</v>
      </c>
      <c r="D907" s="80">
        <v>8</v>
      </c>
      <c r="E907" s="97" t="str">
        <f>INDEX(Classificatie!$F$130:$F$274,MATCH(D907,Classificatie!$D$130:$D$274,0))</f>
        <v>Stadslijn</v>
      </c>
      <c r="F907" s="98" t="e">
        <f>INDEX(Haltelijst!B:B,MATCH(A907,Haltelijst!G:G,0))</f>
        <v>#N/A</v>
      </c>
      <c r="G907" s="100">
        <v>1700</v>
      </c>
    </row>
    <row r="908" spans="1:7" x14ac:dyDescent="0.15">
      <c r="A908" s="79" t="s">
        <v>4244</v>
      </c>
      <c r="B908" s="79">
        <v>36000850</v>
      </c>
      <c r="C908" s="79" t="s">
        <v>1782</v>
      </c>
      <c r="D908" s="80">
        <v>2</v>
      </c>
      <c r="E908" s="97" t="str">
        <f>INDEX(Classificatie!$F$130:$F$274,MATCH(D908,Classificatie!$D$130:$D$274,0))</f>
        <v>Stadslijn</v>
      </c>
      <c r="F908" s="98" t="e">
        <f>INDEX(Haltelijst!B:B,MATCH(A908,Haltelijst!G:G,0))</f>
        <v>#N/A</v>
      </c>
      <c r="G908" s="100">
        <v>1707</v>
      </c>
    </row>
    <row r="909" spans="1:7" x14ac:dyDescent="0.15">
      <c r="A909" s="79" t="s">
        <v>4244</v>
      </c>
      <c r="B909" s="79">
        <v>36000851</v>
      </c>
      <c r="C909" s="79" t="s">
        <v>4245</v>
      </c>
      <c r="D909" s="80">
        <v>163</v>
      </c>
      <c r="E909" s="97" t="str">
        <f>INDEX(Classificatie!$F$130:$F$274,MATCH(D909,Classificatie!$D$130:$D$274,0))</f>
        <v>Streeklijn</v>
      </c>
      <c r="F909" s="98" t="e">
        <f>INDEX(Haltelijst!B:B,MATCH(A909,Haltelijst!G:G,0))</f>
        <v>#N/A</v>
      </c>
      <c r="G909" s="100">
        <v>1474</v>
      </c>
    </row>
    <row r="910" spans="1:7" x14ac:dyDescent="0.15">
      <c r="A910" s="79" t="s">
        <v>4244</v>
      </c>
      <c r="B910" s="79">
        <v>36000851</v>
      </c>
      <c r="C910" s="79" t="s">
        <v>4245</v>
      </c>
      <c r="D910" s="80">
        <v>167</v>
      </c>
      <c r="E910" s="97" t="str">
        <f>INDEX(Classificatie!$F$130:$F$274,MATCH(D910,Classificatie!$D$130:$D$274,0))</f>
        <v>Streeklijn</v>
      </c>
      <c r="F910" s="98" t="e">
        <f>INDEX(Haltelijst!B:B,MATCH(A910,Haltelijst!G:G,0))</f>
        <v>#N/A</v>
      </c>
      <c r="G910" s="100">
        <v>1771</v>
      </c>
    </row>
    <row r="911" spans="1:7" x14ac:dyDescent="0.15">
      <c r="A911" s="79" t="s">
        <v>4206</v>
      </c>
      <c r="B911" s="79">
        <v>36000860</v>
      </c>
      <c r="C911" s="79" t="s">
        <v>4246</v>
      </c>
      <c r="D911" s="80">
        <v>2</v>
      </c>
      <c r="E911" s="97" t="str">
        <f>INDEX(Classificatie!$F$130:$F$274,MATCH(D911,Classificatie!$D$130:$D$274,0))</f>
        <v>Stadslijn</v>
      </c>
      <c r="F911" s="98" t="e">
        <f>INDEX(Haltelijst!B:B,MATCH(A911,Haltelijst!G:G,0))</f>
        <v>#N/A</v>
      </c>
      <c r="G911" s="100">
        <v>1721</v>
      </c>
    </row>
    <row r="912" spans="1:7" x14ac:dyDescent="0.15">
      <c r="A912" s="79" t="s">
        <v>4247</v>
      </c>
      <c r="B912" s="79">
        <v>36000870</v>
      </c>
      <c r="C912" s="79" t="s">
        <v>4248</v>
      </c>
      <c r="D912" s="80">
        <v>163</v>
      </c>
      <c r="E912" s="97" t="str">
        <f>INDEX(Classificatie!$F$130:$F$274,MATCH(D912,Classificatie!$D$130:$D$274,0))</f>
        <v>Streeklijn</v>
      </c>
      <c r="F912" s="98" t="e">
        <f>INDEX(Haltelijst!B:B,MATCH(A912,Haltelijst!G:G,0))</f>
        <v>#N/A</v>
      </c>
      <c r="G912" s="100">
        <v>1749</v>
      </c>
    </row>
    <row r="913" spans="1:7" x14ac:dyDescent="0.15">
      <c r="A913" s="79" t="s">
        <v>4247</v>
      </c>
      <c r="B913" s="79">
        <v>36000870</v>
      </c>
      <c r="C913" s="79" t="s">
        <v>4248</v>
      </c>
      <c r="D913" s="80">
        <v>8</v>
      </c>
      <c r="E913" s="97" t="str">
        <f>INDEX(Classificatie!$F$130:$F$274,MATCH(D913,Classificatie!$D$130:$D$274,0))</f>
        <v>Stadslijn</v>
      </c>
      <c r="F913" s="98" t="e">
        <f>INDEX(Haltelijst!B:B,MATCH(A913,Haltelijst!G:G,0))</f>
        <v>#N/A</v>
      </c>
      <c r="G913" s="100">
        <v>1789</v>
      </c>
    </row>
    <row r="914" spans="1:7" x14ac:dyDescent="0.15">
      <c r="A914" s="79" t="s">
        <v>4247</v>
      </c>
      <c r="B914" s="79">
        <v>36000880</v>
      </c>
      <c r="C914" s="79" t="s">
        <v>4249</v>
      </c>
      <c r="D914" s="80">
        <v>163</v>
      </c>
      <c r="E914" s="97" t="str">
        <f>INDEX(Classificatie!$F$130:$F$274,MATCH(D914,Classificatie!$D$130:$D$274,0))</f>
        <v>Streeklijn</v>
      </c>
      <c r="F914" s="98" t="e">
        <f>INDEX(Haltelijst!B:B,MATCH(A914,Haltelijst!G:G,0))</f>
        <v>#N/A</v>
      </c>
      <c r="G914" s="100">
        <v>1719</v>
      </c>
    </row>
    <row r="915" spans="1:7" x14ac:dyDescent="0.15">
      <c r="A915" s="79" t="s">
        <v>4247</v>
      </c>
      <c r="B915" s="79">
        <v>36000880</v>
      </c>
      <c r="C915" s="79" t="s">
        <v>4249</v>
      </c>
      <c r="D915" s="80">
        <v>8</v>
      </c>
      <c r="E915" s="97" t="str">
        <f>INDEX(Classificatie!$F$130:$F$274,MATCH(D915,Classificatie!$D$130:$D$274,0))</f>
        <v>Stadslijn</v>
      </c>
      <c r="F915" s="98" t="e">
        <f>INDEX(Haltelijst!B:B,MATCH(A915,Haltelijst!G:G,0))</f>
        <v>#N/A</v>
      </c>
      <c r="G915" s="100">
        <v>1753</v>
      </c>
    </row>
    <row r="916" spans="1:7" x14ac:dyDescent="0.15">
      <c r="A916" s="79" t="s">
        <v>4250</v>
      </c>
      <c r="B916" s="79">
        <v>36000910</v>
      </c>
      <c r="C916" s="79" t="s">
        <v>899</v>
      </c>
      <c r="D916" s="80">
        <v>163</v>
      </c>
      <c r="E916" s="97" t="str">
        <f>INDEX(Classificatie!$F$130:$F$274,MATCH(D916,Classificatie!$D$130:$D$274,0))</f>
        <v>Streeklijn</v>
      </c>
      <c r="F916" s="98" t="e">
        <f>INDEX(Haltelijst!B:B,MATCH(A916,Haltelijst!G:G,0))</f>
        <v>#N/A</v>
      </c>
      <c r="G916" s="100">
        <v>1695</v>
      </c>
    </row>
    <row r="917" spans="1:7" x14ac:dyDescent="0.15">
      <c r="A917" s="79" t="s">
        <v>4250</v>
      </c>
      <c r="B917" s="79">
        <v>36000910</v>
      </c>
      <c r="C917" s="79" t="s">
        <v>899</v>
      </c>
      <c r="D917" s="80">
        <v>8</v>
      </c>
      <c r="E917" s="97" t="str">
        <f>INDEX(Classificatie!$F$130:$F$274,MATCH(D917,Classificatie!$D$130:$D$274,0))</f>
        <v>Stadslijn</v>
      </c>
      <c r="F917" s="98" t="e">
        <f>INDEX(Haltelijst!B:B,MATCH(A917,Haltelijst!G:G,0))</f>
        <v>#N/A</v>
      </c>
      <c r="G917" s="100">
        <v>1701</v>
      </c>
    </row>
    <row r="918" spans="1:7" x14ac:dyDescent="0.15">
      <c r="A918" s="79" t="s">
        <v>4250</v>
      </c>
      <c r="B918" s="79">
        <v>36000910</v>
      </c>
      <c r="C918" s="79" t="s">
        <v>899</v>
      </c>
      <c r="D918" s="80">
        <v>2</v>
      </c>
      <c r="E918" s="97" t="str">
        <f>INDEX(Classificatie!$F$130:$F$274,MATCH(D918,Classificatie!$D$130:$D$274,0))</f>
        <v>Stadslijn</v>
      </c>
      <c r="F918" s="98" t="e">
        <f>INDEX(Haltelijst!B:B,MATCH(A918,Haltelijst!G:G,0))</f>
        <v>#N/A</v>
      </c>
      <c r="G918" s="100">
        <v>1708</v>
      </c>
    </row>
    <row r="919" spans="1:7" x14ac:dyDescent="0.15">
      <c r="A919" s="79" t="s">
        <v>4250</v>
      </c>
      <c r="B919" s="79">
        <v>36000910</v>
      </c>
      <c r="C919" s="79" t="s">
        <v>899</v>
      </c>
      <c r="D919" s="80">
        <v>167</v>
      </c>
      <c r="E919" s="97" t="str">
        <f>INDEX(Classificatie!$F$130:$F$274,MATCH(D919,Classificatie!$D$130:$D$274,0))</f>
        <v>Streeklijn</v>
      </c>
      <c r="F919" s="98" t="e">
        <f>INDEX(Haltelijst!B:B,MATCH(A919,Haltelijst!G:G,0))</f>
        <v>#N/A</v>
      </c>
      <c r="G919" s="100">
        <v>1999</v>
      </c>
    </row>
    <row r="920" spans="1:7" x14ac:dyDescent="0.15">
      <c r="A920" s="79" t="s">
        <v>4250</v>
      </c>
      <c r="B920" s="79">
        <v>36000920</v>
      </c>
      <c r="C920" s="79" t="s">
        <v>2038</v>
      </c>
      <c r="D920" s="80">
        <v>163</v>
      </c>
      <c r="E920" s="97" t="str">
        <f>INDEX(Classificatie!$F$130:$F$274,MATCH(D920,Classificatie!$D$130:$D$274,0))</f>
        <v>Streeklijn</v>
      </c>
      <c r="F920" s="98" t="e">
        <f>INDEX(Haltelijst!B:B,MATCH(A920,Haltelijst!G:G,0))</f>
        <v>#N/A</v>
      </c>
      <c r="G920" s="100">
        <v>615</v>
      </c>
    </row>
    <row r="921" spans="1:7" x14ac:dyDescent="0.15">
      <c r="A921" s="79" t="s">
        <v>4250</v>
      </c>
      <c r="B921" s="79">
        <v>36000920</v>
      </c>
      <c r="C921" s="79" t="s">
        <v>2038</v>
      </c>
      <c r="D921" s="80">
        <v>2</v>
      </c>
      <c r="E921" s="97" t="str">
        <f>INDEX(Classificatie!$F$130:$F$274,MATCH(D921,Classificatie!$D$130:$D$274,0))</f>
        <v>Stadslijn</v>
      </c>
      <c r="F921" s="98" t="e">
        <f>INDEX(Haltelijst!B:B,MATCH(A921,Haltelijst!G:G,0))</f>
        <v>#N/A</v>
      </c>
      <c r="G921" s="100">
        <v>1347</v>
      </c>
    </row>
    <row r="922" spans="1:7" x14ac:dyDescent="0.15">
      <c r="A922" s="79" t="s">
        <v>4250</v>
      </c>
      <c r="B922" s="79">
        <v>36000920</v>
      </c>
      <c r="C922" s="79" t="s">
        <v>2038</v>
      </c>
      <c r="D922" s="80">
        <v>8</v>
      </c>
      <c r="E922" s="97" t="str">
        <f>INDEX(Classificatie!$F$130:$F$274,MATCH(D922,Classificatie!$D$130:$D$274,0))</f>
        <v>Stadslijn</v>
      </c>
      <c r="F922" s="98" t="e">
        <f>INDEX(Haltelijst!B:B,MATCH(A922,Haltelijst!G:G,0))</f>
        <v>#N/A</v>
      </c>
      <c r="G922" s="100">
        <v>1426</v>
      </c>
    </row>
    <row r="923" spans="1:7" x14ac:dyDescent="0.15">
      <c r="A923" s="79" t="s">
        <v>4250</v>
      </c>
      <c r="B923" s="79">
        <v>36000920</v>
      </c>
      <c r="C923" s="79" t="s">
        <v>2038</v>
      </c>
      <c r="D923" s="80">
        <v>167</v>
      </c>
      <c r="E923" s="97" t="str">
        <f>INDEX(Classificatie!$F$130:$F$274,MATCH(D923,Classificatie!$D$130:$D$274,0))</f>
        <v>Streeklijn</v>
      </c>
      <c r="F923" s="98" t="e">
        <f>INDEX(Haltelijst!B:B,MATCH(A923,Haltelijst!G:G,0))</f>
        <v>#N/A</v>
      </c>
      <c r="G923" s="100">
        <v>1772</v>
      </c>
    </row>
    <row r="924" spans="1:7" x14ac:dyDescent="0.15">
      <c r="A924" s="79" t="s">
        <v>4251</v>
      </c>
      <c r="B924" s="79">
        <v>36000930</v>
      </c>
      <c r="C924" s="79" t="s">
        <v>4252</v>
      </c>
      <c r="D924" s="80">
        <v>167</v>
      </c>
      <c r="E924" s="97" t="str">
        <f>INDEX(Classificatie!$F$130:$F$274,MATCH(D924,Classificatie!$D$130:$D$274,0))</f>
        <v>Streeklijn</v>
      </c>
      <c r="F924" s="98" t="e">
        <f>INDEX(Haltelijst!B:B,MATCH(A924,Haltelijst!G:G,0))</f>
        <v>#N/A</v>
      </c>
      <c r="G924" s="100">
        <v>1786</v>
      </c>
    </row>
    <row r="925" spans="1:7" x14ac:dyDescent="0.15">
      <c r="A925" s="79" t="s">
        <v>3799</v>
      </c>
      <c r="B925" s="79">
        <v>36001030</v>
      </c>
      <c r="C925" s="79" t="s">
        <v>4253</v>
      </c>
      <c r="D925" s="80">
        <v>3</v>
      </c>
      <c r="E925" s="97" t="str">
        <f>INDEX(Classificatie!$F$130:$F$274,MATCH(D925,Classificatie!$D$130:$D$274,0))</f>
        <v>Stadslijn</v>
      </c>
      <c r="F925" s="98" t="e">
        <f>INDEX(Haltelijst!B:B,MATCH(A925,Haltelijst!G:G,0))</f>
        <v>#N/A</v>
      </c>
      <c r="G925" s="100">
        <v>1793</v>
      </c>
    </row>
    <row r="926" spans="1:7" x14ac:dyDescent="0.15">
      <c r="A926" s="79" t="s">
        <v>4254</v>
      </c>
      <c r="B926" s="79">
        <v>36001040</v>
      </c>
      <c r="C926" s="79" t="s">
        <v>4255</v>
      </c>
      <c r="D926" s="80">
        <v>3</v>
      </c>
      <c r="E926" s="97" t="str">
        <f>INDEX(Classificatie!$F$130:$F$274,MATCH(D926,Classificatie!$D$130:$D$274,0))</f>
        <v>Stadslijn</v>
      </c>
      <c r="F926" s="98" t="e">
        <f>INDEX(Haltelijst!B:B,MATCH(A926,Haltelijst!G:G,0))</f>
        <v>#N/A</v>
      </c>
      <c r="G926" s="100">
        <v>1365</v>
      </c>
    </row>
    <row r="927" spans="1:7" x14ac:dyDescent="0.15">
      <c r="A927" s="79" t="s">
        <v>4254</v>
      </c>
      <c r="B927" s="79">
        <v>36001040</v>
      </c>
      <c r="C927" s="79" t="s">
        <v>4255</v>
      </c>
      <c r="D927" s="80">
        <v>4</v>
      </c>
      <c r="E927" s="97" t="str">
        <f>INDEX(Classificatie!$F$130:$F$274,MATCH(D927,Classificatie!$D$130:$D$274,0))</f>
        <v>Stadslijn</v>
      </c>
      <c r="F927" s="98" t="e">
        <f>INDEX(Haltelijst!B:B,MATCH(A927,Haltelijst!G:G,0))</f>
        <v>#N/A</v>
      </c>
      <c r="G927" s="100">
        <v>1408</v>
      </c>
    </row>
    <row r="928" spans="1:7" x14ac:dyDescent="0.15">
      <c r="A928" s="79" t="s">
        <v>4256</v>
      </c>
      <c r="B928" s="79">
        <v>36001050</v>
      </c>
      <c r="C928" s="79" t="s">
        <v>932</v>
      </c>
      <c r="D928" s="80">
        <v>4</v>
      </c>
      <c r="E928" s="97" t="str">
        <f>INDEX(Classificatie!$F$130:$F$274,MATCH(D928,Classificatie!$D$130:$D$274,0))</f>
        <v>Stadslijn</v>
      </c>
      <c r="F928" s="98" t="e">
        <f>INDEX(Haltelijst!B:B,MATCH(A928,Haltelijst!G:G,0))</f>
        <v>#N/A</v>
      </c>
      <c r="G928" s="100">
        <v>1737</v>
      </c>
    </row>
    <row r="929" spans="1:7" x14ac:dyDescent="0.15">
      <c r="A929" s="79" t="s">
        <v>4256</v>
      </c>
      <c r="B929" s="79">
        <v>36001050</v>
      </c>
      <c r="C929" s="79" t="s">
        <v>932</v>
      </c>
      <c r="D929" s="80">
        <v>3</v>
      </c>
      <c r="E929" s="97" t="str">
        <f>INDEX(Classificatie!$F$130:$F$274,MATCH(D929,Classificatie!$D$130:$D$274,0))</f>
        <v>Stadslijn</v>
      </c>
      <c r="F929" s="98" t="e">
        <f>INDEX(Haltelijst!B:B,MATCH(A929,Haltelijst!G:G,0))</f>
        <v>#N/A</v>
      </c>
      <c r="G929" s="100">
        <v>1794</v>
      </c>
    </row>
    <row r="930" spans="1:7" x14ac:dyDescent="0.15">
      <c r="A930" s="79" t="s">
        <v>4256</v>
      </c>
      <c r="B930" s="79">
        <v>36001051</v>
      </c>
      <c r="C930" s="79" t="s">
        <v>575</v>
      </c>
      <c r="D930" s="80">
        <v>3</v>
      </c>
      <c r="E930" s="97" t="str">
        <f>INDEX(Classificatie!$F$130:$F$274,MATCH(D930,Classificatie!$D$130:$D$274,0))</f>
        <v>Stadslijn</v>
      </c>
      <c r="F930" s="98" t="e">
        <f>INDEX(Haltelijst!B:B,MATCH(A930,Haltelijst!G:G,0))</f>
        <v>#N/A</v>
      </c>
      <c r="G930" s="100">
        <v>1364</v>
      </c>
    </row>
    <row r="931" spans="1:7" x14ac:dyDescent="0.15">
      <c r="A931" s="79" t="s">
        <v>4256</v>
      </c>
      <c r="B931" s="79">
        <v>36001051</v>
      </c>
      <c r="C931" s="79" t="s">
        <v>575</v>
      </c>
      <c r="D931" s="80">
        <v>4</v>
      </c>
      <c r="E931" s="97" t="str">
        <f>INDEX(Classificatie!$F$130:$F$274,MATCH(D931,Classificatie!$D$130:$D$274,0))</f>
        <v>Stadslijn</v>
      </c>
      <c r="F931" s="98" t="e">
        <f>INDEX(Haltelijst!B:B,MATCH(A931,Haltelijst!G:G,0))</f>
        <v>#N/A</v>
      </c>
      <c r="G931" s="100">
        <v>1401</v>
      </c>
    </row>
    <row r="932" spans="1:7" x14ac:dyDescent="0.15">
      <c r="A932" s="79" t="s">
        <v>4257</v>
      </c>
      <c r="B932" s="79">
        <v>36001060</v>
      </c>
      <c r="C932" s="79" t="s">
        <v>4258</v>
      </c>
      <c r="D932" s="80">
        <v>3</v>
      </c>
      <c r="E932" s="97" t="str">
        <f>INDEX(Classificatie!$F$130:$F$274,MATCH(D932,Classificatie!$D$130:$D$274,0))</f>
        <v>Stadslijn</v>
      </c>
      <c r="F932" s="98" t="e">
        <f>INDEX(Haltelijst!B:B,MATCH(A932,Haltelijst!G:G,0))</f>
        <v>#N/A</v>
      </c>
      <c r="G932" s="100">
        <v>1375</v>
      </c>
    </row>
    <row r="933" spans="1:7" x14ac:dyDescent="0.15">
      <c r="A933" s="79" t="s">
        <v>4257</v>
      </c>
      <c r="B933" s="79">
        <v>36001060</v>
      </c>
      <c r="C933" s="79" t="s">
        <v>4258</v>
      </c>
      <c r="D933" s="80">
        <v>4</v>
      </c>
      <c r="E933" s="97" t="str">
        <f>INDEX(Classificatie!$F$130:$F$274,MATCH(D933,Classificatie!$D$130:$D$274,0))</f>
        <v>Stadslijn</v>
      </c>
      <c r="F933" s="98" t="e">
        <f>INDEX(Haltelijst!B:B,MATCH(A933,Haltelijst!G:G,0))</f>
        <v>#N/A</v>
      </c>
      <c r="G933" s="100">
        <v>1381</v>
      </c>
    </row>
    <row r="934" spans="1:7" x14ac:dyDescent="0.15">
      <c r="A934" s="79" t="s">
        <v>4259</v>
      </c>
      <c r="B934" s="79">
        <v>36001080</v>
      </c>
      <c r="C934" s="79" t="s">
        <v>4260</v>
      </c>
      <c r="D934" s="80">
        <v>3</v>
      </c>
      <c r="E934" s="97" t="str">
        <f>INDEX(Classificatie!$F$130:$F$274,MATCH(D934,Classificatie!$D$130:$D$274,0))</f>
        <v>Stadslijn</v>
      </c>
      <c r="F934" s="98" t="e">
        <f>INDEX(Haltelijst!B:B,MATCH(A934,Haltelijst!G:G,0))</f>
        <v>#N/A</v>
      </c>
      <c r="G934" s="100">
        <v>1377</v>
      </c>
    </row>
    <row r="935" spans="1:7" x14ac:dyDescent="0.15">
      <c r="A935" s="79" t="s">
        <v>4259</v>
      </c>
      <c r="B935" s="79">
        <v>36001080</v>
      </c>
      <c r="C935" s="79" t="s">
        <v>4260</v>
      </c>
      <c r="D935" s="80">
        <v>4</v>
      </c>
      <c r="E935" s="97" t="str">
        <f>INDEX(Classificatie!$F$130:$F$274,MATCH(D935,Classificatie!$D$130:$D$274,0))</f>
        <v>Stadslijn</v>
      </c>
      <c r="F935" s="98" t="e">
        <f>INDEX(Haltelijst!B:B,MATCH(A935,Haltelijst!G:G,0))</f>
        <v>#N/A</v>
      </c>
      <c r="G935" s="100">
        <v>1409</v>
      </c>
    </row>
    <row r="936" spans="1:7" x14ac:dyDescent="0.15">
      <c r="A936" s="79" t="s">
        <v>4261</v>
      </c>
      <c r="B936" s="79">
        <v>36001100</v>
      </c>
      <c r="C936" s="79" t="s">
        <v>3168</v>
      </c>
      <c r="D936" s="80">
        <v>3</v>
      </c>
      <c r="E936" s="97" t="str">
        <f>INDEX(Classificatie!$F$130:$F$274,MATCH(D936,Classificatie!$D$130:$D$274,0))</f>
        <v>Stadslijn</v>
      </c>
      <c r="F936" s="98" t="e">
        <f>INDEX(Haltelijst!B:B,MATCH(A936,Haltelijst!G:G,0))</f>
        <v>#N/A</v>
      </c>
      <c r="G936" s="100">
        <v>609</v>
      </c>
    </row>
    <row r="937" spans="1:7" x14ac:dyDescent="0.15">
      <c r="A937" s="79" t="s">
        <v>4261</v>
      </c>
      <c r="B937" s="79">
        <v>36001100</v>
      </c>
      <c r="C937" s="79" t="s">
        <v>3168</v>
      </c>
      <c r="D937" s="80">
        <v>160</v>
      </c>
      <c r="E937" s="97" t="str">
        <f>INDEX(Classificatie!$F$130:$F$274,MATCH(D937,Classificatie!$D$130:$D$274,0))</f>
        <v>Streeklijn</v>
      </c>
      <c r="F937" s="98" t="e">
        <f>INDEX(Haltelijst!B:B,MATCH(A937,Haltelijst!G:G,0))</f>
        <v>#N/A</v>
      </c>
      <c r="G937" s="100">
        <v>610</v>
      </c>
    </row>
    <row r="938" spans="1:7" x14ac:dyDescent="0.15">
      <c r="A938" s="79" t="s">
        <v>4261</v>
      </c>
      <c r="B938" s="79">
        <v>36001100</v>
      </c>
      <c r="C938" s="79" t="s">
        <v>3168</v>
      </c>
      <c r="D938" s="80">
        <v>4</v>
      </c>
      <c r="E938" s="97" t="str">
        <f>INDEX(Classificatie!$F$130:$F$274,MATCH(D938,Classificatie!$D$130:$D$274,0))</f>
        <v>Stadslijn</v>
      </c>
      <c r="F938" s="98" t="e">
        <f>INDEX(Haltelijst!B:B,MATCH(A938,Haltelijst!G:G,0))</f>
        <v>#N/A</v>
      </c>
      <c r="G938" s="100">
        <v>1388</v>
      </c>
    </row>
    <row r="939" spans="1:7" x14ac:dyDescent="0.15">
      <c r="A939" s="79" t="s">
        <v>4261</v>
      </c>
      <c r="B939" s="79">
        <v>36001100</v>
      </c>
      <c r="C939" s="79" t="s">
        <v>3168</v>
      </c>
      <c r="D939" s="80">
        <v>10</v>
      </c>
      <c r="E939" s="97" t="str">
        <f>INDEX(Classificatie!$F$130:$F$274,MATCH(D939,Classificatie!$D$130:$D$274,0))</f>
        <v>Stadslijn</v>
      </c>
      <c r="F939" s="98" t="e">
        <f>INDEX(Haltelijst!B:B,MATCH(A939,Haltelijst!G:G,0))</f>
        <v>#N/A</v>
      </c>
      <c r="G939" s="100">
        <v>1465</v>
      </c>
    </row>
    <row r="940" spans="1:7" x14ac:dyDescent="0.15">
      <c r="A940" s="79" t="s">
        <v>4261</v>
      </c>
      <c r="B940" s="79">
        <v>36001100</v>
      </c>
      <c r="C940" s="79" t="s">
        <v>3168</v>
      </c>
      <c r="D940" s="80">
        <v>162</v>
      </c>
      <c r="E940" s="97" t="str">
        <f>INDEX(Classificatie!$F$130:$F$274,MATCH(D940,Classificatie!$D$130:$D$274,0))</f>
        <v>Streeklijn</v>
      </c>
      <c r="F940" s="98" t="e">
        <f>INDEX(Haltelijst!B:B,MATCH(A940,Haltelijst!G:G,0))</f>
        <v>#N/A</v>
      </c>
      <c r="G940" s="100">
        <v>1487</v>
      </c>
    </row>
    <row r="941" spans="1:7" x14ac:dyDescent="0.15">
      <c r="A941" s="79" t="s">
        <v>4261</v>
      </c>
      <c r="B941" s="79">
        <v>36001100</v>
      </c>
      <c r="C941" s="79" t="s">
        <v>3168</v>
      </c>
      <c r="D941" s="80" t="s">
        <v>124</v>
      </c>
      <c r="E941" s="97" t="str">
        <f>INDEX(Classificatie!$F$130:$F$274,MATCH(D941,Classificatie!$D$130:$D$274,0))</f>
        <v>Nachtbus</v>
      </c>
      <c r="F941" s="98" t="e">
        <f>INDEX(Haltelijst!B:B,MATCH(A941,Haltelijst!G:G,0))</f>
        <v>#N/A</v>
      </c>
      <c r="G941" s="100">
        <v>1515</v>
      </c>
    </row>
    <row r="942" spans="1:7" x14ac:dyDescent="0.15">
      <c r="A942" s="79" t="s">
        <v>4261</v>
      </c>
      <c r="B942" s="79">
        <v>36001100</v>
      </c>
      <c r="C942" s="79" t="s">
        <v>3168</v>
      </c>
      <c r="D942" s="80">
        <v>123</v>
      </c>
      <c r="E942" s="97" t="str">
        <f>INDEX(Classificatie!$F$130:$F$274,MATCH(D942,Classificatie!$D$130:$D$274,0))</f>
        <v>Streeklijn</v>
      </c>
      <c r="F942" s="98" t="e">
        <f>INDEX(Haltelijst!B:B,MATCH(A942,Haltelijst!G:G,0))</f>
        <v>#N/A</v>
      </c>
      <c r="G942" s="100">
        <v>1796</v>
      </c>
    </row>
    <row r="943" spans="1:7" x14ac:dyDescent="0.15">
      <c r="A943" s="79" t="s">
        <v>4261</v>
      </c>
      <c r="B943" s="79">
        <v>36001100</v>
      </c>
      <c r="C943" s="79" t="s">
        <v>3168</v>
      </c>
      <c r="D943" s="80">
        <v>129</v>
      </c>
      <c r="E943" s="97" t="str">
        <f>INDEX(Classificatie!$F$130:$F$274,MATCH(D943,Classificatie!$D$130:$D$274,0))</f>
        <v>Streeklijn</v>
      </c>
      <c r="F943" s="98" t="e">
        <f>INDEX(Haltelijst!B:B,MATCH(A943,Haltelijst!G:G,0))</f>
        <v>#N/A</v>
      </c>
      <c r="G943" s="100">
        <v>1891</v>
      </c>
    </row>
    <row r="944" spans="1:7" x14ac:dyDescent="0.15">
      <c r="A944" s="79" t="s">
        <v>4259</v>
      </c>
      <c r="B944" s="79">
        <v>36001110</v>
      </c>
      <c r="C944" s="79" t="s">
        <v>4262</v>
      </c>
      <c r="D944" s="80">
        <v>4</v>
      </c>
      <c r="E944" s="97" t="str">
        <f>INDEX(Classificatie!$F$130:$F$274,MATCH(D944,Classificatie!$D$130:$D$274,0))</f>
        <v>Stadslijn</v>
      </c>
      <c r="F944" s="98" t="e">
        <f>INDEX(Haltelijst!B:B,MATCH(A944,Haltelijst!G:G,0))</f>
        <v>#N/A</v>
      </c>
      <c r="G944" s="100">
        <v>1813</v>
      </c>
    </row>
    <row r="945" spans="1:7" x14ac:dyDescent="0.15">
      <c r="A945" s="79" t="s">
        <v>4259</v>
      </c>
      <c r="B945" s="79">
        <v>36001110</v>
      </c>
      <c r="C945" s="79" t="s">
        <v>4262</v>
      </c>
      <c r="D945" s="80">
        <v>3</v>
      </c>
      <c r="E945" s="97" t="str">
        <f>INDEX(Classificatie!$F$130:$F$274,MATCH(D945,Classificatie!$D$130:$D$274,0))</f>
        <v>Stadslijn</v>
      </c>
      <c r="F945" s="98" t="e">
        <f>INDEX(Haltelijst!B:B,MATCH(A945,Haltelijst!G:G,0))</f>
        <v>#N/A</v>
      </c>
      <c r="G945" s="100">
        <v>1829</v>
      </c>
    </row>
    <row r="946" spans="1:7" x14ac:dyDescent="0.15">
      <c r="A946" s="79" t="s">
        <v>4257</v>
      </c>
      <c r="B946" s="79">
        <v>36001130</v>
      </c>
      <c r="C946" s="79" t="s">
        <v>4263</v>
      </c>
      <c r="D946" s="80">
        <v>3</v>
      </c>
      <c r="E946" s="97" t="str">
        <f>INDEX(Classificatie!$F$130:$F$274,MATCH(D946,Classificatie!$D$130:$D$274,0))</f>
        <v>Stadslijn</v>
      </c>
      <c r="F946" s="98" t="e">
        <f>INDEX(Haltelijst!B:B,MATCH(A946,Haltelijst!G:G,0))</f>
        <v>#N/A</v>
      </c>
      <c r="G946" s="100">
        <v>1814</v>
      </c>
    </row>
    <row r="947" spans="1:7" x14ac:dyDescent="0.15">
      <c r="A947" s="79" t="s">
        <v>4257</v>
      </c>
      <c r="B947" s="79">
        <v>36001130</v>
      </c>
      <c r="C947" s="79" t="s">
        <v>4263</v>
      </c>
      <c r="D947" s="80">
        <v>4</v>
      </c>
      <c r="E947" s="97" t="str">
        <f>INDEX(Classificatie!$F$130:$F$274,MATCH(D947,Classificatie!$D$130:$D$274,0))</f>
        <v>Stadslijn</v>
      </c>
      <c r="F947" s="98" t="e">
        <f>INDEX(Haltelijst!B:B,MATCH(A947,Haltelijst!G:G,0))</f>
        <v>#N/A</v>
      </c>
      <c r="G947" s="100">
        <v>1987</v>
      </c>
    </row>
    <row r="948" spans="1:7" x14ac:dyDescent="0.15">
      <c r="A948" s="79" t="s">
        <v>4254</v>
      </c>
      <c r="B948" s="79">
        <v>36001150</v>
      </c>
      <c r="C948" s="79" t="s">
        <v>4264</v>
      </c>
      <c r="D948" s="80">
        <v>4</v>
      </c>
      <c r="E948" s="97" t="str">
        <f>INDEX(Classificatie!$F$130:$F$274,MATCH(D948,Classificatie!$D$130:$D$274,0))</f>
        <v>Stadslijn</v>
      </c>
      <c r="F948" s="98" t="e">
        <f>INDEX(Haltelijst!B:B,MATCH(A948,Haltelijst!G:G,0))</f>
        <v>#N/A</v>
      </c>
      <c r="G948" s="100">
        <v>1803</v>
      </c>
    </row>
    <row r="949" spans="1:7" x14ac:dyDescent="0.15">
      <c r="A949" s="79" t="s">
        <v>4254</v>
      </c>
      <c r="B949" s="79">
        <v>36001150</v>
      </c>
      <c r="C949" s="79" t="s">
        <v>4264</v>
      </c>
      <c r="D949" s="80">
        <v>3</v>
      </c>
      <c r="E949" s="97" t="str">
        <f>INDEX(Classificatie!$F$130:$F$274,MATCH(D949,Classificatie!$D$130:$D$274,0))</f>
        <v>Stadslijn</v>
      </c>
      <c r="F949" s="98" t="e">
        <f>INDEX(Haltelijst!B:B,MATCH(A949,Haltelijst!G:G,0))</f>
        <v>#N/A</v>
      </c>
      <c r="G949" s="100">
        <v>1828</v>
      </c>
    </row>
    <row r="950" spans="1:7" x14ac:dyDescent="0.15">
      <c r="A950" s="79" t="s">
        <v>4261</v>
      </c>
      <c r="B950" s="79">
        <v>36001170</v>
      </c>
      <c r="C950" s="79" t="s">
        <v>2984</v>
      </c>
      <c r="D950" s="80">
        <v>129</v>
      </c>
      <c r="E950" s="97" t="str">
        <f>INDEX(Classificatie!$F$130:$F$274,MATCH(D950,Classificatie!$D$130:$D$274,0))</f>
        <v>Streeklijn</v>
      </c>
      <c r="F950" s="98" t="e">
        <f>INDEX(Haltelijst!B:B,MATCH(A950,Haltelijst!G:G,0))</f>
        <v>#N/A</v>
      </c>
      <c r="G950" s="100">
        <v>1095</v>
      </c>
    </row>
    <row r="951" spans="1:7" x14ac:dyDescent="0.15">
      <c r="A951" s="79" t="s">
        <v>4261</v>
      </c>
      <c r="B951" s="79">
        <v>36001170</v>
      </c>
      <c r="C951" s="79" t="s">
        <v>2984</v>
      </c>
      <c r="D951" s="80">
        <v>160</v>
      </c>
      <c r="E951" s="97" t="str">
        <f>INDEX(Classificatie!$F$130:$F$274,MATCH(D951,Classificatie!$D$130:$D$274,0))</f>
        <v>Streeklijn</v>
      </c>
      <c r="F951" s="98" t="e">
        <f>INDEX(Haltelijst!B:B,MATCH(A951,Haltelijst!G:G,0))</f>
        <v>#N/A</v>
      </c>
      <c r="G951" s="100">
        <v>1516</v>
      </c>
    </row>
    <row r="952" spans="1:7" x14ac:dyDescent="0.15">
      <c r="A952" s="79" t="s">
        <v>4261</v>
      </c>
      <c r="B952" s="79">
        <v>36001170</v>
      </c>
      <c r="C952" s="79" t="s">
        <v>2984</v>
      </c>
      <c r="D952" s="80">
        <v>162</v>
      </c>
      <c r="E952" s="97" t="str">
        <f>INDEX(Classificatie!$F$130:$F$274,MATCH(D952,Classificatie!$D$130:$D$274,0))</f>
        <v>Streeklijn</v>
      </c>
      <c r="F952" s="98" t="e">
        <f>INDEX(Haltelijst!B:B,MATCH(A952,Haltelijst!G:G,0))</f>
        <v>#N/A</v>
      </c>
      <c r="G952" s="100">
        <v>1611</v>
      </c>
    </row>
    <row r="953" spans="1:7" x14ac:dyDescent="0.15">
      <c r="A953" s="79" t="s">
        <v>4261</v>
      </c>
      <c r="B953" s="79">
        <v>36001170</v>
      </c>
      <c r="C953" s="79" t="s">
        <v>2984</v>
      </c>
      <c r="D953" s="80">
        <v>10</v>
      </c>
      <c r="E953" s="97" t="str">
        <f>INDEX(Classificatie!$F$130:$F$274,MATCH(D953,Classificatie!$D$130:$D$274,0))</f>
        <v>Stadslijn</v>
      </c>
      <c r="F953" s="98" t="e">
        <f>INDEX(Haltelijst!B:B,MATCH(A953,Haltelijst!G:G,0))</f>
        <v>#N/A</v>
      </c>
      <c r="G953" s="100">
        <v>1637</v>
      </c>
    </row>
    <row r="954" spans="1:7" x14ac:dyDescent="0.15">
      <c r="A954" s="79" t="s">
        <v>4261</v>
      </c>
      <c r="B954" s="79">
        <v>36001170</v>
      </c>
      <c r="C954" s="79" t="s">
        <v>2984</v>
      </c>
      <c r="D954" s="80">
        <v>123</v>
      </c>
      <c r="E954" s="97" t="str">
        <f>INDEX(Classificatie!$F$130:$F$274,MATCH(D954,Classificatie!$D$130:$D$274,0))</f>
        <v>Streeklijn</v>
      </c>
      <c r="F954" s="98" t="e">
        <f>INDEX(Haltelijst!B:B,MATCH(A954,Haltelijst!G:G,0))</f>
        <v>#N/A</v>
      </c>
      <c r="G954" s="100">
        <v>1661</v>
      </c>
    </row>
    <row r="955" spans="1:7" x14ac:dyDescent="0.15">
      <c r="A955" s="79" t="s">
        <v>4261</v>
      </c>
      <c r="B955" s="79">
        <v>36001170</v>
      </c>
      <c r="C955" s="79" t="s">
        <v>2984</v>
      </c>
      <c r="D955" s="80">
        <v>3</v>
      </c>
      <c r="E955" s="97" t="str">
        <f>INDEX(Classificatie!$F$130:$F$274,MATCH(D955,Classificatie!$D$130:$D$274,0))</f>
        <v>Stadslijn</v>
      </c>
      <c r="F955" s="98" t="e">
        <f>INDEX(Haltelijst!B:B,MATCH(A955,Haltelijst!G:G,0))</f>
        <v>#N/A</v>
      </c>
      <c r="G955" s="100">
        <v>1817</v>
      </c>
    </row>
    <row r="956" spans="1:7" x14ac:dyDescent="0.15">
      <c r="A956" s="79" t="s">
        <v>4261</v>
      </c>
      <c r="B956" s="79">
        <v>36001170</v>
      </c>
      <c r="C956" s="79" t="s">
        <v>2984</v>
      </c>
      <c r="D956" s="80">
        <v>4</v>
      </c>
      <c r="E956" s="97" t="str">
        <f>INDEX(Classificatie!$F$130:$F$274,MATCH(D956,Classificatie!$D$130:$D$274,0))</f>
        <v>Stadslijn</v>
      </c>
      <c r="F956" s="98" t="e">
        <f>INDEX(Haltelijst!B:B,MATCH(A956,Haltelijst!G:G,0))</f>
        <v>#N/A</v>
      </c>
      <c r="G956" s="100">
        <v>1818</v>
      </c>
    </row>
    <row r="957" spans="1:7" x14ac:dyDescent="0.15">
      <c r="A957" s="79" t="s">
        <v>4261</v>
      </c>
      <c r="B957" s="79">
        <v>36001170</v>
      </c>
      <c r="C957" s="79" t="s">
        <v>2984</v>
      </c>
      <c r="D957" s="80">
        <v>250</v>
      </c>
      <c r="E957" s="97" t="str">
        <f>INDEX(Classificatie!$F$130:$F$274,MATCH(D957,Classificatie!$D$130:$D$274,0))</f>
        <v>Spitslijn</v>
      </c>
      <c r="F957" s="98" t="e">
        <f>INDEX(Haltelijst!B:B,MATCH(A957,Haltelijst!G:G,0))</f>
        <v>#N/A</v>
      </c>
      <c r="G957" s="100">
        <v>1925</v>
      </c>
    </row>
    <row r="958" spans="1:7" x14ac:dyDescent="0.15">
      <c r="A958" s="79" t="s">
        <v>4265</v>
      </c>
      <c r="B958" s="79">
        <v>36001210</v>
      </c>
      <c r="C958" s="79" t="s">
        <v>2382</v>
      </c>
      <c r="D958" s="80">
        <v>162</v>
      </c>
      <c r="E958" s="97" t="str">
        <f>INDEX(Classificatie!$F$130:$F$274,MATCH(D958,Classificatie!$D$130:$D$274,0))</f>
        <v>Streeklijn</v>
      </c>
      <c r="F958" s="98" t="e">
        <f>INDEX(Haltelijst!B:B,MATCH(A958,Haltelijst!G:G,0))</f>
        <v>#N/A</v>
      </c>
      <c r="G958" s="100">
        <v>1488</v>
      </c>
    </row>
    <row r="959" spans="1:7" x14ac:dyDescent="0.15">
      <c r="A959" s="79" t="s">
        <v>4265</v>
      </c>
      <c r="B959" s="79">
        <v>36001210</v>
      </c>
      <c r="C959" s="79" t="s">
        <v>2382</v>
      </c>
      <c r="D959" s="80">
        <v>160</v>
      </c>
      <c r="E959" s="97" t="str">
        <f>INDEX(Classificatie!$F$130:$F$274,MATCH(D959,Classificatie!$D$130:$D$274,0))</f>
        <v>Streeklijn</v>
      </c>
      <c r="F959" s="98" t="e">
        <f>INDEX(Haltelijst!B:B,MATCH(A959,Haltelijst!G:G,0))</f>
        <v>#N/A</v>
      </c>
      <c r="G959" s="100">
        <v>1518</v>
      </c>
    </row>
    <row r="960" spans="1:7" x14ac:dyDescent="0.15">
      <c r="A960" s="79" t="s">
        <v>4265</v>
      </c>
      <c r="B960" s="79">
        <v>36001210</v>
      </c>
      <c r="C960" s="79" t="s">
        <v>2382</v>
      </c>
      <c r="D960" s="80" t="s">
        <v>124</v>
      </c>
      <c r="E960" s="97" t="str">
        <f>INDEX(Classificatie!$F$130:$F$274,MATCH(D960,Classificatie!$D$130:$D$274,0))</f>
        <v>Nachtbus</v>
      </c>
      <c r="F960" s="98" t="e">
        <f>INDEX(Haltelijst!B:B,MATCH(A960,Haltelijst!G:G,0))</f>
        <v>#N/A</v>
      </c>
      <c r="G960" s="100">
        <v>1578</v>
      </c>
    </row>
    <row r="961" spans="1:7" x14ac:dyDescent="0.15">
      <c r="A961" s="79" t="s">
        <v>4265</v>
      </c>
      <c r="B961" s="79">
        <v>36001210</v>
      </c>
      <c r="C961" s="79" t="s">
        <v>2382</v>
      </c>
      <c r="D961" s="80">
        <v>129</v>
      </c>
      <c r="E961" s="97" t="str">
        <f>INDEX(Classificatie!$F$130:$F$274,MATCH(D961,Classificatie!$D$130:$D$274,0))</f>
        <v>Streeklijn</v>
      </c>
      <c r="F961" s="98" t="e">
        <f>INDEX(Haltelijst!B:B,MATCH(A961,Haltelijst!G:G,0))</f>
        <v>#N/A</v>
      </c>
      <c r="G961" s="100">
        <v>1993</v>
      </c>
    </row>
    <row r="962" spans="1:7" x14ac:dyDescent="0.15">
      <c r="A962" s="79" t="s">
        <v>4265</v>
      </c>
      <c r="B962" s="79">
        <v>36001210</v>
      </c>
      <c r="C962" s="79" t="s">
        <v>2382</v>
      </c>
      <c r="D962" s="80">
        <v>123</v>
      </c>
      <c r="E962" s="97" t="str">
        <f>INDEX(Classificatie!$F$130:$F$274,MATCH(D962,Classificatie!$D$130:$D$274,0))</f>
        <v>Streeklijn</v>
      </c>
      <c r="F962" s="98" t="e">
        <f>INDEX(Haltelijst!B:B,MATCH(A962,Haltelijst!G:G,0))</f>
        <v>#N/A</v>
      </c>
      <c r="G962" s="100">
        <v>2123</v>
      </c>
    </row>
    <row r="963" spans="1:7" x14ac:dyDescent="0.15">
      <c r="A963" s="79" t="s">
        <v>4265</v>
      </c>
      <c r="B963" s="79">
        <v>36001220</v>
      </c>
      <c r="C963" s="79" t="s">
        <v>3218</v>
      </c>
      <c r="D963" s="80">
        <v>129</v>
      </c>
      <c r="E963" s="97" t="str">
        <f>INDEX(Classificatie!$F$130:$F$274,MATCH(D963,Classificatie!$D$130:$D$274,0))</f>
        <v>Streeklijn</v>
      </c>
      <c r="F963" s="98" t="e">
        <f>INDEX(Haltelijst!B:B,MATCH(A963,Haltelijst!G:G,0))</f>
        <v>#N/A</v>
      </c>
      <c r="G963" s="100">
        <v>1097</v>
      </c>
    </row>
    <row r="964" spans="1:7" x14ac:dyDescent="0.15">
      <c r="A964" s="79" t="s">
        <v>4265</v>
      </c>
      <c r="B964" s="79">
        <v>36001220</v>
      </c>
      <c r="C964" s="79" t="s">
        <v>3218</v>
      </c>
      <c r="D964" s="80">
        <v>10</v>
      </c>
      <c r="E964" s="97" t="str">
        <f>INDEX(Classificatie!$F$130:$F$274,MATCH(D964,Classificatie!$D$130:$D$274,0))</f>
        <v>Stadslijn</v>
      </c>
      <c r="F964" s="98" t="e">
        <f>INDEX(Haltelijst!B:B,MATCH(A964,Haltelijst!G:G,0))</f>
        <v>#N/A</v>
      </c>
      <c r="G964" s="100">
        <v>1444</v>
      </c>
    </row>
    <row r="965" spans="1:7" x14ac:dyDescent="0.15">
      <c r="A965" s="79" t="s">
        <v>4265</v>
      </c>
      <c r="B965" s="79">
        <v>36001220</v>
      </c>
      <c r="C965" s="79" t="s">
        <v>3218</v>
      </c>
      <c r="D965" s="80">
        <v>160</v>
      </c>
      <c r="E965" s="97" t="str">
        <f>INDEX(Classificatie!$F$130:$F$274,MATCH(D965,Classificatie!$D$130:$D$274,0))</f>
        <v>Streeklijn</v>
      </c>
      <c r="F965" s="98" t="e">
        <f>INDEX(Haltelijst!B:B,MATCH(A965,Haltelijst!G:G,0))</f>
        <v>#N/A</v>
      </c>
      <c r="G965" s="100">
        <v>1798</v>
      </c>
    </row>
    <row r="966" spans="1:7" x14ac:dyDescent="0.15">
      <c r="A966" s="79" t="s">
        <v>4265</v>
      </c>
      <c r="B966" s="79">
        <v>36001220</v>
      </c>
      <c r="C966" s="79" t="s">
        <v>3218</v>
      </c>
      <c r="D966" s="80">
        <v>162</v>
      </c>
      <c r="E966" s="97" t="str">
        <f>INDEX(Classificatie!$F$130:$F$274,MATCH(D966,Classificatie!$D$130:$D$274,0))</f>
        <v>Streeklijn</v>
      </c>
      <c r="F966" s="98" t="e">
        <f>INDEX(Haltelijst!B:B,MATCH(A966,Haltelijst!G:G,0))</f>
        <v>#N/A</v>
      </c>
      <c r="G966" s="100">
        <v>1799</v>
      </c>
    </row>
    <row r="967" spans="1:7" x14ac:dyDescent="0.15">
      <c r="A967" s="79" t="s">
        <v>4265</v>
      </c>
      <c r="B967" s="79">
        <v>36001220</v>
      </c>
      <c r="C967" s="79" t="s">
        <v>3218</v>
      </c>
      <c r="D967" s="80">
        <v>123</v>
      </c>
      <c r="E967" s="97" t="str">
        <f>INDEX(Classificatie!$F$130:$F$274,MATCH(D967,Classificatie!$D$130:$D$274,0))</f>
        <v>Streeklijn</v>
      </c>
      <c r="F967" s="98" t="e">
        <f>INDEX(Haltelijst!B:B,MATCH(A967,Haltelijst!G:G,0))</f>
        <v>#N/A</v>
      </c>
      <c r="G967" s="100">
        <v>1825</v>
      </c>
    </row>
    <row r="968" spans="1:7" x14ac:dyDescent="0.15">
      <c r="A968" s="79" t="s">
        <v>3787</v>
      </c>
      <c r="B968" s="79">
        <v>36001330</v>
      </c>
      <c r="C968" s="79" t="s">
        <v>1578</v>
      </c>
      <c r="D968" s="80">
        <v>157</v>
      </c>
      <c r="E968" s="97" t="str">
        <f>INDEX(Classificatie!$F$130:$F$274,MATCH(D968,Classificatie!$D$130:$D$274,0))</f>
        <v>Streeklijn</v>
      </c>
      <c r="F968" s="98" t="e">
        <f>INDEX(Haltelijst!B:B,MATCH(A968,Haltelijst!G:G,0))</f>
        <v>#N/A</v>
      </c>
      <c r="G968" s="100">
        <v>1802</v>
      </c>
    </row>
    <row r="969" spans="1:7" x14ac:dyDescent="0.15">
      <c r="A969" s="79" t="s">
        <v>3787</v>
      </c>
      <c r="B969" s="79">
        <v>36001330</v>
      </c>
      <c r="C969" s="79" t="s">
        <v>1578</v>
      </c>
      <c r="D969" s="80">
        <v>151</v>
      </c>
      <c r="E969" s="97" t="str">
        <f>INDEX(Classificatie!$F$130:$F$274,MATCH(D969,Classificatie!$D$130:$D$274,0))</f>
        <v>Streeklijn</v>
      </c>
      <c r="F969" s="98" t="e">
        <f>INDEX(Haltelijst!B:B,MATCH(A969,Haltelijst!G:G,0))</f>
        <v>#N/A</v>
      </c>
      <c r="G969" s="100">
        <v>1940</v>
      </c>
    </row>
    <row r="970" spans="1:7" x14ac:dyDescent="0.15">
      <c r="A970" s="79" t="s">
        <v>3787</v>
      </c>
      <c r="B970" s="79">
        <v>36001330</v>
      </c>
      <c r="C970" s="79" t="s">
        <v>1578</v>
      </c>
      <c r="D970" s="80">
        <v>251</v>
      </c>
      <c r="E970" s="97" t="str">
        <f>INDEX(Classificatie!$F$130:$F$274,MATCH(D970,Classificatie!$D$130:$D$274,0))</f>
        <v>Sneldienst</v>
      </c>
      <c r="F970" s="98" t="e">
        <f>INDEX(Haltelijst!B:B,MATCH(A970,Haltelijst!G:G,0))</f>
        <v>#N/A</v>
      </c>
      <c r="G970" s="100">
        <v>1941</v>
      </c>
    </row>
    <row r="971" spans="1:7" x14ac:dyDescent="0.15">
      <c r="A971" s="79" t="s">
        <v>3787</v>
      </c>
      <c r="B971" s="79">
        <v>36001330</v>
      </c>
      <c r="C971" s="79" t="s">
        <v>1578</v>
      </c>
      <c r="D971" s="80">
        <v>606</v>
      </c>
      <c r="E971" s="97" t="str">
        <f>INDEX(Classificatie!$F$130:$F$274,MATCH(D971,Classificatie!$D$130:$D$274,0))</f>
        <v>Scholierenlijn</v>
      </c>
      <c r="F971" s="98" t="e">
        <f>INDEX(Haltelijst!B:B,MATCH(A971,Haltelijst!G:G,0))</f>
        <v>#N/A</v>
      </c>
      <c r="G971" s="100">
        <v>1942</v>
      </c>
    </row>
    <row r="972" spans="1:7" x14ac:dyDescent="0.15">
      <c r="A972" s="79" t="s">
        <v>4266</v>
      </c>
      <c r="B972" s="79">
        <v>36001400</v>
      </c>
      <c r="C972" s="79" t="s">
        <v>1553</v>
      </c>
      <c r="D972" s="80">
        <v>8</v>
      </c>
      <c r="E972" s="97" t="str">
        <f>INDEX(Classificatie!$F$130:$F$274,MATCH(D972,Classificatie!$D$130:$D$274,0))</f>
        <v>Stadslijn</v>
      </c>
      <c r="F972" s="98" t="e">
        <f>INDEX(Haltelijst!B:B,MATCH(A972,Haltelijst!G:G,0))</f>
        <v>#N/A</v>
      </c>
      <c r="G972" s="100">
        <v>1698</v>
      </c>
    </row>
    <row r="973" spans="1:7" x14ac:dyDescent="0.15">
      <c r="A973" s="79" t="s">
        <v>4266</v>
      </c>
      <c r="B973" s="79">
        <v>36001400</v>
      </c>
      <c r="C973" s="79" t="s">
        <v>1553</v>
      </c>
      <c r="D973" s="80">
        <v>163</v>
      </c>
      <c r="E973" s="97" t="str">
        <f>INDEX(Classificatie!$F$130:$F$274,MATCH(D973,Classificatie!$D$130:$D$274,0))</f>
        <v>Streeklijn</v>
      </c>
      <c r="F973" s="98" t="e">
        <f>INDEX(Haltelijst!B:B,MATCH(A973,Haltelijst!G:G,0))</f>
        <v>#N/A</v>
      </c>
      <c r="G973" s="100">
        <v>1699</v>
      </c>
    </row>
    <row r="974" spans="1:7" x14ac:dyDescent="0.15">
      <c r="A974" s="79" t="s">
        <v>4266</v>
      </c>
      <c r="B974" s="79">
        <v>36001400</v>
      </c>
      <c r="C974" s="79" t="s">
        <v>1553</v>
      </c>
      <c r="D974" s="80">
        <v>2</v>
      </c>
      <c r="E974" s="97" t="str">
        <f>INDEX(Classificatie!$F$130:$F$274,MATCH(D974,Classificatie!$D$130:$D$274,0))</f>
        <v>Stadslijn</v>
      </c>
      <c r="F974" s="98" t="e">
        <f>INDEX(Haltelijst!B:B,MATCH(A974,Haltelijst!G:G,0))</f>
        <v>#N/A</v>
      </c>
      <c r="G974" s="100">
        <v>1705</v>
      </c>
    </row>
    <row r="975" spans="1:7" x14ac:dyDescent="0.15">
      <c r="A975" s="79" t="s">
        <v>4266</v>
      </c>
      <c r="B975" s="79">
        <v>36001410</v>
      </c>
      <c r="C975" s="79" t="s">
        <v>302</v>
      </c>
      <c r="D975" s="80">
        <v>2</v>
      </c>
      <c r="E975" s="97" t="str">
        <f>INDEX(Classificatie!$F$130:$F$274,MATCH(D975,Classificatie!$D$130:$D$274,0))</f>
        <v>Stadslijn</v>
      </c>
      <c r="F975" s="98" t="e">
        <f>INDEX(Haltelijst!B:B,MATCH(A975,Haltelijst!G:G,0))</f>
        <v>#N/A</v>
      </c>
      <c r="G975" s="100">
        <v>1345</v>
      </c>
    </row>
    <row r="976" spans="1:7" x14ac:dyDescent="0.15">
      <c r="A976" s="79" t="s">
        <v>4266</v>
      </c>
      <c r="B976" s="79">
        <v>36001410</v>
      </c>
      <c r="C976" s="79" t="s">
        <v>302</v>
      </c>
      <c r="D976" s="80">
        <v>167</v>
      </c>
      <c r="E976" s="97" t="str">
        <f>INDEX(Classificatie!$F$130:$F$274,MATCH(D976,Classificatie!$D$130:$D$274,0))</f>
        <v>Streeklijn</v>
      </c>
      <c r="F976" s="98" t="e">
        <f>INDEX(Haltelijst!B:B,MATCH(A976,Haltelijst!G:G,0))</f>
        <v>#N/A</v>
      </c>
      <c r="G976" s="100">
        <v>1770</v>
      </c>
    </row>
    <row r="977" spans="1:7" x14ac:dyDescent="0.15">
      <c r="A977" s="79" t="s">
        <v>4266</v>
      </c>
      <c r="B977" s="79">
        <v>36001410</v>
      </c>
      <c r="C977" s="79" t="s">
        <v>302</v>
      </c>
      <c r="D977" s="80">
        <v>8</v>
      </c>
      <c r="E977" s="97" t="str">
        <f>INDEX(Classificatie!$F$130:$F$274,MATCH(D977,Classificatie!$D$130:$D$274,0))</f>
        <v>Stadslijn</v>
      </c>
      <c r="F977" s="98" t="e">
        <f>INDEX(Haltelijst!B:B,MATCH(A977,Haltelijst!G:G,0))</f>
        <v>#N/A</v>
      </c>
      <c r="G977" s="100">
        <v>1897</v>
      </c>
    </row>
    <row r="978" spans="1:7" x14ac:dyDescent="0.15">
      <c r="A978" s="79" t="s">
        <v>4266</v>
      </c>
      <c r="B978" s="79">
        <v>36001410</v>
      </c>
      <c r="C978" s="79" t="s">
        <v>302</v>
      </c>
      <c r="D978" s="80">
        <v>163</v>
      </c>
      <c r="E978" s="97" t="str">
        <f>INDEX(Classificatie!$F$130:$F$274,MATCH(D978,Classificatie!$D$130:$D$274,0))</f>
        <v>Streeklijn</v>
      </c>
      <c r="F978" s="98" t="e">
        <f>INDEX(Haltelijst!B:B,MATCH(A978,Haltelijst!G:G,0))</f>
        <v>#N/A</v>
      </c>
      <c r="G978" s="100">
        <v>1930</v>
      </c>
    </row>
    <row r="979" spans="1:7" x14ac:dyDescent="0.15">
      <c r="A979" s="79" t="s">
        <v>4267</v>
      </c>
      <c r="B979" s="79">
        <v>36001440</v>
      </c>
      <c r="C979" s="79" t="s">
        <v>4268</v>
      </c>
      <c r="D979" s="80">
        <v>2</v>
      </c>
      <c r="E979" s="97" t="str">
        <f>INDEX(Classificatie!$F$130:$F$274,MATCH(D979,Classificatie!$D$130:$D$274,0))</f>
        <v>Stadslijn</v>
      </c>
      <c r="F979" s="98" t="e">
        <f>INDEX(Haltelijst!B:B,MATCH(A979,Haltelijst!G:G,0))</f>
        <v>#N/A</v>
      </c>
      <c r="G979" s="100">
        <v>1711</v>
      </c>
    </row>
    <row r="980" spans="1:7" x14ac:dyDescent="0.15">
      <c r="A980" s="79" t="s">
        <v>4267</v>
      </c>
      <c r="B980" s="79">
        <v>36001450</v>
      </c>
      <c r="C980" s="79" t="s">
        <v>1099</v>
      </c>
      <c r="D980" s="80">
        <v>2</v>
      </c>
      <c r="E980" s="97" t="str">
        <f>INDEX(Classificatie!$F$130:$F$274,MATCH(D980,Classificatie!$D$130:$D$274,0))</f>
        <v>Stadslijn</v>
      </c>
      <c r="F980" s="98" t="e">
        <f>INDEX(Haltelijst!B:B,MATCH(A980,Haltelijst!G:G,0))</f>
        <v>#N/A</v>
      </c>
      <c r="G980" s="100">
        <v>1358</v>
      </c>
    </row>
    <row r="981" spans="1:7" x14ac:dyDescent="0.15">
      <c r="A981" s="79" t="s">
        <v>4269</v>
      </c>
      <c r="B981" s="79">
        <v>36001480</v>
      </c>
      <c r="C981" s="79" t="s">
        <v>4270</v>
      </c>
      <c r="D981" s="80">
        <v>2</v>
      </c>
      <c r="E981" s="97" t="str">
        <f>INDEX(Classificatie!$F$130:$F$274,MATCH(D981,Classificatie!$D$130:$D$274,0))</f>
        <v>Stadslijn</v>
      </c>
      <c r="F981" s="98" t="e">
        <f>INDEX(Haltelijst!B:B,MATCH(A981,Haltelijst!G:G,0))</f>
        <v>#N/A</v>
      </c>
      <c r="G981" s="100">
        <v>1424</v>
      </c>
    </row>
    <row r="982" spans="1:7" x14ac:dyDescent="0.15">
      <c r="A982" s="79" t="s">
        <v>4269</v>
      </c>
      <c r="B982" s="79">
        <v>36001480</v>
      </c>
      <c r="C982" s="79" t="s">
        <v>4270</v>
      </c>
      <c r="D982" s="80">
        <v>8</v>
      </c>
      <c r="E982" s="97" t="str">
        <f>INDEX(Classificatie!$F$130:$F$274,MATCH(D982,Classificatie!$D$130:$D$274,0))</f>
        <v>Stadslijn</v>
      </c>
      <c r="F982" s="98" t="e">
        <f>INDEX(Haltelijst!B:B,MATCH(A982,Haltelijst!G:G,0))</f>
        <v>#N/A</v>
      </c>
      <c r="G982" s="100">
        <v>1757</v>
      </c>
    </row>
    <row r="983" spans="1:7" x14ac:dyDescent="0.15">
      <c r="A983" s="79" t="s">
        <v>3823</v>
      </c>
      <c r="B983" s="79">
        <v>36001510</v>
      </c>
      <c r="C983" s="79" t="s">
        <v>4271</v>
      </c>
      <c r="D983" s="80">
        <v>2</v>
      </c>
      <c r="E983" s="97" t="str">
        <f>INDEX(Classificatie!$F$130:$F$274,MATCH(D983,Classificatie!$D$130:$D$274,0))</f>
        <v>Stadslijn</v>
      </c>
      <c r="F983" s="98" t="e">
        <f>INDEX(Haltelijst!B:B,MATCH(A983,Haltelijst!G:G,0))</f>
        <v>#N/A</v>
      </c>
      <c r="G983" s="100">
        <v>1704</v>
      </c>
    </row>
    <row r="984" spans="1:7" x14ac:dyDescent="0.15">
      <c r="A984" s="79" t="s">
        <v>4272</v>
      </c>
      <c r="B984" s="79">
        <v>36001530</v>
      </c>
      <c r="C984" s="79" t="s">
        <v>1109</v>
      </c>
      <c r="D984" s="80">
        <v>2</v>
      </c>
      <c r="E984" s="97" t="str">
        <f>INDEX(Classificatie!$F$130:$F$274,MATCH(D984,Classificatie!$D$130:$D$274,0))</f>
        <v>Stadslijn</v>
      </c>
      <c r="F984" s="98" t="e">
        <f>INDEX(Haltelijst!B:B,MATCH(A984,Haltelijst!G:G,0))</f>
        <v>#N/A</v>
      </c>
      <c r="G984" s="100">
        <v>1713</v>
      </c>
    </row>
    <row r="985" spans="1:7" x14ac:dyDescent="0.15">
      <c r="A985" s="79" t="s">
        <v>4273</v>
      </c>
      <c r="B985" s="79">
        <v>36001550</v>
      </c>
      <c r="C985" s="79" t="s">
        <v>4274</v>
      </c>
      <c r="D985" s="80">
        <v>2</v>
      </c>
      <c r="E985" s="97" t="str">
        <f>INDEX(Classificatie!$F$130:$F$274,MATCH(D985,Classificatie!$D$130:$D$274,0))</f>
        <v>Stadslijn</v>
      </c>
      <c r="F985" s="98" t="e">
        <f>INDEX(Haltelijst!B:B,MATCH(A985,Haltelijst!G:G,0))</f>
        <v>#N/A</v>
      </c>
      <c r="G985" s="100">
        <v>1706</v>
      </c>
    </row>
    <row r="986" spans="1:7" x14ac:dyDescent="0.15">
      <c r="A986" s="79" t="s">
        <v>4275</v>
      </c>
      <c r="B986" s="79">
        <v>36001560</v>
      </c>
      <c r="C986" s="79" t="s">
        <v>4276</v>
      </c>
      <c r="D986" s="80">
        <v>2</v>
      </c>
      <c r="E986" s="97" t="str">
        <f>INDEX(Classificatie!$F$130:$F$274,MATCH(D986,Classificatie!$D$130:$D$274,0))</f>
        <v>Stadslijn</v>
      </c>
      <c r="F986" s="98" t="e">
        <f>INDEX(Haltelijst!B:B,MATCH(A986,Haltelijst!G:G,0))</f>
        <v>#N/A</v>
      </c>
      <c r="G986" s="100">
        <v>1348</v>
      </c>
    </row>
    <row r="987" spans="1:7" x14ac:dyDescent="0.15">
      <c r="A987" s="79" t="s">
        <v>4277</v>
      </c>
      <c r="B987" s="79">
        <v>36001570</v>
      </c>
      <c r="C987" s="79" t="s">
        <v>4278</v>
      </c>
      <c r="D987" s="80">
        <v>2</v>
      </c>
      <c r="E987" s="97" t="str">
        <f>INDEX(Classificatie!$F$130:$F$274,MATCH(D987,Classificatie!$D$130:$D$274,0))</f>
        <v>Stadslijn</v>
      </c>
      <c r="F987" s="98" t="e">
        <f>INDEX(Haltelijst!B:B,MATCH(A987,Haltelijst!G:G,0))</f>
        <v>#N/A</v>
      </c>
      <c r="G987" s="100">
        <v>1710</v>
      </c>
    </row>
    <row r="988" spans="1:7" x14ac:dyDescent="0.15">
      <c r="A988" s="79" t="s">
        <v>4279</v>
      </c>
      <c r="B988" s="79">
        <v>36001580</v>
      </c>
      <c r="C988" s="79" t="s">
        <v>4280</v>
      </c>
      <c r="D988" s="80">
        <v>2</v>
      </c>
      <c r="E988" s="97" t="str">
        <f>INDEX(Classificatie!$F$130:$F$274,MATCH(D988,Classificatie!$D$130:$D$274,0))</f>
        <v>Stadslijn</v>
      </c>
      <c r="F988" s="98" t="e">
        <f>INDEX(Haltelijst!B:B,MATCH(A988,Haltelijst!G:G,0))</f>
        <v>#N/A</v>
      </c>
      <c r="G988" s="100">
        <v>1331</v>
      </c>
    </row>
    <row r="989" spans="1:7" x14ac:dyDescent="0.15">
      <c r="A989" s="79" t="s">
        <v>4281</v>
      </c>
      <c r="B989" s="79">
        <v>36001590</v>
      </c>
      <c r="C989" s="79" t="s">
        <v>1592</v>
      </c>
      <c r="D989" s="80">
        <v>2</v>
      </c>
      <c r="E989" s="97" t="str">
        <f>INDEX(Classificatie!$F$130:$F$274,MATCH(D989,Classificatie!$D$130:$D$274,0))</f>
        <v>Stadslijn</v>
      </c>
      <c r="F989" s="98" t="e">
        <f>INDEX(Haltelijst!B:B,MATCH(A989,Haltelijst!G:G,0))</f>
        <v>#N/A</v>
      </c>
      <c r="G989" s="100">
        <v>1714</v>
      </c>
    </row>
    <row r="990" spans="1:7" x14ac:dyDescent="0.15">
      <c r="A990" s="79" t="s">
        <v>4281</v>
      </c>
      <c r="B990" s="79">
        <v>36001620</v>
      </c>
      <c r="C990" s="79" t="s">
        <v>4282</v>
      </c>
      <c r="D990" s="80">
        <v>2</v>
      </c>
      <c r="E990" s="97" t="str">
        <f>INDEX(Classificatie!$F$130:$F$274,MATCH(D990,Classificatie!$D$130:$D$274,0))</f>
        <v>Stadslijn</v>
      </c>
      <c r="F990" s="98" t="e">
        <f>INDEX(Haltelijst!B:B,MATCH(A990,Haltelijst!G:G,0))</f>
        <v>#N/A</v>
      </c>
      <c r="G990" s="100">
        <v>1349</v>
      </c>
    </row>
    <row r="991" spans="1:7" x14ac:dyDescent="0.15">
      <c r="A991" s="79" t="s">
        <v>4279</v>
      </c>
      <c r="B991" s="79">
        <v>36001630</v>
      </c>
      <c r="C991" s="79" t="s">
        <v>4283</v>
      </c>
      <c r="D991" s="80">
        <v>2</v>
      </c>
      <c r="E991" s="97" t="str">
        <f>INDEX(Classificatie!$F$130:$F$274,MATCH(D991,Classificatie!$D$130:$D$274,0))</f>
        <v>Stadslijn</v>
      </c>
      <c r="F991" s="98" t="e">
        <f>INDEX(Haltelijst!B:B,MATCH(A991,Haltelijst!G:G,0))</f>
        <v>#N/A</v>
      </c>
      <c r="G991" s="100">
        <v>1702</v>
      </c>
    </row>
    <row r="992" spans="1:7" x14ac:dyDescent="0.15">
      <c r="A992" s="79" t="s">
        <v>4277</v>
      </c>
      <c r="B992" s="79">
        <v>36001640</v>
      </c>
      <c r="C992" s="79" t="s">
        <v>4284</v>
      </c>
      <c r="D992" s="80">
        <v>2</v>
      </c>
      <c r="E992" s="97" t="str">
        <f>INDEX(Classificatie!$F$130:$F$274,MATCH(D992,Classificatie!$D$130:$D$274,0))</f>
        <v>Stadslijn</v>
      </c>
      <c r="F992" s="98" t="e">
        <f>INDEX(Haltelijst!B:B,MATCH(A992,Haltelijst!G:G,0))</f>
        <v>#N/A</v>
      </c>
      <c r="G992" s="100">
        <v>1357</v>
      </c>
    </row>
    <row r="993" spans="1:7" x14ac:dyDescent="0.15">
      <c r="A993" s="79" t="s">
        <v>4275</v>
      </c>
      <c r="B993" s="79">
        <v>36001650</v>
      </c>
      <c r="C993" s="79" t="s">
        <v>4285</v>
      </c>
      <c r="D993" s="80">
        <v>2</v>
      </c>
      <c r="E993" s="97" t="str">
        <f>INDEX(Classificatie!$F$130:$F$274,MATCH(D993,Classificatie!$D$130:$D$274,0))</f>
        <v>Stadslijn</v>
      </c>
      <c r="F993" s="98" t="e">
        <f>INDEX(Haltelijst!B:B,MATCH(A993,Haltelijst!G:G,0))</f>
        <v>#N/A</v>
      </c>
      <c r="G993" s="100">
        <v>1709</v>
      </c>
    </row>
    <row r="994" spans="1:7" x14ac:dyDescent="0.15">
      <c r="A994" s="79" t="s">
        <v>4273</v>
      </c>
      <c r="B994" s="79">
        <v>36001660</v>
      </c>
      <c r="C994" s="79" t="s">
        <v>4286</v>
      </c>
      <c r="D994" s="80">
        <v>2</v>
      </c>
      <c r="E994" s="97" t="str">
        <f>INDEX(Classificatie!$F$130:$F$274,MATCH(D994,Classificatie!$D$130:$D$274,0))</f>
        <v>Stadslijn</v>
      </c>
      <c r="F994" s="98" t="e">
        <f>INDEX(Haltelijst!B:B,MATCH(A994,Haltelijst!G:G,0))</f>
        <v>#N/A</v>
      </c>
      <c r="G994" s="100">
        <v>1346</v>
      </c>
    </row>
    <row r="995" spans="1:7" x14ac:dyDescent="0.15">
      <c r="A995" s="79" t="s">
        <v>4272</v>
      </c>
      <c r="B995" s="79">
        <v>36001680</v>
      </c>
      <c r="C995" s="79" t="s">
        <v>4287</v>
      </c>
      <c r="D995" s="80">
        <v>2</v>
      </c>
      <c r="E995" s="97" t="str">
        <f>INDEX(Classificatie!$F$130:$F$274,MATCH(D995,Classificatie!$D$130:$D$274,0))</f>
        <v>Stadslijn</v>
      </c>
      <c r="F995" s="98" t="e">
        <f>INDEX(Haltelijst!B:B,MATCH(A995,Haltelijst!G:G,0))</f>
        <v>#N/A</v>
      </c>
      <c r="G995" s="100">
        <v>1362</v>
      </c>
    </row>
    <row r="996" spans="1:7" x14ac:dyDescent="0.15">
      <c r="A996" s="79" t="s">
        <v>4288</v>
      </c>
      <c r="B996" s="79">
        <v>36001700</v>
      </c>
      <c r="C996" s="79" t="s">
        <v>4289</v>
      </c>
      <c r="D996" s="80">
        <v>10</v>
      </c>
      <c r="E996" s="97" t="str">
        <f>INDEX(Classificatie!$F$130:$F$274,MATCH(D996,Classificatie!$D$130:$D$274,0))</f>
        <v>Stadslijn</v>
      </c>
      <c r="F996" s="98" t="e">
        <f>INDEX(Haltelijst!B:B,MATCH(A996,Haltelijst!G:G,0))</f>
        <v>#N/A</v>
      </c>
      <c r="G996" s="100">
        <v>1472</v>
      </c>
    </row>
    <row r="997" spans="1:7" x14ac:dyDescent="0.15">
      <c r="A997" s="79" t="s">
        <v>4290</v>
      </c>
      <c r="B997" s="79">
        <v>36001710</v>
      </c>
      <c r="C997" s="79" t="s">
        <v>4291</v>
      </c>
      <c r="D997" s="80">
        <v>163</v>
      </c>
      <c r="E997" s="97" t="str">
        <f>INDEX(Classificatie!$F$130:$F$274,MATCH(D997,Classificatie!$D$130:$D$274,0))</f>
        <v>Streeklijn</v>
      </c>
      <c r="F997" s="98" t="e">
        <f>INDEX(Haltelijst!B:B,MATCH(A997,Haltelijst!G:G,0))</f>
        <v>#N/A</v>
      </c>
      <c r="G997" s="100">
        <v>1726</v>
      </c>
    </row>
    <row r="998" spans="1:7" x14ac:dyDescent="0.15">
      <c r="A998" s="79" t="s">
        <v>4290</v>
      </c>
      <c r="B998" s="79">
        <v>36001720</v>
      </c>
      <c r="C998" s="79" t="s">
        <v>4292</v>
      </c>
      <c r="D998" s="80">
        <v>163</v>
      </c>
      <c r="E998" s="97" t="str">
        <f>INDEX(Classificatie!$F$130:$F$274,MATCH(D998,Classificatie!$D$130:$D$274,0))</f>
        <v>Streeklijn</v>
      </c>
      <c r="F998" s="98" t="e">
        <f>INDEX(Haltelijst!B:B,MATCH(A998,Haltelijst!G:G,0))</f>
        <v>#N/A</v>
      </c>
      <c r="G998" s="100">
        <v>2090</v>
      </c>
    </row>
    <row r="999" spans="1:7" x14ac:dyDescent="0.15">
      <c r="A999" s="79" t="s">
        <v>4293</v>
      </c>
      <c r="B999" s="79">
        <v>36001730</v>
      </c>
      <c r="C999" s="79" t="s">
        <v>4294</v>
      </c>
      <c r="D999" s="80">
        <v>10</v>
      </c>
      <c r="E999" s="97" t="str">
        <f>INDEX(Classificatie!$F$130:$F$274,MATCH(D999,Classificatie!$D$130:$D$274,0))</f>
        <v>Stadslijn</v>
      </c>
      <c r="F999" s="98" t="e">
        <f>INDEX(Haltelijst!B:B,MATCH(A999,Haltelijst!G:G,0))</f>
        <v>#N/A</v>
      </c>
      <c r="G999" s="100">
        <v>1863</v>
      </c>
    </row>
    <row r="1000" spans="1:7" x14ac:dyDescent="0.15">
      <c r="A1000" s="79" t="s">
        <v>4293</v>
      </c>
      <c r="B1000" s="79">
        <v>36001740</v>
      </c>
      <c r="C1000" s="79" t="s">
        <v>4295</v>
      </c>
      <c r="D1000" s="80">
        <v>10</v>
      </c>
      <c r="E1000" s="97" t="str">
        <f>INDEX(Classificatie!$F$130:$F$274,MATCH(D1000,Classificatie!$D$130:$D$274,0))</f>
        <v>Stadslijn</v>
      </c>
      <c r="F1000" s="98" t="e">
        <f>INDEX(Haltelijst!B:B,MATCH(A1000,Haltelijst!G:G,0))</f>
        <v>#N/A</v>
      </c>
      <c r="G1000" s="100">
        <v>1470</v>
      </c>
    </row>
    <row r="1001" spans="1:7" x14ac:dyDescent="0.15">
      <c r="A1001" s="79" t="s">
        <v>4288</v>
      </c>
      <c r="B1001" s="79">
        <v>36001790</v>
      </c>
      <c r="C1001" s="79" t="s">
        <v>4296</v>
      </c>
      <c r="D1001" s="80">
        <v>10</v>
      </c>
      <c r="E1001" s="97" t="str">
        <f>INDEX(Classificatie!$F$130:$F$274,MATCH(D1001,Classificatie!$D$130:$D$274,0))</f>
        <v>Stadslijn</v>
      </c>
      <c r="F1001" s="98" t="e">
        <f>INDEX(Haltelijst!B:B,MATCH(A1001,Haltelijst!G:G,0))</f>
        <v>#N/A</v>
      </c>
      <c r="G1001" s="100">
        <v>1859</v>
      </c>
    </row>
    <row r="1002" spans="1:7" x14ac:dyDescent="0.15">
      <c r="A1002" s="79" t="s">
        <v>3858</v>
      </c>
      <c r="B1002" s="79">
        <v>36001850</v>
      </c>
      <c r="C1002" s="79" t="s">
        <v>4297</v>
      </c>
      <c r="D1002" s="80">
        <v>4</v>
      </c>
      <c r="E1002" s="97" t="str">
        <f>INDEX(Classificatie!$F$130:$F$274,MATCH(D1002,Classificatie!$D$130:$D$274,0))</f>
        <v>Stadslijn</v>
      </c>
      <c r="F1002" s="98" t="e">
        <f>INDEX(Haltelijst!B:B,MATCH(A1002,Haltelijst!G:G,0))</f>
        <v>#N/A</v>
      </c>
      <c r="G1002" s="100">
        <v>1795</v>
      </c>
    </row>
    <row r="1003" spans="1:7" x14ac:dyDescent="0.15">
      <c r="A1003" s="79" t="s">
        <v>4298</v>
      </c>
      <c r="B1003" s="79">
        <v>36002020</v>
      </c>
      <c r="C1003" s="79" t="s">
        <v>4299</v>
      </c>
      <c r="D1003" s="80">
        <v>167</v>
      </c>
      <c r="E1003" s="97" t="str">
        <f>INDEX(Classificatie!$F$130:$F$274,MATCH(D1003,Classificatie!$D$130:$D$274,0))</f>
        <v>Streeklijn</v>
      </c>
      <c r="F1003" s="98" t="e">
        <f>INDEX(Haltelijst!B:B,MATCH(A1003,Haltelijst!G:G,0))</f>
        <v>#N/A</v>
      </c>
      <c r="G1003" s="100">
        <v>1896</v>
      </c>
    </row>
    <row r="1004" spans="1:7" x14ac:dyDescent="0.15">
      <c r="A1004" s="79" t="s">
        <v>4300</v>
      </c>
      <c r="B1004" s="79">
        <v>36002060</v>
      </c>
      <c r="C1004" s="79" t="s">
        <v>1602</v>
      </c>
      <c r="D1004" s="80">
        <v>2</v>
      </c>
      <c r="E1004" s="97" t="str">
        <f>INDEX(Classificatie!$F$130:$F$274,MATCH(D1004,Classificatie!$D$130:$D$274,0))</f>
        <v>Stadslijn</v>
      </c>
      <c r="F1004" s="98" t="e">
        <f>INDEX(Haltelijst!B:B,MATCH(A1004,Haltelijst!G:G,0))</f>
        <v>#N/A</v>
      </c>
      <c r="G1004" s="100">
        <v>1359</v>
      </c>
    </row>
    <row r="1005" spans="1:7" x14ac:dyDescent="0.15">
      <c r="A1005" s="79" t="s">
        <v>4300</v>
      </c>
      <c r="B1005" s="79">
        <v>36002060</v>
      </c>
      <c r="C1005" s="79" t="s">
        <v>1602</v>
      </c>
      <c r="D1005" s="80">
        <v>167</v>
      </c>
      <c r="E1005" s="97" t="str">
        <f>INDEX(Classificatie!$F$130:$F$274,MATCH(D1005,Classificatie!$D$130:$D$274,0))</f>
        <v>Streeklijn</v>
      </c>
      <c r="F1005" s="98" t="e">
        <f>INDEX(Haltelijst!B:B,MATCH(A1005,Haltelijst!G:G,0))</f>
        <v>#N/A</v>
      </c>
      <c r="G1005" s="100">
        <v>1457</v>
      </c>
    </row>
    <row r="1006" spans="1:7" x14ac:dyDescent="0.15">
      <c r="A1006" s="79" t="s">
        <v>4301</v>
      </c>
      <c r="B1006" s="79">
        <v>36002070</v>
      </c>
      <c r="C1006" s="79" t="s">
        <v>2791</v>
      </c>
      <c r="D1006" s="80">
        <v>165</v>
      </c>
      <c r="E1006" s="97" t="str">
        <f>INDEX(Classificatie!$F$130:$F$274,MATCH(D1006,Classificatie!$D$130:$D$274,0))</f>
        <v>Streeklijn</v>
      </c>
      <c r="F1006" s="98" t="e">
        <f>INDEX(Haltelijst!B:B,MATCH(A1006,Haltelijst!G:G,0))</f>
        <v>#N/A</v>
      </c>
      <c r="G1006" s="100">
        <v>1905</v>
      </c>
    </row>
    <row r="1007" spans="1:7" x14ac:dyDescent="0.15">
      <c r="A1007" s="79" t="s">
        <v>4302</v>
      </c>
      <c r="B1007" s="79">
        <v>36002080</v>
      </c>
      <c r="C1007" s="79" t="s">
        <v>4303</v>
      </c>
      <c r="D1007" s="80">
        <v>166</v>
      </c>
      <c r="E1007" s="97" t="str">
        <f>INDEX(Classificatie!$F$130:$F$274,MATCH(D1007,Classificatie!$D$130:$D$274,0))</f>
        <v>Streeklijn</v>
      </c>
      <c r="F1007" s="98" t="e">
        <f>INDEX(Haltelijst!B:B,MATCH(A1007,Haltelijst!G:G,0))</f>
        <v>#N/A</v>
      </c>
      <c r="G1007" s="100">
        <v>1995</v>
      </c>
    </row>
    <row r="1008" spans="1:7" x14ac:dyDescent="0.15">
      <c r="A1008" s="79" t="s">
        <v>4302</v>
      </c>
      <c r="B1008" s="79">
        <v>36002080</v>
      </c>
      <c r="C1008" s="79" t="s">
        <v>4303</v>
      </c>
      <c r="D1008" s="80">
        <v>165</v>
      </c>
      <c r="E1008" s="97" t="str">
        <f>INDEX(Classificatie!$F$130:$F$274,MATCH(D1008,Classificatie!$D$130:$D$274,0))</f>
        <v>Streeklijn</v>
      </c>
      <c r="F1008" s="98" t="e">
        <f>INDEX(Haltelijst!B:B,MATCH(A1008,Haltelijst!G:G,0))</f>
        <v>#N/A</v>
      </c>
      <c r="G1008" s="100">
        <v>2032</v>
      </c>
    </row>
    <row r="1009" spans="1:7" x14ac:dyDescent="0.15">
      <c r="A1009" s="79" t="s">
        <v>4301</v>
      </c>
      <c r="B1009" s="79">
        <v>36002090</v>
      </c>
      <c r="C1009" s="79" t="s">
        <v>2317</v>
      </c>
      <c r="D1009" s="80">
        <v>165</v>
      </c>
      <c r="E1009" s="97" t="str">
        <f>INDEX(Classificatie!$F$130:$F$274,MATCH(D1009,Classificatie!$D$130:$D$274,0))</f>
        <v>Streeklijn</v>
      </c>
      <c r="F1009" s="98" t="e">
        <f>INDEX(Haltelijst!B:B,MATCH(A1009,Haltelijst!G:G,0))</f>
        <v>#N/A</v>
      </c>
      <c r="G1009" s="100">
        <v>1351</v>
      </c>
    </row>
    <row r="1010" spans="1:7" x14ac:dyDescent="0.15">
      <c r="A1010" s="79" t="s">
        <v>4304</v>
      </c>
      <c r="B1010" s="79">
        <v>36002110</v>
      </c>
      <c r="C1010" s="79" t="s">
        <v>4305</v>
      </c>
      <c r="D1010" s="80">
        <v>163</v>
      </c>
      <c r="E1010" s="97" t="str">
        <f>INDEX(Classificatie!$F$130:$F$274,MATCH(D1010,Classificatie!$D$130:$D$274,0))</f>
        <v>Streeklijn</v>
      </c>
      <c r="F1010" s="98" t="e">
        <f>INDEX(Haltelijst!B:B,MATCH(A1010,Haltelijst!G:G,0))</f>
        <v>#N/A</v>
      </c>
      <c r="G1010" s="100">
        <v>1483</v>
      </c>
    </row>
    <row r="1011" spans="1:7" x14ac:dyDescent="0.15">
      <c r="A1011" s="79" t="s">
        <v>4304</v>
      </c>
      <c r="B1011" s="79">
        <v>36002120</v>
      </c>
      <c r="C1011" s="79" t="s">
        <v>4306</v>
      </c>
      <c r="D1011" s="80">
        <v>163</v>
      </c>
      <c r="E1011" s="97" t="str">
        <f>INDEX(Classificatie!$F$130:$F$274,MATCH(D1011,Classificatie!$D$130:$D$274,0))</f>
        <v>Streeklijn</v>
      </c>
      <c r="F1011" s="98" t="e">
        <f>INDEX(Haltelijst!B:B,MATCH(A1011,Haltelijst!G:G,0))</f>
        <v>#N/A</v>
      </c>
      <c r="G1011" s="100">
        <v>1932</v>
      </c>
    </row>
    <row r="1012" spans="1:7" x14ac:dyDescent="0.15">
      <c r="A1012" s="79" t="s">
        <v>4302</v>
      </c>
      <c r="B1012" s="79">
        <v>36002130</v>
      </c>
      <c r="C1012" s="79" t="s">
        <v>1351</v>
      </c>
      <c r="D1012" s="80">
        <v>165</v>
      </c>
      <c r="E1012" s="97" t="str">
        <f>INDEX(Classificatie!$F$130:$F$274,MATCH(D1012,Classificatie!$D$130:$D$274,0))</f>
        <v>Streeklijn</v>
      </c>
      <c r="F1012" s="98" t="e">
        <f>INDEX(Haltelijst!B:B,MATCH(A1012,Haltelijst!G:G,0))</f>
        <v>#N/A</v>
      </c>
      <c r="G1012" s="100">
        <v>1454</v>
      </c>
    </row>
    <row r="1013" spans="1:7" x14ac:dyDescent="0.15">
      <c r="A1013" s="79" t="s">
        <v>4302</v>
      </c>
      <c r="B1013" s="79">
        <v>36002130</v>
      </c>
      <c r="C1013" s="79" t="s">
        <v>1351</v>
      </c>
      <c r="D1013" s="80">
        <v>166</v>
      </c>
      <c r="E1013" s="97" t="str">
        <f>INDEX(Classificatie!$F$130:$F$274,MATCH(D1013,Classificatie!$D$130:$D$274,0))</f>
        <v>Streeklijn</v>
      </c>
      <c r="F1013" s="98" t="e">
        <f>INDEX(Haltelijst!B:B,MATCH(A1013,Haltelijst!G:G,0))</f>
        <v>#N/A</v>
      </c>
      <c r="G1013" s="100">
        <v>1514</v>
      </c>
    </row>
    <row r="1014" spans="1:7" x14ac:dyDescent="0.15">
      <c r="A1014" s="79" t="s">
        <v>4307</v>
      </c>
      <c r="B1014" s="79">
        <v>36002150</v>
      </c>
      <c r="C1014" s="79" t="s">
        <v>3152</v>
      </c>
      <c r="D1014" s="80">
        <v>2</v>
      </c>
      <c r="E1014" s="97" t="str">
        <f>INDEX(Classificatie!$F$130:$F$274,MATCH(D1014,Classificatie!$D$130:$D$274,0))</f>
        <v>Stadslijn</v>
      </c>
      <c r="F1014" s="98" t="e">
        <f>INDEX(Haltelijst!B:B,MATCH(A1014,Haltelijst!G:G,0))</f>
        <v>#N/A</v>
      </c>
      <c r="G1014" s="100">
        <v>1353</v>
      </c>
    </row>
    <row r="1015" spans="1:7" x14ac:dyDescent="0.15">
      <c r="A1015" s="79" t="s">
        <v>4307</v>
      </c>
      <c r="B1015" s="79">
        <v>36002151</v>
      </c>
      <c r="C1015" s="79" t="s">
        <v>4308</v>
      </c>
      <c r="D1015" s="80">
        <v>151</v>
      </c>
      <c r="E1015" s="97" t="str">
        <f>INDEX(Classificatie!$F$130:$F$274,MATCH(D1015,Classificatie!$D$130:$D$274,0))</f>
        <v>Streeklijn</v>
      </c>
      <c r="F1015" s="98" t="e">
        <f>INDEX(Haltelijst!B:B,MATCH(A1015,Haltelijst!G:G,0))</f>
        <v>#N/A</v>
      </c>
      <c r="G1015" s="100">
        <v>621</v>
      </c>
    </row>
    <row r="1016" spans="1:7" x14ac:dyDescent="0.15">
      <c r="A1016" s="79" t="s">
        <v>4307</v>
      </c>
      <c r="B1016" s="79">
        <v>36002151</v>
      </c>
      <c r="C1016" s="79" t="s">
        <v>4308</v>
      </c>
      <c r="D1016" s="80">
        <v>260</v>
      </c>
      <c r="E1016" s="97" t="str">
        <f>INDEX(Classificatie!$F$130:$F$274,MATCH(D1016,Classificatie!$D$130:$D$274,0))</f>
        <v>Sneldienst</v>
      </c>
      <c r="F1016" s="98" t="e">
        <f>INDEX(Haltelijst!B:B,MATCH(A1016,Haltelijst!G:G,0))</f>
        <v>#N/A</v>
      </c>
      <c r="G1016" s="100">
        <v>628</v>
      </c>
    </row>
    <row r="1017" spans="1:7" x14ac:dyDescent="0.15">
      <c r="A1017" s="79" t="s">
        <v>4307</v>
      </c>
      <c r="B1017" s="79">
        <v>36002151</v>
      </c>
      <c r="C1017" s="79" t="s">
        <v>4308</v>
      </c>
      <c r="D1017" s="80">
        <v>606</v>
      </c>
      <c r="E1017" s="97" t="str">
        <f>INDEX(Classificatie!$F$130:$F$274,MATCH(D1017,Classificatie!$D$130:$D$274,0))</f>
        <v>Scholierenlijn</v>
      </c>
      <c r="F1017" s="98" t="e">
        <f>INDEX(Haltelijst!B:B,MATCH(A1017,Haltelijst!G:G,0))</f>
        <v>#N/A</v>
      </c>
      <c r="G1017" s="100">
        <v>629</v>
      </c>
    </row>
    <row r="1018" spans="1:7" x14ac:dyDescent="0.15">
      <c r="A1018" s="79" t="s">
        <v>4307</v>
      </c>
      <c r="B1018" s="79">
        <v>36002151</v>
      </c>
      <c r="C1018" s="79" t="s">
        <v>4308</v>
      </c>
      <c r="D1018" s="80">
        <v>169</v>
      </c>
      <c r="E1018" s="97" t="str">
        <f>INDEX(Classificatie!$F$130:$F$274,MATCH(D1018,Classificatie!$D$130:$D$274,0))</f>
        <v>Streeklijn</v>
      </c>
      <c r="F1018" s="98" t="e">
        <f>INDEX(Haltelijst!B:B,MATCH(A1018,Haltelijst!G:G,0))</f>
        <v>#N/A</v>
      </c>
      <c r="G1018" s="100">
        <v>1099</v>
      </c>
    </row>
    <row r="1019" spans="1:7" x14ac:dyDescent="0.15">
      <c r="A1019" s="79" t="s">
        <v>4307</v>
      </c>
      <c r="B1019" s="79">
        <v>36002151</v>
      </c>
      <c r="C1019" s="79" t="s">
        <v>4308</v>
      </c>
      <c r="D1019" s="80">
        <v>10</v>
      </c>
      <c r="E1019" s="97" t="str">
        <f>INDEX(Classificatie!$F$130:$F$274,MATCH(D1019,Classificatie!$D$130:$D$274,0))</f>
        <v>Stadslijn</v>
      </c>
      <c r="F1019" s="98" t="e">
        <f>INDEX(Haltelijst!B:B,MATCH(A1019,Haltelijst!G:G,0))</f>
        <v>#N/A</v>
      </c>
      <c r="G1019" s="100">
        <v>1297</v>
      </c>
    </row>
    <row r="1020" spans="1:7" x14ac:dyDescent="0.15">
      <c r="A1020" s="79" t="s">
        <v>4307</v>
      </c>
      <c r="B1020" s="79">
        <v>36002151</v>
      </c>
      <c r="C1020" s="79" t="s">
        <v>4308</v>
      </c>
      <c r="D1020" s="80">
        <v>129</v>
      </c>
      <c r="E1020" s="97" t="str">
        <f>INDEX(Classificatie!$F$130:$F$274,MATCH(D1020,Classificatie!$D$130:$D$274,0))</f>
        <v>Streeklijn</v>
      </c>
      <c r="F1020" s="98" t="e">
        <f>INDEX(Haltelijst!B:B,MATCH(A1020,Haltelijst!G:G,0))</f>
        <v>#N/A</v>
      </c>
      <c r="G1020" s="100">
        <v>1298</v>
      </c>
    </row>
    <row r="1021" spans="1:7" x14ac:dyDescent="0.15">
      <c r="A1021" s="79" t="s">
        <v>4307</v>
      </c>
      <c r="B1021" s="79">
        <v>36002151</v>
      </c>
      <c r="C1021" s="79" t="s">
        <v>4308</v>
      </c>
      <c r="D1021" s="80">
        <v>165</v>
      </c>
      <c r="E1021" s="97" t="str">
        <f>INDEX(Classificatie!$F$130:$F$274,MATCH(D1021,Classificatie!$D$130:$D$274,0))</f>
        <v>Streeklijn</v>
      </c>
      <c r="F1021" s="98" t="e">
        <f>INDEX(Haltelijst!B:B,MATCH(A1021,Haltelijst!G:G,0))</f>
        <v>#N/A</v>
      </c>
      <c r="G1021" s="100">
        <v>1354</v>
      </c>
    </row>
    <row r="1022" spans="1:7" x14ac:dyDescent="0.15">
      <c r="A1022" s="79" t="s">
        <v>4307</v>
      </c>
      <c r="B1022" s="79">
        <v>36002151</v>
      </c>
      <c r="C1022" s="79" t="s">
        <v>4308</v>
      </c>
      <c r="D1022" s="80">
        <v>269</v>
      </c>
      <c r="E1022" s="97" t="str">
        <f>INDEX(Classificatie!$F$130:$F$274,MATCH(D1022,Classificatie!$D$130:$D$274,0))</f>
        <v>Sneldienst</v>
      </c>
      <c r="F1022" s="98" t="e">
        <f>INDEX(Haltelijst!B:B,MATCH(A1022,Haltelijst!G:G,0))</f>
        <v>#N/A</v>
      </c>
      <c r="G1022" s="100">
        <v>1355</v>
      </c>
    </row>
    <row r="1023" spans="1:7" x14ac:dyDescent="0.15">
      <c r="A1023" s="79" t="s">
        <v>4307</v>
      </c>
      <c r="B1023" s="79">
        <v>36002151</v>
      </c>
      <c r="C1023" s="79" t="s">
        <v>4308</v>
      </c>
      <c r="D1023" s="80">
        <v>162</v>
      </c>
      <c r="E1023" s="97" t="str">
        <f>INDEX(Classificatie!$F$130:$F$274,MATCH(D1023,Classificatie!$D$130:$D$274,0))</f>
        <v>Streeklijn</v>
      </c>
      <c r="F1023" s="98" t="e">
        <f>INDEX(Haltelijst!B:B,MATCH(A1023,Haltelijst!G:G,0))</f>
        <v>#N/A</v>
      </c>
      <c r="G1023" s="100">
        <v>1363</v>
      </c>
    </row>
    <row r="1024" spans="1:7" x14ac:dyDescent="0.15">
      <c r="A1024" s="79" t="s">
        <v>4307</v>
      </c>
      <c r="B1024" s="79">
        <v>36002151</v>
      </c>
      <c r="C1024" s="79" t="s">
        <v>4308</v>
      </c>
      <c r="D1024" s="80">
        <v>8</v>
      </c>
      <c r="E1024" s="97" t="str">
        <f>INDEX(Classificatie!$F$130:$F$274,MATCH(D1024,Classificatie!$D$130:$D$274,0))</f>
        <v>Stadslijn</v>
      </c>
      <c r="F1024" s="98" t="e">
        <f>INDEX(Haltelijst!B:B,MATCH(A1024,Haltelijst!G:G,0))</f>
        <v>#N/A</v>
      </c>
      <c r="G1024" s="100">
        <v>1376</v>
      </c>
    </row>
    <row r="1025" spans="1:7" x14ac:dyDescent="0.15">
      <c r="A1025" s="79" t="s">
        <v>4307</v>
      </c>
      <c r="B1025" s="79">
        <v>36002151</v>
      </c>
      <c r="C1025" s="79" t="s">
        <v>4308</v>
      </c>
      <c r="D1025" s="80">
        <v>1</v>
      </c>
      <c r="E1025" s="97" t="str">
        <f>INDEX(Classificatie!$F$130:$F$274,MATCH(D1025,Classificatie!$D$130:$D$274,0))</f>
        <v>Stadslijn</v>
      </c>
      <c r="F1025" s="98" t="e">
        <f>INDEX(Haltelijst!B:B,MATCH(A1025,Haltelijst!G:G,0))</f>
        <v>#N/A</v>
      </c>
      <c r="G1025" s="100">
        <v>1397</v>
      </c>
    </row>
    <row r="1026" spans="1:7" x14ac:dyDescent="0.15">
      <c r="A1026" s="79" t="s">
        <v>4307</v>
      </c>
      <c r="B1026" s="79">
        <v>36002151</v>
      </c>
      <c r="C1026" s="79" t="s">
        <v>4308</v>
      </c>
      <c r="D1026" s="80">
        <v>167</v>
      </c>
      <c r="E1026" s="97" t="str">
        <f>INDEX(Classificatie!$F$130:$F$274,MATCH(D1026,Classificatie!$D$130:$D$274,0))</f>
        <v>Streeklijn</v>
      </c>
      <c r="F1026" s="98" t="e">
        <f>INDEX(Haltelijst!B:B,MATCH(A1026,Haltelijst!G:G,0))</f>
        <v>#N/A</v>
      </c>
      <c r="G1026" s="100">
        <v>1400</v>
      </c>
    </row>
    <row r="1027" spans="1:7" x14ac:dyDescent="0.15">
      <c r="A1027" s="79" t="s">
        <v>4307</v>
      </c>
      <c r="B1027" s="79">
        <v>36002151</v>
      </c>
      <c r="C1027" s="79" t="s">
        <v>4308</v>
      </c>
      <c r="D1027" s="80">
        <v>3</v>
      </c>
      <c r="E1027" s="97" t="str">
        <f>INDEX(Classificatie!$F$130:$F$274,MATCH(D1027,Classificatie!$D$130:$D$274,0))</f>
        <v>Stadslijn</v>
      </c>
      <c r="F1027" s="98" t="e">
        <f>INDEX(Haltelijst!B:B,MATCH(A1027,Haltelijst!G:G,0))</f>
        <v>#N/A</v>
      </c>
      <c r="G1027" s="100">
        <v>1443</v>
      </c>
    </row>
    <row r="1028" spans="1:7" x14ac:dyDescent="0.15">
      <c r="A1028" s="79" t="s">
        <v>4307</v>
      </c>
      <c r="B1028" s="79">
        <v>36002151</v>
      </c>
      <c r="C1028" s="79" t="s">
        <v>4308</v>
      </c>
      <c r="D1028" s="80">
        <v>163</v>
      </c>
      <c r="E1028" s="97" t="str">
        <f>INDEX(Classificatie!$F$130:$F$274,MATCH(D1028,Classificatie!$D$130:$D$274,0))</f>
        <v>Streeklijn</v>
      </c>
      <c r="F1028" s="98" t="e">
        <f>INDEX(Haltelijst!B:B,MATCH(A1028,Haltelijst!G:G,0))</f>
        <v>#N/A</v>
      </c>
      <c r="G1028" s="100">
        <v>1467</v>
      </c>
    </row>
    <row r="1029" spans="1:7" x14ac:dyDescent="0.15">
      <c r="A1029" s="79" t="s">
        <v>4307</v>
      </c>
      <c r="B1029" s="79">
        <v>36002151</v>
      </c>
      <c r="C1029" s="79" t="s">
        <v>4308</v>
      </c>
      <c r="D1029" s="80">
        <v>123</v>
      </c>
      <c r="E1029" s="97" t="str">
        <f>INDEX(Classificatie!$F$130:$F$274,MATCH(D1029,Classificatie!$D$130:$D$274,0))</f>
        <v>Streeklijn</v>
      </c>
      <c r="F1029" s="98" t="e">
        <f>INDEX(Haltelijst!B:B,MATCH(A1029,Haltelijst!G:G,0))</f>
        <v>#N/A</v>
      </c>
      <c r="G1029" s="100">
        <v>1498</v>
      </c>
    </row>
    <row r="1030" spans="1:7" x14ac:dyDescent="0.15">
      <c r="A1030" s="79" t="s">
        <v>4307</v>
      </c>
      <c r="B1030" s="79">
        <v>36002151</v>
      </c>
      <c r="C1030" s="79" t="s">
        <v>4308</v>
      </c>
      <c r="D1030" s="80" t="s">
        <v>124</v>
      </c>
      <c r="E1030" s="97" t="str">
        <f>INDEX(Classificatie!$F$130:$F$274,MATCH(D1030,Classificatie!$D$130:$D$274,0))</f>
        <v>Nachtbus</v>
      </c>
      <c r="F1030" s="98" t="e">
        <f>INDEX(Haltelijst!B:B,MATCH(A1030,Haltelijst!G:G,0))</f>
        <v>#N/A</v>
      </c>
      <c r="G1030" s="100">
        <v>1521</v>
      </c>
    </row>
    <row r="1031" spans="1:7" x14ac:dyDescent="0.15">
      <c r="A1031" s="79" t="s">
        <v>4307</v>
      </c>
      <c r="B1031" s="79">
        <v>36002151</v>
      </c>
      <c r="C1031" s="79" t="s">
        <v>4308</v>
      </c>
      <c r="D1031" s="80">
        <v>157</v>
      </c>
      <c r="E1031" s="97" t="str">
        <f>INDEX(Classificatie!$F$130:$F$274,MATCH(D1031,Classificatie!$D$130:$D$274,0))</f>
        <v>Streeklijn</v>
      </c>
      <c r="F1031" s="98" t="e">
        <f>INDEX(Haltelijst!B:B,MATCH(A1031,Haltelijst!G:G,0))</f>
        <v>#N/A</v>
      </c>
      <c r="G1031" s="100">
        <v>1522</v>
      </c>
    </row>
    <row r="1032" spans="1:7" x14ac:dyDescent="0.15">
      <c r="A1032" s="79" t="s">
        <v>4307</v>
      </c>
      <c r="B1032" s="79">
        <v>36002151</v>
      </c>
      <c r="C1032" s="79" t="s">
        <v>4308</v>
      </c>
      <c r="D1032" s="80">
        <v>160</v>
      </c>
      <c r="E1032" s="97" t="str">
        <f>INDEX(Classificatie!$F$130:$F$274,MATCH(D1032,Classificatie!$D$130:$D$274,0))</f>
        <v>Streeklijn</v>
      </c>
      <c r="F1032" s="98" t="e">
        <f>INDEX(Haltelijst!B:B,MATCH(A1032,Haltelijst!G:G,0))</f>
        <v>#N/A</v>
      </c>
      <c r="G1032" s="100">
        <v>1523</v>
      </c>
    </row>
    <row r="1033" spans="1:7" x14ac:dyDescent="0.15">
      <c r="A1033" s="79" t="s">
        <v>4307</v>
      </c>
      <c r="B1033" s="79">
        <v>36002151</v>
      </c>
      <c r="C1033" s="79" t="s">
        <v>4308</v>
      </c>
      <c r="D1033" s="80">
        <v>166</v>
      </c>
      <c r="E1033" s="97" t="str">
        <f>INDEX(Classificatie!$F$130:$F$274,MATCH(D1033,Classificatie!$D$130:$D$274,0))</f>
        <v>Streeklijn</v>
      </c>
      <c r="F1033" s="98" t="e">
        <f>INDEX(Haltelijst!B:B,MATCH(A1033,Haltelijst!G:G,0))</f>
        <v>#N/A</v>
      </c>
      <c r="G1033" s="100">
        <v>1524</v>
      </c>
    </row>
    <row r="1034" spans="1:7" x14ac:dyDescent="0.15">
      <c r="A1034" s="79" t="s">
        <v>4307</v>
      </c>
      <c r="B1034" s="79">
        <v>36002151</v>
      </c>
      <c r="C1034" s="79" t="s">
        <v>4308</v>
      </c>
      <c r="D1034" s="80">
        <v>250</v>
      </c>
      <c r="E1034" s="97" t="str">
        <f>INDEX(Classificatie!$F$130:$F$274,MATCH(D1034,Classificatie!$D$130:$D$274,0))</f>
        <v>Spitslijn</v>
      </c>
      <c r="F1034" s="98" t="e">
        <f>INDEX(Haltelijst!B:B,MATCH(A1034,Haltelijst!G:G,0))</f>
        <v>#N/A</v>
      </c>
      <c r="G1034" s="100">
        <v>1936</v>
      </c>
    </row>
    <row r="1035" spans="1:7" x14ac:dyDescent="0.15">
      <c r="A1035" s="79" t="s">
        <v>4307</v>
      </c>
      <c r="B1035" s="79">
        <v>36002151</v>
      </c>
      <c r="C1035" s="79" t="s">
        <v>4308</v>
      </c>
      <c r="D1035" s="80">
        <v>251</v>
      </c>
      <c r="E1035" s="97" t="str">
        <f>INDEX(Classificatie!$F$130:$F$274,MATCH(D1035,Classificatie!$D$130:$D$274,0))</f>
        <v>Sneldienst</v>
      </c>
      <c r="F1035" s="98" t="e">
        <f>INDEX(Haltelijst!B:B,MATCH(A1035,Haltelijst!G:G,0))</f>
        <v>#N/A</v>
      </c>
      <c r="G1035" s="100">
        <v>1937</v>
      </c>
    </row>
    <row r="1036" spans="1:7" x14ac:dyDescent="0.15">
      <c r="A1036" s="79" t="s">
        <v>4307</v>
      </c>
      <c r="B1036" s="79">
        <v>36002151</v>
      </c>
      <c r="C1036" s="79" t="s">
        <v>4308</v>
      </c>
      <c r="D1036" s="80">
        <v>660</v>
      </c>
      <c r="E1036" s="97" t="str">
        <f>INDEX(Classificatie!$F$130:$F$274,MATCH(D1036,Classificatie!$D$130:$D$274,0))</f>
        <v>Scholierenlijn</v>
      </c>
      <c r="F1036" s="98" t="e">
        <f>INDEX(Haltelijst!B:B,MATCH(A1036,Haltelijst!G:G,0))</f>
        <v>#N/A</v>
      </c>
      <c r="G1036" s="100">
        <v>1938</v>
      </c>
    </row>
    <row r="1037" spans="1:7" x14ac:dyDescent="0.15">
      <c r="A1037" s="79" t="s">
        <v>4307</v>
      </c>
      <c r="B1037" s="79">
        <v>36002152</v>
      </c>
      <c r="C1037" s="79" t="s">
        <v>4309</v>
      </c>
      <c r="D1037" s="80">
        <v>167</v>
      </c>
      <c r="E1037" s="97" t="str">
        <f>INDEX(Classificatie!$F$130:$F$274,MATCH(D1037,Classificatie!$D$130:$D$274,0))</f>
        <v>Streeklijn</v>
      </c>
      <c r="F1037" s="98" t="e">
        <f>INDEX(Haltelijst!B:B,MATCH(A1037,Haltelijst!G:G,0))</f>
        <v>#N/A</v>
      </c>
      <c r="G1037" s="100">
        <v>627</v>
      </c>
    </row>
    <row r="1038" spans="1:7" x14ac:dyDescent="0.15">
      <c r="A1038" s="79" t="s">
        <v>4307</v>
      </c>
      <c r="B1038" s="79">
        <v>36002152</v>
      </c>
      <c r="C1038" s="79" t="s">
        <v>4309</v>
      </c>
      <c r="D1038" s="80">
        <v>166</v>
      </c>
      <c r="E1038" s="97" t="str">
        <f>INDEX(Classificatie!$F$130:$F$274,MATCH(D1038,Classificatie!$D$130:$D$274,0))</f>
        <v>Streeklijn</v>
      </c>
      <c r="F1038" s="98" t="e">
        <f>INDEX(Haltelijst!B:B,MATCH(A1038,Haltelijst!G:G,0))</f>
        <v>#N/A</v>
      </c>
      <c r="G1038" s="100">
        <v>1907</v>
      </c>
    </row>
    <row r="1039" spans="1:7" x14ac:dyDescent="0.15">
      <c r="A1039" s="79" t="s">
        <v>4307</v>
      </c>
      <c r="B1039" s="79">
        <v>36002153</v>
      </c>
      <c r="C1039" s="79" t="s">
        <v>4310</v>
      </c>
      <c r="D1039" s="80">
        <v>163</v>
      </c>
      <c r="E1039" s="97" t="str">
        <f>INDEX(Classificatie!$F$130:$F$274,MATCH(D1039,Classificatie!$D$130:$D$274,0))</f>
        <v>Streeklijn</v>
      </c>
      <c r="F1039" s="98" t="e">
        <f>INDEX(Haltelijst!B:B,MATCH(A1039,Haltelijst!G:G,0))</f>
        <v>#N/A</v>
      </c>
      <c r="G1039" s="100">
        <v>625</v>
      </c>
    </row>
    <row r="1040" spans="1:7" x14ac:dyDescent="0.15">
      <c r="A1040" s="79" t="s">
        <v>4307</v>
      </c>
      <c r="B1040" s="79">
        <v>36002153</v>
      </c>
      <c r="C1040" s="79" t="s">
        <v>4310</v>
      </c>
      <c r="D1040" s="80">
        <v>165</v>
      </c>
      <c r="E1040" s="97" t="str">
        <f>INDEX(Classificatie!$F$130:$F$274,MATCH(D1040,Classificatie!$D$130:$D$274,0))</f>
        <v>Streeklijn</v>
      </c>
      <c r="F1040" s="98" t="e">
        <f>INDEX(Haltelijst!B:B,MATCH(A1040,Haltelijst!G:G,0))</f>
        <v>#N/A</v>
      </c>
      <c r="G1040" s="100">
        <v>626</v>
      </c>
    </row>
    <row r="1041" spans="1:7" x14ac:dyDescent="0.15">
      <c r="A1041" s="79" t="s">
        <v>4307</v>
      </c>
      <c r="B1041" s="79">
        <v>36002153</v>
      </c>
      <c r="C1041" s="79" t="s">
        <v>4310</v>
      </c>
      <c r="D1041" s="80">
        <v>8</v>
      </c>
      <c r="E1041" s="97" t="str">
        <f>INDEX(Classificatie!$F$130:$F$274,MATCH(D1041,Classificatie!$D$130:$D$274,0))</f>
        <v>Stadslijn</v>
      </c>
      <c r="F1041" s="98" t="e">
        <f>INDEX(Haltelijst!B:B,MATCH(A1041,Haltelijst!G:G,0))</f>
        <v>#N/A</v>
      </c>
      <c r="G1041" s="100">
        <v>1399</v>
      </c>
    </row>
    <row r="1042" spans="1:7" x14ac:dyDescent="0.15">
      <c r="A1042" s="79" t="s">
        <v>4307</v>
      </c>
      <c r="B1042" s="79">
        <v>36002153</v>
      </c>
      <c r="C1042" s="79" t="s">
        <v>4310</v>
      </c>
      <c r="D1042" s="80">
        <v>660</v>
      </c>
      <c r="E1042" s="97" t="str">
        <f>INDEX(Classificatie!$F$130:$F$274,MATCH(D1042,Classificatie!$D$130:$D$274,0))</f>
        <v>Scholierenlijn</v>
      </c>
      <c r="F1042" s="98" t="e">
        <f>INDEX(Haltelijst!B:B,MATCH(A1042,Haltelijst!G:G,0))</f>
        <v>#N/A</v>
      </c>
      <c r="G1042" s="100">
        <v>1988</v>
      </c>
    </row>
    <row r="1043" spans="1:7" x14ac:dyDescent="0.15">
      <c r="A1043" s="79" t="s">
        <v>4307</v>
      </c>
      <c r="B1043" s="79">
        <v>36002154</v>
      </c>
      <c r="C1043" s="79" t="s">
        <v>4311</v>
      </c>
      <c r="D1043" s="80">
        <v>2</v>
      </c>
      <c r="E1043" s="97" t="str">
        <f>INDEX(Classificatie!$F$130:$F$274,MATCH(D1043,Classificatie!$D$130:$D$274,0))</f>
        <v>Stadslijn</v>
      </c>
      <c r="F1043" s="98" t="e">
        <f>INDEX(Haltelijst!B:B,MATCH(A1043,Haltelijst!G:G,0))</f>
        <v>#N/A</v>
      </c>
      <c r="G1043" s="100">
        <v>618</v>
      </c>
    </row>
    <row r="1044" spans="1:7" x14ac:dyDescent="0.15">
      <c r="A1044" s="79" t="s">
        <v>4307</v>
      </c>
      <c r="B1044" s="79">
        <v>36002154</v>
      </c>
      <c r="C1044" s="79" t="s">
        <v>4311</v>
      </c>
      <c r="D1044" s="80">
        <v>4</v>
      </c>
      <c r="E1044" s="97" t="str">
        <f>INDEX(Classificatie!$F$130:$F$274,MATCH(D1044,Classificatie!$D$130:$D$274,0))</f>
        <v>Stadslijn</v>
      </c>
      <c r="F1044" s="98" t="e">
        <f>INDEX(Haltelijst!B:B,MATCH(A1044,Haltelijst!G:G,0))</f>
        <v>#N/A</v>
      </c>
      <c r="G1044" s="100">
        <v>1497</v>
      </c>
    </row>
    <row r="1045" spans="1:7" x14ac:dyDescent="0.15">
      <c r="A1045" s="79" t="s">
        <v>4307</v>
      </c>
      <c r="B1045" s="79">
        <v>36002155</v>
      </c>
      <c r="C1045" s="79" t="s">
        <v>4312</v>
      </c>
      <c r="D1045" s="80">
        <v>160</v>
      </c>
      <c r="E1045" s="97" t="str">
        <f>INDEX(Classificatie!$F$130:$F$274,MATCH(D1045,Classificatie!$D$130:$D$274,0))</f>
        <v>Streeklijn</v>
      </c>
      <c r="F1045" s="98" t="e">
        <f>INDEX(Haltelijst!B:B,MATCH(A1045,Haltelijst!G:G,0))</f>
        <v>#N/A</v>
      </c>
      <c r="G1045" s="100">
        <v>623</v>
      </c>
    </row>
    <row r="1046" spans="1:7" x14ac:dyDescent="0.15">
      <c r="A1046" s="79" t="s">
        <v>4307</v>
      </c>
      <c r="B1046" s="79">
        <v>36002155</v>
      </c>
      <c r="C1046" s="79" t="s">
        <v>4312</v>
      </c>
      <c r="D1046" s="80">
        <v>162</v>
      </c>
      <c r="E1046" s="97" t="str">
        <f>INDEX(Classificatie!$F$130:$F$274,MATCH(D1046,Classificatie!$D$130:$D$274,0))</f>
        <v>Streeklijn</v>
      </c>
      <c r="F1046" s="98" t="e">
        <f>INDEX(Haltelijst!B:B,MATCH(A1046,Haltelijst!G:G,0))</f>
        <v>#N/A</v>
      </c>
      <c r="G1046" s="100">
        <v>624</v>
      </c>
    </row>
    <row r="1047" spans="1:7" x14ac:dyDescent="0.15">
      <c r="A1047" s="79" t="s">
        <v>4307</v>
      </c>
      <c r="B1047" s="79">
        <v>36002155</v>
      </c>
      <c r="C1047" s="79" t="s">
        <v>4312</v>
      </c>
      <c r="D1047" s="80">
        <v>269</v>
      </c>
      <c r="E1047" s="97" t="str">
        <f>INDEX(Classificatie!$F$130:$F$274,MATCH(D1047,Classificatie!$D$130:$D$274,0))</f>
        <v>Sneldienst</v>
      </c>
      <c r="F1047" s="98" t="e">
        <f>INDEX(Haltelijst!B:B,MATCH(A1047,Haltelijst!G:G,0))</f>
        <v>#N/A</v>
      </c>
      <c r="G1047" s="100">
        <v>1535</v>
      </c>
    </row>
    <row r="1048" spans="1:7" x14ac:dyDescent="0.15">
      <c r="A1048" s="79" t="s">
        <v>4307</v>
      </c>
      <c r="B1048" s="79">
        <v>36002156</v>
      </c>
      <c r="C1048" s="79" t="s">
        <v>4313</v>
      </c>
      <c r="D1048" s="80">
        <v>157</v>
      </c>
      <c r="E1048" s="97" t="str">
        <f>INDEX(Classificatie!$F$130:$F$274,MATCH(D1048,Classificatie!$D$130:$D$274,0))</f>
        <v>Streeklijn</v>
      </c>
      <c r="F1048" s="98" t="e">
        <f>INDEX(Haltelijst!B:B,MATCH(A1048,Haltelijst!G:G,0))</f>
        <v>#N/A</v>
      </c>
      <c r="G1048" s="100">
        <v>622</v>
      </c>
    </row>
    <row r="1049" spans="1:7" x14ac:dyDescent="0.15">
      <c r="A1049" s="79" t="s">
        <v>4307</v>
      </c>
      <c r="B1049" s="79">
        <v>36002156</v>
      </c>
      <c r="C1049" s="79" t="s">
        <v>4313</v>
      </c>
      <c r="D1049" s="80">
        <v>151</v>
      </c>
      <c r="E1049" s="97" t="str">
        <f>INDEX(Classificatie!$F$130:$F$274,MATCH(D1049,Classificatie!$D$130:$D$274,0))</f>
        <v>Streeklijn</v>
      </c>
      <c r="F1049" s="98" t="e">
        <f>INDEX(Haltelijst!B:B,MATCH(A1049,Haltelijst!G:G,0))</f>
        <v>#N/A</v>
      </c>
      <c r="G1049" s="100">
        <v>1299</v>
      </c>
    </row>
    <row r="1050" spans="1:7" x14ac:dyDescent="0.15">
      <c r="A1050" s="79" t="s">
        <v>4307</v>
      </c>
      <c r="B1050" s="79">
        <v>36002157</v>
      </c>
      <c r="C1050" s="79" t="s">
        <v>4314</v>
      </c>
      <c r="D1050" s="80">
        <v>10</v>
      </c>
      <c r="E1050" s="97" t="str">
        <f>INDEX(Classificatie!$F$130:$F$274,MATCH(D1050,Classificatie!$D$130:$D$274,0))</f>
        <v>Stadslijn</v>
      </c>
      <c r="F1050" s="98" t="e">
        <f>INDEX(Haltelijst!B:B,MATCH(A1050,Haltelijst!G:G,0))</f>
        <v>#N/A</v>
      </c>
      <c r="G1050" s="100">
        <v>1466</v>
      </c>
    </row>
    <row r="1051" spans="1:7" x14ac:dyDescent="0.15">
      <c r="A1051" s="79" t="s">
        <v>4307</v>
      </c>
      <c r="B1051" s="79">
        <v>36002157</v>
      </c>
      <c r="C1051" s="79" t="s">
        <v>4314</v>
      </c>
      <c r="D1051" s="80">
        <v>260</v>
      </c>
      <c r="E1051" s="97" t="str">
        <f>INDEX(Classificatie!$F$130:$F$274,MATCH(D1051,Classificatie!$D$130:$D$274,0))</f>
        <v>Sneldienst</v>
      </c>
      <c r="F1051" s="98" t="e">
        <f>INDEX(Haltelijst!B:B,MATCH(A1051,Haltelijst!G:G,0))</f>
        <v>#N/A</v>
      </c>
      <c r="G1051" s="100">
        <v>1508</v>
      </c>
    </row>
    <row r="1052" spans="1:7" x14ac:dyDescent="0.15">
      <c r="A1052" s="79" t="s">
        <v>4307</v>
      </c>
      <c r="B1052" s="79">
        <v>36002157</v>
      </c>
      <c r="C1052" s="79" t="s">
        <v>4314</v>
      </c>
      <c r="D1052" s="80">
        <v>169</v>
      </c>
      <c r="E1052" s="97" t="str">
        <f>INDEX(Classificatie!$F$130:$F$274,MATCH(D1052,Classificatie!$D$130:$D$274,0))</f>
        <v>Streeklijn</v>
      </c>
      <c r="F1052" s="98" t="e">
        <f>INDEX(Haltelijst!B:B,MATCH(A1052,Haltelijst!G:G,0))</f>
        <v>#N/A</v>
      </c>
      <c r="G1052" s="100">
        <v>1537</v>
      </c>
    </row>
    <row r="1053" spans="1:7" x14ac:dyDescent="0.15">
      <c r="A1053" s="79" t="s">
        <v>4307</v>
      </c>
      <c r="B1053" s="79">
        <v>36002158</v>
      </c>
      <c r="C1053" s="79" t="s">
        <v>4315</v>
      </c>
      <c r="D1053" s="80">
        <v>3</v>
      </c>
      <c r="E1053" s="97" t="str">
        <f>INDEX(Classificatie!$F$130:$F$274,MATCH(D1053,Classificatie!$D$130:$D$274,0))</f>
        <v>Stadslijn</v>
      </c>
      <c r="F1053" s="98" t="e">
        <f>INDEX(Haltelijst!B:B,MATCH(A1053,Haltelijst!G:G,0))</f>
        <v>#N/A</v>
      </c>
      <c r="G1053" s="100">
        <v>619</v>
      </c>
    </row>
    <row r="1054" spans="1:7" x14ac:dyDescent="0.15">
      <c r="A1054" s="79" t="s">
        <v>4307</v>
      </c>
      <c r="B1054" s="79">
        <v>36002158</v>
      </c>
      <c r="C1054" s="79" t="s">
        <v>4315</v>
      </c>
      <c r="D1054" s="80">
        <v>4</v>
      </c>
      <c r="E1054" s="97" t="str">
        <f>INDEX(Classificatie!$F$130:$F$274,MATCH(D1054,Classificatie!$D$130:$D$274,0))</f>
        <v>Stadslijn</v>
      </c>
      <c r="F1054" s="98" t="e">
        <f>INDEX(Haltelijst!B:B,MATCH(A1054,Haltelijst!G:G,0))</f>
        <v>#N/A</v>
      </c>
      <c r="G1054" s="100">
        <v>1398</v>
      </c>
    </row>
    <row r="1055" spans="1:7" x14ac:dyDescent="0.15">
      <c r="A1055" s="79" t="s">
        <v>4316</v>
      </c>
      <c r="B1055" s="79">
        <v>36002159</v>
      </c>
      <c r="C1055" s="79" t="s">
        <v>4317</v>
      </c>
      <c r="D1055" s="80">
        <v>129</v>
      </c>
      <c r="E1055" s="97" t="str">
        <f>INDEX(Classificatie!$F$130:$F$274,MATCH(D1055,Classificatie!$D$130:$D$274,0))</f>
        <v>Streeklijn</v>
      </c>
      <c r="F1055" s="98" t="e">
        <f>INDEX(Haltelijst!B:B,MATCH(A1055,Haltelijst!G:G,0))</f>
        <v>#N/A</v>
      </c>
      <c r="G1055" s="100">
        <v>620</v>
      </c>
    </row>
    <row r="1056" spans="1:7" x14ac:dyDescent="0.15">
      <c r="A1056" s="79" t="s">
        <v>4316</v>
      </c>
      <c r="B1056" s="79">
        <v>36002159</v>
      </c>
      <c r="C1056" s="79" t="s">
        <v>4317</v>
      </c>
      <c r="D1056" s="80">
        <v>251</v>
      </c>
      <c r="E1056" s="97" t="str">
        <f>INDEX(Classificatie!$F$130:$F$274,MATCH(D1056,Classificatie!$D$130:$D$274,0))</f>
        <v>Sneldienst</v>
      </c>
      <c r="F1056" s="98" t="e">
        <f>INDEX(Haltelijst!B:B,MATCH(A1056,Haltelijst!G:G,0))</f>
        <v>#N/A</v>
      </c>
      <c r="G1056" s="100">
        <v>1300</v>
      </c>
    </row>
    <row r="1057" spans="1:7" x14ac:dyDescent="0.15">
      <c r="A1057" s="79" t="s">
        <v>4316</v>
      </c>
      <c r="B1057" s="79">
        <v>36002159</v>
      </c>
      <c r="C1057" s="79" t="s">
        <v>4317</v>
      </c>
      <c r="D1057" s="80">
        <v>123</v>
      </c>
      <c r="E1057" s="97" t="str">
        <f>INDEX(Classificatie!$F$130:$F$274,MATCH(D1057,Classificatie!$D$130:$D$274,0))</f>
        <v>Streeklijn</v>
      </c>
      <c r="F1057" s="98" t="e">
        <f>INDEX(Haltelijst!B:B,MATCH(A1057,Haltelijst!G:G,0))</f>
        <v>#N/A</v>
      </c>
      <c r="G1057" s="100">
        <v>1658</v>
      </c>
    </row>
    <row r="1058" spans="1:7" x14ac:dyDescent="0.15">
      <c r="A1058" s="79" t="s">
        <v>4307</v>
      </c>
      <c r="B1058" s="79">
        <v>36002181</v>
      </c>
      <c r="C1058" s="79" t="s">
        <v>4318</v>
      </c>
      <c r="D1058" s="80">
        <v>1</v>
      </c>
      <c r="E1058" s="97" t="str">
        <f>INDEX(Classificatie!$F$130:$F$274,MATCH(D1058,Classificatie!$D$130:$D$274,0))</f>
        <v>Stadslijn</v>
      </c>
      <c r="F1058" s="98" t="e">
        <f>INDEX(Haltelijst!B:B,MATCH(A1058,Haltelijst!G:G,0))</f>
        <v>#N/A</v>
      </c>
      <c r="G1058" s="100">
        <v>1759</v>
      </c>
    </row>
    <row r="1059" spans="1:7" x14ac:dyDescent="0.15">
      <c r="A1059" s="79" t="s">
        <v>4266</v>
      </c>
      <c r="B1059" s="79">
        <v>36002190</v>
      </c>
      <c r="C1059" s="79" t="s">
        <v>1553</v>
      </c>
      <c r="D1059" s="80">
        <v>167</v>
      </c>
      <c r="E1059" s="97" t="str">
        <f>INDEX(Classificatie!$F$130:$F$274,MATCH(D1059,Classificatie!$D$130:$D$274,0))</f>
        <v>Streeklijn</v>
      </c>
      <c r="F1059" s="98" t="e">
        <f>INDEX(Haltelijst!B:B,MATCH(A1059,Haltelijst!G:G,0))</f>
        <v>#N/A</v>
      </c>
      <c r="G1059" s="100">
        <v>1787</v>
      </c>
    </row>
    <row r="1060" spans="1:7" x14ac:dyDescent="0.15">
      <c r="A1060" s="79" t="s">
        <v>4300</v>
      </c>
      <c r="B1060" s="79">
        <v>36002210</v>
      </c>
      <c r="C1060" s="79" t="s">
        <v>4319</v>
      </c>
      <c r="D1060" s="80">
        <v>2</v>
      </c>
      <c r="E1060" s="97" t="str">
        <f>INDEX(Classificatie!$F$130:$F$274,MATCH(D1060,Classificatie!$D$130:$D$274,0))</f>
        <v>Stadslijn</v>
      </c>
      <c r="F1060" s="98" t="e">
        <f>INDEX(Haltelijst!B:B,MATCH(A1060,Haltelijst!G:G,0))</f>
        <v>#N/A</v>
      </c>
      <c r="G1060" s="100">
        <v>1712</v>
      </c>
    </row>
    <row r="1061" spans="1:7" x14ac:dyDescent="0.15">
      <c r="A1061" s="79" t="s">
        <v>4300</v>
      </c>
      <c r="B1061" s="79">
        <v>36002210</v>
      </c>
      <c r="C1061" s="79" t="s">
        <v>4319</v>
      </c>
      <c r="D1061" s="80">
        <v>167</v>
      </c>
      <c r="E1061" s="97" t="str">
        <f>INDEX(Classificatie!$F$130:$F$274,MATCH(D1061,Classificatie!$D$130:$D$274,0))</f>
        <v>Streeklijn</v>
      </c>
      <c r="F1061" s="98" t="e">
        <f>INDEX(Haltelijst!B:B,MATCH(A1061,Haltelijst!G:G,0))</f>
        <v>#N/A</v>
      </c>
      <c r="G1061" s="100">
        <v>2000</v>
      </c>
    </row>
    <row r="1062" spans="1:7" x14ac:dyDescent="0.15">
      <c r="A1062" s="79" t="s">
        <v>4320</v>
      </c>
      <c r="B1062" s="79">
        <v>36003510</v>
      </c>
      <c r="C1062" s="79" t="s">
        <v>4321</v>
      </c>
      <c r="D1062" s="80">
        <v>10</v>
      </c>
      <c r="E1062" s="97" t="str">
        <f>INDEX(Classificatie!$F$130:$F$274,MATCH(D1062,Classificatie!$D$130:$D$274,0))</f>
        <v>Stadslijn</v>
      </c>
      <c r="F1062" s="98" t="e">
        <f>INDEX(Haltelijst!B:B,MATCH(A1062,Haltelijst!G:G,0))</f>
        <v>#N/A</v>
      </c>
      <c r="G1062" s="100">
        <v>1471</v>
      </c>
    </row>
    <row r="1063" spans="1:7" x14ac:dyDescent="0.15">
      <c r="A1063" s="79" t="s">
        <v>4320</v>
      </c>
      <c r="B1063" s="79">
        <v>36003510</v>
      </c>
      <c r="C1063" s="79" t="s">
        <v>4321</v>
      </c>
      <c r="D1063" s="80">
        <v>162</v>
      </c>
      <c r="E1063" s="97" t="str">
        <f>INDEX(Classificatie!$F$130:$F$274,MATCH(D1063,Classificatie!$D$130:$D$274,0))</f>
        <v>Streeklijn</v>
      </c>
      <c r="F1063" s="98" t="e">
        <f>INDEX(Haltelijst!B:B,MATCH(A1063,Haltelijst!G:G,0))</f>
        <v>#N/A</v>
      </c>
      <c r="G1063" s="100">
        <v>1496</v>
      </c>
    </row>
    <row r="1064" spans="1:7" x14ac:dyDescent="0.15">
      <c r="A1064" s="79" t="s">
        <v>4320</v>
      </c>
      <c r="B1064" s="79">
        <v>36003510</v>
      </c>
      <c r="C1064" s="79" t="s">
        <v>4321</v>
      </c>
      <c r="D1064" s="80">
        <v>160</v>
      </c>
      <c r="E1064" s="97" t="str">
        <f>INDEX(Classificatie!$F$130:$F$274,MATCH(D1064,Classificatie!$D$130:$D$274,0))</f>
        <v>Streeklijn</v>
      </c>
      <c r="F1064" s="98" t="e">
        <f>INDEX(Haltelijst!B:B,MATCH(A1064,Haltelijst!G:G,0))</f>
        <v>#N/A</v>
      </c>
      <c r="G1064" s="100">
        <v>1517</v>
      </c>
    </row>
    <row r="1065" spans="1:7" x14ac:dyDescent="0.15">
      <c r="A1065" s="79" t="s">
        <v>4320</v>
      </c>
      <c r="B1065" s="79">
        <v>36003510</v>
      </c>
      <c r="C1065" s="79" t="s">
        <v>4321</v>
      </c>
      <c r="D1065" s="80">
        <v>129</v>
      </c>
      <c r="E1065" s="97" t="str">
        <f>INDEX(Classificatie!$F$130:$F$274,MATCH(D1065,Classificatie!$D$130:$D$274,0))</f>
        <v>Streeklijn</v>
      </c>
      <c r="F1065" s="98" t="e">
        <f>INDEX(Haltelijst!B:B,MATCH(A1065,Haltelijst!G:G,0))</f>
        <v>#N/A</v>
      </c>
      <c r="G1065" s="100">
        <v>1892</v>
      </c>
    </row>
    <row r="1066" spans="1:7" x14ac:dyDescent="0.15">
      <c r="A1066" s="79" t="s">
        <v>4320</v>
      </c>
      <c r="B1066" s="79">
        <v>36003510</v>
      </c>
      <c r="C1066" s="79" t="s">
        <v>4321</v>
      </c>
      <c r="D1066" s="80">
        <v>123</v>
      </c>
      <c r="E1066" s="97" t="str">
        <f>INDEX(Classificatie!$F$130:$F$274,MATCH(D1066,Classificatie!$D$130:$D$274,0))</f>
        <v>Streeklijn</v>
      </c>
      <c r="F1066" s="98" t="e">
        <f>INDEX(Haltelijst!B:B,MATCH(A1066,Haltelijst!G:G,0))</f>
        <v>#N/A</v>
      </c>
      <c r="G1066" s="100">
        <v>1992</v>
      </c>
    </row>
    <row r="1067" spans="1:7" x14ac:dyDescent="0.15">
      <c r="A1067" s="79" t="s">
        <v>4322</v>
      </c>
      <c r="B1067" s="79">
        <v>36003540</v>
      </c>
      <c r="C1067" s="79" t="s">
        <v>4323</v>
      </c>
      <c r="D1067" s="80">
        <v>123</v>
      </c>
      <c r="E1067" s="97" t="str">
        <f>INDEX(Classificatie!$F$130:$F$274,MATCH(D1067,Classificatie!$D$130:$D$274,0))</f>
        <v>Streeklijn</v>
      </c>
      <c r="F1067" s="98" t="e">
        <f>INDEX(Haltelijst!B:B,MATCH(A1067,Haltelijst!G:G,0))</f>
        <v>#N/A</v>
      </c>
      <c r="G1067" s="100">
        <v>1819</v>
      </c>
    </row>
    <row r="1068" spans="1:7" x14ac:dyDescent="0.15">
      <c r="A1068" s="79" t="s">
        <v>4322</v>
      </c>
      <c r="B1068" s="79">
        <v>36003540</v>
      </c>
      <c r="C1068" s="79" t="s">
        <v>4323</v>
      </c>
      <c r="D1068" s="80">
        <v>129</v>
      </c>
      <c r="E1068" s="97" t="str">
        <f>INDEX(Classificatie!$F$130:$F$274,MATCH(D1068,Classificatie!$D$130:$D$274,0))</f>
        <v>Streeklijn</v>
      </c>
      <c r="F1068" s="98" t="e">
        <f>INDEX(Haltelijst!B:B,MATCH(A1068,Haltelijst!G:G,0))</f>
        <v>#N/A</v>
      </c>
      <c r="G1068" s="100">
        <v>1820</v>
      </c>
    </row>
    <row r="1069" spans="1:7" x14ac:dyDescent="0.15">
      <c r="A1069" s="79" t="s">
        <v>4322</v>
      </c>
      <c r="B1069" s="79">
        <v>36003540</v>
      </c>
      <c r="C1069" s="79" t="s">
        <v>4323</v>
      </c>
      <c r="D1069" s="80">
        <v>162</v>
      </c>
      <c r="E1069" s="97" t="str">
        <f>INDEX(Classificatie!$F$130:$F$274,MATCH(D1069,Classificatie!$D$130:$D$274,0))</f>
        <v>Streeklijn</v>
      </c>
      <c r="F1069" s="98" t="e">
        <f>INDEX(Haltelijst!B:B,MATCH(A1069,Haltelijst!G:G,0))</f>
        <v>#N/A</v>
      </c>
      <c r="G1069" s="100">
        <v>1821</v>
      </c>
    </row>
    <row r="1070" spans="1:7" x14ac:dyDescent="0.15">
      <c r="A1070" s="79" t="s">
        <v>4320</v>
      </c>
      <c r="B1070" s="79">
        <v>36003560</v>
      </c>
      <c r="C1070" s="79" t="s">
        <v>3248</v>
      </c>
      <c r="D1070" s="80">
        <v>162</v>
      </c>
      <c r="E1070" s="97" t="str">
        <f>INDEX(Classificatie!$F$130:$F$274,MATCH(D1070,Classificatie!$D$130:$D$274,0))</f>
        <v>Streeklijn</v>
      </c>
      <c r="F1070" s="98" t="e">
        <f>INDEX(Haltelijst!B:B,MATCH(A1070,Haltelijst!G:G,0))</f>
        <v>#N/A</v>
      </c>
      <c r="G1070" s="100">
        <v>1612</v>
      </c>
    </row>
    <row r="1071" spans="1:7" x14ac:dyDescent="0.15">
      <c r="A1071" s="79" t="s">
        <v>4320</v>
      </c>
      <c r="B1071" s="79">
        <v>36003560</v>
      </c>
      <c r="C1071" s="79" t="s">
        <v>3248</v>
      </c>
      <c r="D1071" s="80">
        <v>160</v>
      </c>
      <c r="E1071" s="97" t="str">
        <f>INDEX(Classificatie!$F$130:$F$274,MATCH(D1071,Classificatie!$D$130:$D$274,0))</f>
        <v>Streeklijn</v>
      </c>
      <c r="F1071" s="98" t="e">
        <f>INDEX(Haltelijst!B:B,MATCH(A1071,Haltelijst!G:G,0))</f>
        <v>#N/A</v>
      </c>
      <c r="G1071" s="100">
        <v>1797</v>
      </c>
    </row>
    <row r="1072" spans="1:7" x14ac:dyDescent="0.15">
      <c r="A1072" s="79" t="s">
        <v>4320</v>
      </c>
      <c r="B1072" s="79">
        <v>36003560</v>
      </c>
      <c r="C1072" s="79" t="s">
        <v>3248</v>
      </c>
      <c r="D1072" s="80">
        <v>10</v>
      </c>
      <c r="E1072" s="97" t="str">
        <f>INDEX(Classificatie!$F$130:$F$274,MATCH(D1072,Classificatie!$D$130:$D$274,0))</f>
        <v>Stadslijn</v>
      </c>
      <c r="F1072" s="98" t="e">
        <f>INDEX(Haltelijst!B:B,MATCH(A1072,Haltelijst!G:G,0))</f>
        <v>#N/A</v>
      </c>
      <c r="G1072" s="100">
        <v>1822</v>
      </c>
    </row>
    <row r="1073" spans="1:7" x14ac:dyDescent="0.15">
      <c r="A1073" s="79" t="s">
        <v>4320</v>
      </c>
      <c r="B1073" s="79">
        <v>36003560</v>
      </c>
      <c r="C1073" s="79" t="s">
        <v>3248</v>
      </c>
      <c r="D1073" s="80">
        <v>123</v>
      </c>
      <c r="E1073" s="97" t="str">
        <f>INDEX(Classificatie!$F$130:$F$274,MATCH(D1073,Classificatie!$D$130:$D$274,0))</f>
        <v>Streeklijn</v>
      </c>
      <c r="F1073" s="98" t="e">
        <f>INDEX(Haltelijst!B:B,MATCH(A1073,Haltelijst!G:G,0))</f>
        <v>#N/A</v>
      </c>
      <c r="G1073" s="100">
        <v>1823</v>
      </c>
    </row>
    <row r="1074" spans="1:7" x14ac:dyDescent="0.15">
      <c r="A1074" s="79" t="s">
        <v>4320</v>
      </c>
      <c r="B1074" s="79">
        <v>36003560</v>
      </c>
      <c r="C1074" s="79" t="s">
        <v>3248</v>
      </c>
      <c r="D1074" s="80">
        <v>129</v>
      </c>
      <c r="E1074" s="97" t="str">
        <f>INDEX(Classificatie!$F$130:$F$274,MATCH(D1074,Classificatie!$D$130:$D$274,0))</f>
        <v>Streeklijn</v>
      </c>
      <c r="F1074" s="98" t="e">
        <f>INDEX(Haltelijst!B:B,MATCH(A1074,Haltelijst!G:G,0))</f>
        <v>#N/A</v>
      </c>
      <c r="G1074" s="100">
        <v>1824</v>
      </c>
    </row>
    <row r="1075" spans="1:7" x14ac:dyDescent="0.15">
      <c r="A1075" s="79" t="s">
        <v>4324</v>
      </c>
      <c r="B1075" s="79">
        <v>36003571</v>
      </c>
      <c r="C1075" s="79" t="s">
        <v>416</v>
      </c>
      <c r="D1075" s="80">
        <v>129</v>
      </c>
      <c r="E1075" s="97" t="str">
        <f>INDEX(Classificatie!$F$130:$F$274,MATCH(D1075,Classificatie!$D$130:$D$274,0))</f>
        <v>Streeklijn</v>
      </c>
      <c r="F1075" s="98" t="e">
        <f>INDEX(Haltelijst!B:B,MATCH(A1075,Haltelijst!G:G,0))</f>
        <v>#N/A</v>
      </c>
      <c r="G1075" s="100">
        <v>617</v>
      </c>
    </row>
    <row r="1076" spans="1:7" x14ac:dyDescent="0.15">
      <c r="A1076" s="79" t="s">
        <v>4324</v>
      </c>
      <c r="B1076" s="79">
        <v>36003571</v>
      </c>
      <c r="C1076" s="79" t="s">
        <v>416</v>
      </c>
      <c r="D1076" s="80">
        <v>162</v>
      </c>
      <c r="E1076" s="97" t="str">
        <f>INDEX(Classificatie!$F$130:$F$274,MATCH(D1076,Classificatie!$D$130:$D$274,0))</f>
        <v>Streeklijn</v>
      </c>
      <c r="F1076" s="98" t="e">
        <f>INDEX(Haltelijst!B:B,MATCH(A1076,Haltelijst!G:G,0))</f>
        <v>#N/A</v>
      </c>
      <c r="G1076" s="100">
        <v>1489</v>
      </c>
    </row>
    <row r="1077" spans="1:7" x14ac:dyDescent="0.15">
      <c r="A1077" s="79" t="s">
        <v>4324</v>
      </c>
      <c r="B1077" s="79">
        <v>36003571</v>
      </c>
      <c r="C1077" s="79" t="s">
        <v>416</v>
      </c>
      <c r="D1077" s="80" t="s">
        <v>124</v>
      </c>
      <c r="E1077" s="97" t="str">
        <f>INDEX(Classificatie!$F$130:$F$274,MATCH(D1077,Classificatie!$D$130:$D$274,0))</f>
        <v>Nachtbus</v>
      </c>
      <c r="F1077" s="98" t="e">
        <f>INDEX(Haltelijst!B:B,MATCH(A1077,Haltelijst!G:G,0))</f>
        <v>#N/A</v>
      </c>
      <c r="G1077" s="100">
        <v>1519</v>
      </c>
    </row>
    <row r="1078" spans="1:7" x14ac:dyDescent="0.15">
      <c r="A1078" s="79" t="s">
        <v>4324</v>
      </c>
      <c r="B1078" s="79">
        <v>36003571</v>
      </c>
      <c r="C1078" s="79" t="s">
        <v>416</v>
      </c>
      <c r="D1078" s="80">
        <v>160</v>
      </c>
      <c r="E1078" s="97" t="str">
        <f>INDEX(Classificatie!$F$130:$F$274,MATCH(D1078,Classificatie!$D$130:$D$274,0))</f>
        <v>Streeklijn</v>
      </c>
      <c r="F1078" s="98" t="e">
        <f>INDEX(Haltelijst!B:B,MATCH(A1078,Haltelijst!G:G,0))</f>
        <v>#N/A</v>
      </c>
      <c r="G1078" s="100">
        <v>1520</v>
      </c>
    </row>
    <row r="1079" spans="1:7" x14ac:dyDescent="0.15">
      <c r="A1079" s="79" t="s">
        <v>4324</v>
      </c>
      <c r="B1079" s="79">
        <v>36003571</v>
      </c>
      <c r="C1079" s="79" t="s">
        <v>416</v>
      </c>
      <c r="D1079" s="80">
        <v>123</v>
      </c>
      <c r="E1079" s="97" t="str">
        <f>INDEX(Classificatie!$F$130:$F$274,MATCH(D1079,Classificatie!$D$130:$D$274,0))</f>
        <v>Streeklijn</v>
      </c>
      <c r="F1079" s="98" t="e">
        <f>INDEX(Haltelijst!B:B,MATCH(A1079,Haltelijst!G:G,0))</f>
        <v>#N/A</v>
      </c>
      <c r="G1079" s="100">
        <v>1994</v>
      </c>
    </row>
    <row r="1080" spans="1:7" x14ac:dyDescent="0.15">
      <c r="A1080" s="79" t="s">
        <v>4324</v>
      </c>
      <c r="B1080" s="79">
        <v>36003581</v>
      </c>
      <c r="C1080" s="79" t="s">
        <v>810</v>
      </c>
      <c r="D1080" s="80">
        <v>129</v>
      </c>
      <c r="E1080" s="97" t="str">
        <f>INDEX(Classificatie!$F$130:$F$274,MATCH(D1080,Classificatie!$D$130:$D$274,0))</f>
        <v>Streeklijn</v>
      </c>
      <c r="F1080" s="98" t="e">
        <f>INDEX(Haltelijst!B:B,MATCH(A1080,Haltelijst!G:G,0))</f>
        <v>#N/A</v>
      </c>
      <c r="G1080" s="100">
        <v>1098</v>
      </c>
    </row>
    <row r="1081" spans="1:7" x14ac:dyDescent="0.15">
      <c r="A1081" s="79" t="s">
        <v>4324</v>
      </c>
      <c r="B1081" s="79">
        <v>36003581</v>
      </c>
      <c r="C1081" s="79" t="s">
        <v>810</v>
      </c>
      <c r="D1081" s="80">
        <v>160</v>
      </c>
      <c r="E1081" s="97" t="str">
        <f>INDEX(Classificatie!$F$130:$F$274,MATCH(D1081,Classificatie!$D$130:$D$274,0))</f>
        <v>Streeklijn</v>
      </c>
      <c r="F1081" s="98" t="e">
        <f>INDEX(Haltelijst!B:B,MATCH(A1081,Haltelijst!G:G,0))</f>
        <v>#N/A</v>
      </c>
      <c r="G1081" s="100">
        <v>1800</v>
      </c>
    </row>
    <row r="1082" spans="1:7" x14ac:dyDescent="0.15">
      <c r="A1082" s="79" t="s">
        <v>4324</v>
      </c>
      <c r="B1082" s="79">
        <v>36003581</v>
      </c>
      <c r="C1082" s="79" t="s">
        <v>810</v>
      </c>
      <c r="D1082" s="80">
        <v>123</v>
      </c>
      <c r="E1082" s="97" t="str">
        <f>INDEX(Classificatie!$F$130:$F$274,MATCH(D1082,Classificatie!$D$130:$D$274,0))</f>
        <v>Streeklijn</v>
      </c>
      <c r="F1082" s="98" t="e">
        <f>INDEX(Haltelijst!B:B,MATCH(A1082,Haltelijst!G:G,0))</f>
        <v>#N/A</v>
      </c>
      <c r="G1082" s="100">
        <v>1826</v>
      </c>
    </row>
    <row r="1083" spans="1:7" x14ac:dyDescent="0.15">
      <c r="A1083" s="79" t="s">
        <v>4324</v>
      </c>
      <c r="B1083" s="79">
        <v>36003581</v>
      </c>
      <c r="C1083" s="79" t="s">
        <v>810</v>
      </c>
      <c r="D1083" s="80">
        <v>162</v>
      </c>
      <c r="E1083" s="97" t="str">
        <f>INDEX(Classificatie!$F$130:$F$274,MATCH(D1083,Classificatie!$D$130:$D$274,0))</f>
        <v>Streeklijn</v>
      </c>
      <c r="F1083" s="98" t="e">
        <f>INDEX(Haltelijst!B:B,MATCH(A1083,Haltelijst!G:G,0))</f>
        <v>#N/A</v>
      </c>
      <c r="G1083" s="100">
        <v>1827</v>
      </c>
    </row>
    <row r="1084" spans="1:7" x14ac:dyDescent="0.15">
      <c r="A1084" s="79" t="s">
        <v>4235</v>
      </c>
      <c r="B1084" s="79">
        <v>36004120</v>
      </c>
      <c r="C1084" s="79" t="s">
        <v>4236</v>
      </c>
      <c r="D1084" s="80">
        <v>1</v>
      </c>
      <c r="E1084" s="97" t="str">
        <f>INDEX(Classificatie!$F$130:$F$274,MATCH(D1084,Classificatie!$D$130:$D$274,0))</f>
        <v>Stadslijn</v>
      </c>
      <c r="F1084" s="98" t="e">
        <f>INDEX(Haltelijst!B:B,MATCH(A1084,Haltelijst!G:G,0))</f>
        <v>#N/A</v>
      </c>
      <c r="G1084" s="100">
        <v>1760</v>
      </c>
    </row>
    <row r="1085" spans="1:7" x14ac:dyDescent="0.15">
      <c r="A1085" s="79" t="s">
        <v>4235</v>
      </c>
      <c r="B1085" s="79">
        <v>36004130</v>
      </c>
      <c r="C1085" s="79" t="s">
        <v>859</v>
      </c>
      <c r="D1085" s="80">
        <v>1</v>
      </c>
      <c r="E1085" s="97" t="str">
        <f>INDEX(Classificatie!$F$130:$F$274,MATCH(D1085,Classificatie!$D$130:$D$274,0))</f>
        <v>Stadslijn</v>
      </c>
      <c r="F1085" s="98" t="e">
        <f>INDEX(Haltelijst!B:B,MATCH(A1085,Haltelijst!G:G,0))</f>
        <v>#N/A</v>
      </c>
      <c r="G1085" s="100">
        <v>1407</v>
      </c>
    </row>
    <row r="1086" spans="1:7" x14ac:dyDescent="0.15">
      <c r="A1086" s="79" t="s">
        <v>4325</v>
      </c>
      <c r="B1086" s="79">
        <v>36004140</v>
      </c>
      <c r="C1086" s="79" t="s">
        <v>4326</v>
      </c>
      <c r="D1086" s="80">
        <v>1</v>
      </c>
      <c r="E1086" s="97" t="str">
        <f>INDEX(Classificatie!$F$130:$F$274,MATCH(D1086,Classificatie!$D$130:$D$274,0))</f>
        <v>Stadslijn</v>
      </c>
      <c r="F1086" s="98" t="e">
        <f>INDEX(Haltelijst!B:B,MATCH(A1086,Haltelijst!G:G,0))</f>
        <v>#N/A</v>
      </c>
      <c r="G1086" s="100">
        <v>1939</v>
      </c>
    </row>
    <row r="1087" spans="1:7" x14ac:dyDescent="0.15">
      <c r="A1087" s="79" t="s">
        <v>4325</v>
      </c>
      <c r="B1087" s="79">
        <v>36004150</v>
      </c>
      <c r="C1087" s="79" t="s">
        <v>4327</v>
      </c>
      <c r="D1087" s="80">
        <v>1</v>
      </c>
      <c r="E1087" s="97" t="str">
        <f>INDEX(Classificatie!$F$130:$F$274,MATCH(D1087,Classificatie!$D$130:$D$274,0))</f>
        <v>Stadslijn</v>
      </c>
      <c r="F1087" s="98" t="e">
        <f>INDEX(Haltelijst!B:B,MATCH(A1087,Haltelijst!G:G,0))</f>
        <v>#N/A</v>
      </c>
      <c r="G1087" s="100">
        <v>1402</v>
      </c>
    </row>
    <row r="1088" spans="1:7" x14ac:dyDescent="0.15">
      <c r="A1088" s="79" t="s">
        <v>4328</v>
      </c>
      <c r="B1088" s="79">
        <v>36004160</v>
      </c>
      <c r="C1088" s="79" t="s">
        <v>4329</v>
      </c>
      <c r="D1088" s="80">
        <v>1</v>
      </c>
      <c r="E1088" s="97" t="str">
        <f>INDEX(Classificatie!$F$130:$F$274,MATCH(D1088,Classificatie!$D$130:$D$274,0))</f>
        <v>Stadslijn</v>
      </c>
      <c r="F1088" s="98" t="e">
        <f>INDEX(Haltelijst!B:B,MATCH(A1088,Haltelijst!G:G,0))</f>
        <v>#N/A</v>
      </c>
      <c r="G1088" s="100">
        <v>1934</v>
      </c>
    </row>
    <row r="1089" spans="1:7" x14ac:dyDescent="0.15">
      <c r="A1089" s="79" t="s">
        <v>4328</v>
      </c>
      <c r="B1089" s="79">
        <v>36004170</v>
      </c>
      <c r="C1089" s="79" t="s">
        <v>4330</v>
      </c>
      <c r="D1089" s="80">
        <v>1</v>
      </c>
      <c r="E1089" s="97" t="str">
        <f>INDEX(Classificatie!$F$130:$F$274,MATCH(D1089,Classificatie!$D$130:$D$274,0))</f>
        <v>Stadslijn</v>
      </c>
      <c r="F1089" s="98" t="e">
        <f>INDEX(Haltelijst!B:B,MATCH(A1089,Haltelijst!G:G,0))</f>
        <v>#N/A</v>
      </c>
      <c r="G1089" s="100">
        <v>1935</v>
      </c>
    </row>
    <row r="1090" spans="1:7" x14ac:dyDescent="0.15">
      <c r="A1090" s="79" t="s">
        <v>4331</v>
      </c>
      <c r="B1090" s="79">
        <v>36004180</v>
      </c>
      <c r="C1090" s="79" t="s">
        <v>4332</v>
      </c>
      <c r="D1090" s="80">
        <v>1</v>
      </c>
      <c r="E1090" s="97" t="str">
        <f>INDEX(Classificatie!$F$130:$F$274,MATCH(D1090,Classificatie!$D$130:$D$274,0))</f>
        <v>Stadslijn</v>
      </c>
      <c r="F1090" s="98" t="e">
        <f>INDEX(Haltelijst!B:B,MATCH(A1090,Haltelijst!G:G,0))</f>
        <v>#N/A</v>
      </c>
      <c r="G1090" s="100">
        <v>1919</v>
      </c>
    </row>
    <row r="1091" spans="1:7" x14ac:dyDescent="0.15">
      <c r="A1091" s="79" t="s">
        <v>4331</v>
      </c>
      <c r="B1091" s="79">
        <v>36004190</v>
      </c>
      <c r="C1091" s="79" t="s">
        <v>4333</v>
      </c>
      <c r="D1091" s="80">
        <v>1</v>
      </c>
      <c r="E1091" s="97" t="str">
        <f>INDEX(Classificatie!$F$130:$F$274,MATCH(D1091,Classificatie!$D$130:$D$274,0))</f>
        <v>Stadslijn</v>
      </c>
      <c r="F1091" s="98" t="e">
        <f>INDEX(Haltelijst!B:B,MATCH(A1091,Haltelijst!G:G,0))</f>
        <v>#N/A</v>
      </c>
      <c r="G1091" s="100">
        <v>1918</v>
      </c>
    </row>
    <row r="1092" spans="1:7" x14ac:dyDescent="0.15">
      <c r="A1092" s="79" t="s">
        <v>4334</v>
      </c>
      <c r="B1092" s="79">
        <v>36004520</v>
      </c>
      <c r="C1092" s="79" t="s">
        <v>4335</v>
      </c>
      <c r="D1092" s="80">
        <v>129</v>
      </c>
      <c r="E1092" s="97" t="str">
        <f>INDEX(Classificatie!$F$130:$F$274,MATCH(D1092,Classificatie!$D$130:$D$274,0))</f>
        <v>Streeklijn</v>
      </c>
      <c r="F1092" s="98" t="e">
        <f>INDEX(Haltelijst!B:B,MATCH(A1092,Haltelijst!G:G,0))</f>
        <v>#N/A</v>
      </c>
      <c r="G1092" s="100">
        <v>1931</v>
      </c>
    </row>
    <row r="1093" spans="1:7" x14ac:dyDescent="0.15">
      <c r="A1093" s="79" t="s">
        <v>4336</v>
      </c>
      <c r="B1093" s="79">
        <v>36005490</v>
      </c>
      <c r="C1093" s="79" t="s">
        <v>4337</v>
      </c>
      <c r="D1093" s="80">
        <v>10</v>
      </c>
      <c r="E1093" s="97" t="str">
        <f>INDEX(Classificatie!$F$130:$F$274,MATCH(D1093,Classificatie!$D$130:$D$274,0))</f>
        <v>Stadslijn</v>
      </c>
      <c r="F1093" s="98" t="e">
        <f>INDEX(Haltelijst!B:B,MATCH(A1093,Haltelijst!G:G,0))</f>
        <v>#N/A</v>
      </c>
      <c r="G1093" s="100">
        <v>1862</v>
      </c>
    </row>
    <row r="1094" spans="1:7" x14ac:dyDescent="0.15">
      <c r="A1094" s="79" t="s">
        <v>4336</v>
      </c>
      <c r="B1094" s="79">
        <v>36005500</v>
      </c>
      <c r="C1094" s="79" t="s">
        <v>4338</v>
      </c>
      <c r="D1094" s="80">
        <v>10</v>
      </c>
      <c r="E1094" s="97" t="str">
        <f>INDEX(Classificatie!$F$130:$F$274,MATCH(D1094,Classificatie!$D$130:$D$274,0))</f>
        <v>Stadslijn</v>
      </c>
      <c r="F1094" s="98" t="e">
        <f>INDEX(Haltelijst!B:B,MATCH(A1094,Haltelijst!G:G,0))</f>
        <v>#N/A</v>
      </c>
      <c r="G1094" s="100">
        <v>1473</v>
      </c>
    </row>
    <row r="1095" spans="1:7" x14ac:dyDescent="0.15">
      <c r="A1095" s="79" t="s">
        <v>4339</v>
      </c>
      <c r="B1095" s="79">
        <v>36005510</v>
      </c>
      <c r="C1095" s="79" t="s">
        <v>4340</v>
      </c>
      <c r="D1095" s="80">
        <v>10</v>
      </c>
      <c r="E1095" s="97" t="str">
        <f>INDEX(Classificatie!$F$130:$F$274,MATCH(D1095,Classificatie!$D$130:$D$274,0))</f>
        <v>Stadslijn</v>
      </c>
      <c r="F1095" s="98" t="e">
        <f>INDEX(Haltelijst!B:B,MATCH(A1095,Haltelijst!G:G,0))</f>
        <v>#N/A</v>
      </c>
      <c r="G1095" s="100">
        <v>1816</v>
      </c>
    </row>
    <row r="1096" spans="1:7" x14ac:dyDescent="0.15">
      <c r="A1096" s="79" t="s">
        <v>4341</v>
      </c>
      <c r="B1096" s="79">
        <v>36005540</v>
      </c>
      <c r="C1096" s="79" t="s">
        <v>4342</v>
      </c>
      <c r="D1096" s="80">
        <v>10</v>
      </c>
      <c r="E1096" s="97" t="str">
        <f>INDEX(Classificatie!$F$130:$F$274,MATCH(D1096,Classificatie!$D$130:$D$274,0))</f>
        <v>Stadslijn</v>
      </c>
      <c r="F1096" s="98" t="e">
        <f>INDEX(Haltelijst!B:B,MATCH(A1096,Haltelijst!G:G,0))</f>
        <v>#N/A</v>
      </c>
      <c r="G1096" s="100">
        <v>1468</v>
      </c>
    </row>
    <row r="1097" spans="1:7" x14ac:dyDescent="0.15">
      <c r="A1097" s="79" t="s">
        <v>4343</v>
      </c>
      <c r="B1097" s="79">
        <v>36005560</v>
      </c>
      <c r="C1097" s="79" t="s">
        <v>4344</v>
      </c>
      <c r="D1097" s="80">
        <v>10</v>
      </c>
      <c r="E1097" s="97" t="str">
        <f>INDEX(Classificatie!$F$130:$F$274,MATCH(D1097,Classificatie!$D$130:$D$274,0))</f>
        <v>Stadslijn</v>
      </c>
      <c r="F1097" s="98" t="e">
        <f>INDEX(Haltelijst!B:B,MATCH(A1097,Haltelijst!G:G,0))</f>
        <v>#N/A</v>
      </c>
      <c r="G1097" s="100">
        <v>1476</v>
      </c>
    </row>
    <row r="1098" spans="1:7" x14ac:dyDescent="0.15">
      <c r="A1098" s="79" t="s">
        <v>4343</v>
      </c>
      <c r="B1098" s="79">
        <v>36005570</v>
      </c>
      <c r="C1098" s="79" t="s">
        <v>4345</v>
      </c>
      <c r="D1098" s="80">
        <v>10</v>
      </c>
      <c r="E1098" s="97" t="str">
        <f>INDEX(Classificatie!$F$130:$F$274,MATCH(D1098,Classificatie!$D$130:$D$274,0))</f>
        <v>Stadslijn</v>
      </c>
      <c r="F1098" s="98" t="e">
        <f>INDEX(Haltelijst!B:B,MATCH(A1098,Haltelijst!G:G,0))</f>
        <v>#N/A</v>
      </c>
      <c r="G1098" s="100">
        <v>1861</v>
      </c>
    </row>
    <row r="1099" spans="1:7" x14ac:dyDescent="0.15">
      <c r="A1099" s="79" t="s">
        <v>4341</v>
      </c>
      <c r="B1099" s="79">
        <v>36005590</v>
      </c>
      <c r="C1099" s="79" t="s">
        <v>4346</v>
      </c>
      <c r="D1099" s="80">
        <v>10</v>
      </c>
      <c r="E1099" s="97" t="str">
        <f>INDEX(Classificatie!$F$130:$F$274,MATCH(D1099,Classificatie!$D$130:$D$274,0))</f>
        <v>Stadslijn</v>
      </c>
      <c r="F1099" s="98" t="e">
        <f>INDEX(Haltelijst!B:B,MATCH(A1099,Haltelijst!G:G,0))</f>
        <v>#N/A</v>
      </c>
      <c r="G1099" s="100">
        <v>1860</v>
      </c>
    </row>
    <row r="1100" spans="1:7" x14ac:dyDescent="0.15">
      <c r="A1100" s="79" t="s">
        <v>4347</v>
      </c>
      <c r="B1100" s="79">
        <v>36005620</v>
      </c>
      <c r="C1100" s="79" t="s">
        <v>4348</v>
      </c>
      <c r="D1100" s="80">
        <v>10</v>
      </c>
      <c r="E1100" s="97" t="str">
        <f>INDEX(Classificatie!$F$130:$F$274,MATCH(D1100,Classificatie!$D$130:$D$274,0))</f>
        <v>Stadslijn</v>
      </c>
      <c r="F1100" s="98" t="e">
        <f>INDEX(Haltelijst!B:B,MATCH(A1100,Haltelijst!G:G,0))</f>
        <v>#N/A</v>
      </c>
      <c r="G1100" s="100">
        <v>1477</v>
      </c>
    </row>
    <row r="1101" spans="1:7" x14ac:dyDescent="0.15">
      <c r="A1101" s="79" t="s">
        <v>4347</v>
      </c>
      <c r="B1101" s="79">
        <v>36005630</v>
      </c>
      <c r="C1101" s="79" t="s">
        <v>4349</v>
      </c>
      <c r="D1101" s="80">
        <v>10</v>
      </c>
      <c r="E1101" s="97" t="str">
        <f>INDEX(Classificatie!$F$130:$F$274,MATCH(D1101,Classificatie!$D$130:$D$274,0))</f>
        <v>Stadslijn</v>
      </c>
      <c r="F1101" s="98" t="e">
        <f>INDEX(Haltelijst!B:B,MATCH(A1101,Haltelijst!G:G,0))</f>
        <v>#N/A</v>
      </c>
      <c r="G1101" s="100">
        <v>1864</v>
      </c>
    </row>
    <row r="1102" spans="1:7" x14ac:dyDescent="0.15">
      <c r="A1102" s="79" t="s">
        <v>4350</v>
      </c>
      <c r="B1102" s="79">
        <v>36005660</v>
      </c>
      <c r="C1102" s="79" t="s">
        <v>4351</v>
      </c>
      <c r="D1102" s="80">
        <v>10</v>
      </c>
      <c r="E1102" s="97" t="str">
        <f>INDEX(Classificatie!$F$130:$F$274,MATCH(D1102,Classificatie!$D$130:$D$274,0))</f>
        <v>Stadslijn</v>
      </c>
      <c r="F1102" s="98" t="e">
        <f>INDEX(Haltelijst!B:B,MATCH(A1102,Haltelijst!G:G,0))</f>
        <v>#N/A</v>
      </c>
      <c r="G1102" s="100">
        <v>1475</v>
      </c>
    </row>
    <row r="1103" spans="1:7" x14ac:dyDescent="0.15">
      <c r="A1103" s="79" t="s">
        <v>4350</v>
      </c>
      <c r="B1103" s="79">
        <v>36005670</v>
      </c>
      <c r="C1103" s="79" t="s">
        <v>4352</v>
      </c>
      <c r="D1103" s="80">
        <v>10</v>
      </c>
      <c r="E1103" s="97" t="str">
        <f>INDEX(Classificatie!$F$130:$F$274,MATCH(D1103,Classificatie!$D$130:$D$274,0))</f>
        <v>Stadslijn</v>
      </c>
      <c r="F1103" s="98" t="e">
        <f>INDEX(Haltelijst!B:B,MATCH(A1103,Haltelijst!G:G,0))</f>
        <v>#N/A</v>
      </c>
      <c r="G1103" s="100">
        <v>715</v>
      </c>
    </row>
    <row r="1104" spans="1:7" x14ac:dyDescent="0.15">
      <c r="A1104" s="79" t="s">
        <v>4353</v>
      </c>
      <c r="B1104" s="79">
        <v>36005690</v>
      </c>
      <c r="C1104" s="79" t="s">
        <v>4354</v>
      </c>
      <c r="D1104" s="80">
        <v>10</v>
      </c>
      <c r="E1104" s="97" t="str">
        <f>INDEX(Classificatie!$F$130:$F$274,MATCH(D1104,Classificatie!$D$130:$D$274,0))</f>
        <v>Stadslijn</v>
      </c>
      <c r="F1104" s="98" t="e">
        <f>INDEX(Haltelijst!B:B,MATCH(A1104,Haltelijst!G:G,0))</f>
        <v>#N/A</v>
      </c>
      <c r="G1104" s="100">
        <v>716</v>
      </c>
    </row>
    <row r="1105" spans="1:7" x14ac:dyDescent="0.15">
      <c r="A1105" s="79" t="s">
        <v>4353</v>
      </c>
      <c r="B1105" s="79">
        <v>36005710</v>
      </c>
      <c r="C1105" s="79" t="s">
        <v>4355</v>
      </c>
      <c r="D1105" s="80">
        <v>10</v>
      </c>
      <c r="E1105" s="97" t="str">
        <f>INDEX(Classificatie!$F$130:$F$274,MATCH(D1105,Classificatie!$D$130:$D$274,0))</f>
        <v>Stadslijn</v>
      </c>
      <c r="F1105" s="98" t="e">
        <f>INDEX(Haltelijst!B:B,MATCH(A1105,Haltelijst!G:G,0))</f>
        <v>#N/A</v>
      </c>
      <c r="G1105" s="100">
        <v>1469</v>
      </c>
    </row>
    <row r="1106" spans="1:7" x14ac:dyDescent="0.15">
      <c r="A1106" s="79" t="s">
        <v>4356</v>
      </c>
      <c r="B1106" s="79">
        <v>36007510</v>
      </c>
      <c r="C1106" s="79" t="s">
        <v>1290</v>
      </c>
      <c r="D1106" s="80">
        <v>165</v>
      </c>
      <c r="E1106" s="97" t="str">
        <f>INDEX(Classificatie!$F$130:$F$274,MATCH(D1106,Classificatie!$D$130:$D$274,0))</f>
        <v>Streeklijn</v>
      </c>
      <c r="F1106" s="98" t="e">
        <f>INDEX(Haltelijst!B:B,MATCH(A1106,Haltelijst!G:G,0))</f>
        <v>#N/A</v>
      </c>
      <c r="G1106" s="100">
        <v>1461</v>
      </c>
    </row>
    <row r="1107" spans="1:7" x14ac:dyDescent="0.15">
      <c r="A1107" s="79" t="s">
        <v>4357</v>
      </c>
      <c r="B1107" s="79">
        <v>36007710</v>
      </c>
      <c r="C1107" s="79" t="s">
        <v>4358</v>
      </c>
      <c r="D1107" s="80">
        <v>166</v>
      </c>
      <c r="E1107" s="97" t="str">
        <f>INDEX(Classificatie!$F$130:$F$274,MATCH(D1107,Classificatie!$D$130:$D$274,0))</f>
        <v>Streeklijn</v>
      </c>
      <c r="F1107" s="98" t="e">
        <f>INDEX(Haltelijst!B:B,MATCH(A1107,Haltelijst!G:G,0))</f>
        <v>#N/A</v>
      </c>
      <c r="G1107" s="100">
        <v>1912</v>
      </c>
    </row>
    <row r="1108" spans="1:7" x14ac:dyDescent="0.15">
      <c r="A1108" s="79" t="s">
        <v>4359</v>
      </c>
      <c r="B1108" s="79">
        <v>36007740</v>
      </c>
      <c r="C1108" s="79" t="s">
        <v>3178</v>
      </c>
      <c r="D1108" s="80">
        <v>166</v>
      </c>
      <c r="E1108" s="97" t="str">
        <f>INDEX(Classificatie!$F$130:$F$274,MATCH(D1108,Classificatie!$D$130:$D$274,0))</f>
        <v>Streeklijn</v>
      </c>
      <c r="F1108" s="98" t="e">
        <f>INDEX(Haltelijst!B:B,MATCH(A1108,Haltelijst!G:G,0))</f>
        <v>#N/A</v>
      </c>
      <c r="G1108" s="100">
        <v>1921</v>
      </c>
    </row>
    <row r="1109" spans="1:7" x14ac:dyDescent="0.15">
      <c r="A1109" s="79" t="s">
        <v>4359</v>
      </c>
      <c r="B1109" s="79">
        <v>36007740</v>
      </c>
      <c r="C1109" s="79" t="s">
        <v>3178</v>
      </c>
      <c r="D1109" s="80">
        <v>660</v>
      </c>
      <c r="E1109" s="97" t="str">
        <f>INDEX(Classificatie!$F$130:$F$274,MATCH(D1109,Classificatie!$D$130:$D$274,0))</f>
        <v>Scholierenlijn</v>
      </c>
      <c r="F1109" s="98" t="e">
        <f>INDEX(Haltelijst!B:B,MATCH(A1109,Haltelijst!G:G,0))</f>
        <v>#N/A</v>
      </c>
      <c r="G1109" s="100">
        <v>1923</v>
      </c>
    </row>
    <row r="1110" spans="1:7" x14ac:dyDescent="0.15">
      <c r="A1110" s="79" t="s">
        <v>4359</v>
      </c>
      <c r="B1110" s="79">
        <v>36007750</v>
      </c>
      <c r="C1110" s="79" t="s">
        <v>2807</v>
      </c>
      <c r="D1110" s="80">
        <v>166</v>
      </c>
      <c r="E1110" s="97" t="str">
        <f>INDEX(Classificatie!$F$130:$F$274,MATCH(D1110,Classificatie!$D$130:$D$274,0))</f>
        <v>Streeklijn</v>
      </c>
      <c r="F1110" s="98" t="e">
        <f>INDEX(Haltelijst!B:B,MATCH(A1110,Haltelijst!G:G,0))</f>
        <v>#N/A</v>
      </c>
      <c r="G1110" s="100">
        <v>607</v>
      </c>
    </row>
    <row r="1111" spans="1:7" x14ac:dyDescent="0.15">
      <c r="A1111" s="79" t="s">
        <v>4359</v>
      </c>
      <c r="B1111" s="79">
        <v>36007750</v>
      </c>
      <c r="C1111" s="79" t="s">
        <v>2807</v>
      </c>
      <c r="D1111" s="80">
        <v>660</v>
      </c>
      <c r="E1111" s="97" t="str">
        <f>INDEX(Classificatie!$F$130:$F$274,MATCH(D1111,Classificatie!$D$130:$D$274,0))</f>
        <v>Scholierenlijn</v>
      </c>
      <c r="F1111" s="98" t="e">
        <f>INDEX(Haltelijst!B:B,MATCH(A1111,Haltelijst!G:G,0))</f>
        <v>#N/A</v>
      </c>
      <c r="G1111" s="100">
        <v>1922</v>
      </c>
    </row>
    <row r="1112" spans="1:7" x14ac:dyDescent="0.15">
      <c r="A1112" s="79" t="s">
        <v>4360</v>
      </c>
      <c r="B1112" s="79">
        <v>36007770</v>
      </c>
      <c r="C1112" s="79" t="s">
        <v>4361</v>
      </c>
      <c r="D1112" s="80">
        <v>166</v>
      </c>
      <c r="E1112" s="97" t="str">
        <f>INDEX(Classificatie!$F$130:$F$274,MATCH(D1112,Classificatie!$D$130:$D$274,0))</f>
        <v>Streeklijn</v>
      </c>
      <c r="F1112" s="98" t="e">
        <f>INDEX(Haltelijst!B:B,MATCH(A1112,Haltelijst!G:G,0))</f>
        <v>#N/A</v>
      </c>
      <c r="G1112" s="100">
        <v>1561</v>
      </c>
    </row>
    <row r="1113" spans="1:7" x14ac:dyDescent="0.15">
      <c r="A1113" s="79" t="s">
        <v>4360</v>
      </c>
      <c r="B1113" s="79">
        <v>36007780</v>
      </c>
      <c r="C1113" s="79" t="s">
        <v>4362</v>
      </c>
      <c r="D1113" s="80">
        <v>166</v>
      </c>
      <c r="E1113" s="97" t="str">
        <f>INDEX(Classificatie!$F$130:$F$274,MATCH(D1113,Classificatie!$D$130:$D$274,0))</f>
        <v>Streeklijn</v>
      </c>
      <c r="F1113" s="98" t="e">
        <f>INDEX(Haltelijst!B:B,MATCH(A1113,Haltelijst!G:G,0))</f>
        <v>#N/A</v>
      </c>
      <c r="G1113" s="100">
        <v>1997</v>
      </c>
    </row>
    <row r="1114" spans="1:7" x14ac:dyDescent="0.15">
      <c r="A1114" s="79" t="s">
        <v>4363</v>
      </c>
      <c r="B1114" s="79">
        <v>36007810</v>
      </c>
      <c r="C1114" s="79" t="s">
        <v>4364</v>
      </c>
      <c r="D1114" s="80">
        <v>660</v>
      </c>
      <c r="E1114" s="97" t="str">
        <f>INDEX(Classificatie!$F$130:$F$274,MATCH(D1114,Classificatie!$D$130:$D$274,0))</f>
        <v>Scholierenlijn</v>
      </c>
      <c r="F1114" s="98" t="e">
        <f>INDEX(Haltelijst!B:B,MATCH(A1114,Haltelijst!G:G,0))</f>
        <v>#N/A</v>
      </c>
      <c r="G1114" s="100">
        <v>611</v>
      </c>
    </row>
    <row r="1115" spans="1:7" x14ac:dyDescent="0.15">
      <c r="A1115" s="79" t="s">
        <v>4365</v>
      </c>
      <c r="B1115" s="79">
        <v>36008120</v>
      </c>
      <c r="C1115" s="79" t="s">
        <v>2000</v>
      </c>
      <c r="D1115" s="80">
        <v>157</v>
      </c>
      <c r="E1115" s="97" t="str">
        <f>INDEX(Classificatie!$F$130:$F$274,MATCH(D1115,Classificatie!$D$130:$D$274,0))</f>
        <v>Streeklijn</v>
      </c>
      <c r="F1115" s="98" t="e">
        <f>INDEX(Haltelijst!B:B,MATCH(A1115,Haltelijst!G:G,0))</f>
        <v>#N/A</v>
      </c>
      <c r="G1115" s="100">
        <v>1162</v>
      </c>
    </row>
    <row r="1116" spans="1:7" x14ac:dyDescent="0.15">
      <c r="A1116" s="79" t="s">
        <v>4365</v>
      </c>
      <c r="B1116" s="79">
        <v>36008120</v>
      </c>
      <c r="C1116" s="79" t="s">
        <v>2000</v>
      </c>
      <c r="D1116" s="80">
        <v>151</v>
      </c>
      <c r="E1116" s="97" t="str">
        <f>INDEX(Classificatie!$F$130:$F$274,MATCH(D1116,Classificatie!$D$130:$D$274,0))</f>
        <v>Streeklijn</v>
      </c>
      <c r="F1116" s="98" t="e">
        <f>INDEX(Haltelijst!B:B,MATCH(A1116,Haltelijst!G:G,0))</f>
        <v>#N/A</v>
      </c>
      <c r="G1116" s="100">
        <v>1294</v>
      </c>
    </row>
    <row r="1117" spans="1:7" x14ac:dyDescent="0.15">
      <c r="A1117" s="79" t="s">
        <v>4365</v>
      </c>
      <c r="B1117" s="79">
        <v>36008120</v>
      </c>
      <c r="C1117" s="79" t="s">
        <v>2000</v>
      </c>
      <c r="D1117" s="80">
        <v>606</v>
      </c>
      <c r="E1117" s="97" t="str">
        <f>INDEX(Classificatie!$F$130:$F$274,MATCH(D1117,Classificatie!$D$130:$D$274,0))</f>
        <v>Scholierenlijn</v>
      </c>
      <c r="F1117" s="98" t="e">
        <f>INDEX(Haltelijst!B:B,MATCH(A1117,Haltelijst!G:G,0))</f>
        <v>#N/A</v>
      </c>
      <c r="G1117" s="100">
        <v>1295</v>
      </c>
    </row>
    <row r="1118" spans="1:7" x14ac:dyDescent="0.15">
      <c r="A1118" s="79" t="s">
        <v>4365</v>
      </c>
      <c r="B1118" s="79">
        <v>36008120</v>
      </c>
      <c r="C1118" s="79" t="s">
        <v>2000</v>
      </c>
      <c r="D1118" s="80">
        <v>269</v>
      </c>
      <c r="E1118" s="97" t="str">
        <f>INDEX(Classificatie!$F$130:$F$274,MATCH(D1118,Classificatie!$D$130:$D$274,0))</f>
        <v>Sneldienst</v>
      </c>
      <c r="F1118" s="98" t="e">
        <f>INDEX(Haltelijst!B:B,MATCH(A1118,Haltelijst!G:G,0))</f>
        <v>#N/A</v>
      </c>
      <c r="G1118" s="100">
        <v>1534</v>
      </c>
    </row>
    <row r="1119" spans="1:7" x14ac:dyDescent="0.15">
      <c r="A1119" s="79" t="s">
        <v>4365</v>
      </c>
      <c r="B1119" s="79">
        <v>36008120</v>
      </c>
      <c r="C1119" s="79" t="s">
        <v>2000</v>
      </c>
      <c r="D1119" s="80">
        <v>169</v>
      </c>
      <c r="E1119" s="97" t="str">
        <f>INDEX(Classificatie!$F$130:$F$274,MATCH(D1119,Classificatie!$D$130:$D$274,0))</f>
        <v>Streeklijn</v>
      </c>
      <c r="F1119" s="98" t="e">
        <f>INDEX(Haltelijst!B:B,MATCH(A1119,Haltelijst!G:G,0))</f>
        <v>#N/A</v>
      </c>
      <c r="G1119" s="100">
        <v>1552</v>
      </c>
    </row>
    <row r="1120" spans="1:7" x14ac:dyDescent="0.15">
      <c r="A1120" s="79" t="s">
        <v>4365</v>
      </c>
      <c r="B1120" s="79">
        <v>36008120</v>
      </c>
      <c r="C1120" s="79" t="s">
        <v>2000</v>
      </c>
      <c r="D1120" s="80">
        <v>251</v>
      </c>
      <c r="E1120" s="97" t="str">
        <f>INDEX(Classificatie!$F$130:$F$274,MATCH(D1120,Classificatie!$D$130:$D$274,0))</f>
        <v>Sneldienst</v>
      </c>
      <c r="F1120" s="98" t="e">
        <f>INDEX(Haltelijst!B:B,MATCH(A1120,Haltelijst!G:G,0))</f>
        <v>#N/A</v>
      </c>
      <c r="G1120" s="100">
        <v>1645</v>
      </c>
    </row>
    <row r="1121" spans="1:7" x14ac:dyDescent="0.15">
      <c r="A1121" s="79" t="s">
        <v>4365</v>
      </c>
      <c r="B1121" s="79">
        <v>36008130</v>
      </c>
      <c r="C1121" s="79" t="s">
        <v>4366</v>
      </c>
      <c r="D1121" s="80">
        <v>151</v>
      </c>
      <c r="E1121" s="97" t="str">
        <f>INDEX(Classificatie!$F$130:$F$274,MATCH(D1121,Classificatie!$D$130:$D$274,0))</f>
        <v>Streeklijn</v>
      </c>
      <c r="F1121" s="98" t="e">
        <f>INDEX(Haltelijst!B:B,MATCH(A1121,Haltelijst!G:G,0))</f>
        <v>#N/A</v>
      </c>
      <c r="G1121" s="100">
        <v>1429</v>
      </c>
    </row>
    <row r="1122" spans="1:7" x14ac:dyDescent="0.15">
      <c r="A1122" s="79" t="s">
        <v>4365</v>
      </c>
      <c r="B1122" s="79">
        <v>36008130</v>
      </c>
      <c r="C1122" s="79" t="s">
        <v>4366</v>
      </c>
      <c r="D1122" s="80">
        <v>269</v>
      </c>
      <c r="E1122" s="97" t="str">
        <f>INDEX(Classificatie!$F$130:$F$274,MATCH(D1122,Classificatie!$D$130:$D$274,0))</f>
        <v>Sneldienst</v>
      </c>
      <c r="F1122" s="98" t="e">
        <f>INDEX(Haltelijst!B:B,MATCH(A1122,Haltelijst!G:G,0))</f>
        <v>#N/A</v>
      </c>
      <c r="G1122" s="100">
        <v>1455</v>
      </c>
    </row>
    <row r="1123" spans="1:7" x14ac:dyDescent="0.15">
      <c r="A1123" s="79" t="s">
        <v>4365</v>
      </c>
      <c r="B1123" s="79">
        <v>36008130</v>
      </c>
      <c r="C1123" s="79" t="s">
        <v>4366</v>
      </c>
      <c r="D1123" s="80">
        <v>157</v>
      </c>
      <c r="E1123" s="97" t="str">
        <f>INDEX(Classificatie!$F$130:$F$274,MATCH(D1123,Classificatie!$D$130:$D$274,0))</f>
        <v>Streeklijn</v>
      </c>
      <c r="F1123" s="98" t="e">
        <f>INDEX(Haltelijst!B:B,MATCH(A1123,Haltelijst!G:G,0))</f>
        <v>#N/A</v>
      </c>
      <c r="G1123" s="100">
        <v>1636</v>
      </c>
    </row>
    <row r="1124" spans="1:7" x14ac:dyDescent="0.15">
      <c r="A1124" s="79" t="s">
        <v>4365</v>
      </c>
      <c r="B1124" s="79">
        <v>36008130</v>
      </c>
      <c r="C1124" s="79" t="s">
        <v>4366</v>
      </c>
      <c r="D1124" s="80">
        <v>169</v>
      </c>
      <c r="E1124" s="97" t="str">
        <f>INDEX(Classificatie!$F$130:$F$274,MATCH(D1124,Classificatie!$D$130:$D$274,0))</f>
        <v>Streeklijn</v>
      </c>
      <c r="F1124" s="98" t="e">
        <f>INDEX(Haltelijst!B:B,MATCH(A1124,Haltelijst!G:G,0))</f>
        <v>#N/A</v>
      </c>
      <c r="G1124" s="100">
        <v>1920</v>
      </c>
    </row>
    <row r="1125" spans="1:7" x14ac:dyDescent="0.15">
      <c r="A1125" s="79" t="s">
        <v>4298</v>
      </c>
      <c r="B1125" s="79">
        <v>36100010</v>
      </c>
      <c r="C1125" s="79" t="s">
        <v>4367</v>
      </c>
      <c r="D1125" s="80">
        <v>167</v>
      </c>
      <c r="E1125" s="97" t="str">
        <f>INDEX(Classificatie!$F$130:$F$274,MATCH(D1125,Classificatie!$D$130:$D$274,0))</f>
        <v>Streeklijn</v>
      </c>
      <c r="F1125" s="98" t="e">
        <f>INDEX(Haltelijst!B:B,MATCH(A1125,Haltelijst!G:G,0))</f>
        <v>#N/A</v>
      </c>
      <c r="G1125" s="100">
        <v>2002</v>
      </c>
    </row>
    <row r="1126" spans="1:7" x14ac:dyDescent="0.15">
      <c r="A1126" s="79" t="s">
        <v>4368</v>
      </c>
      <c r="B1126" s="79">
        <v>36100020</v>
      </c>
      <c r="C1126" s="79" t="s">
        <v>4369</v>
      </c>
      <c r="D1126" s="80">
        <v>167</v>
      </c>
      <c r="E1126" s="97" t="str">
        <f>INDEX(Classificatie!$F$130:$F$274,MATCH(D1126,Classificatie!$D$130:$D$274,0))</f>
        <v>Streeklijn</v>
      </c>
      <c r="F1126" s="98" t="e">
        <f>INDEX(Haltelijst!B:B,MATCH(A1126,Haltelijst!G:G,0))</f>
        <v>#N/A</v>
      </c>
      <c r="G1126" s="100">
        <v>1569</v>
      </c>
    </row>
    <row r="1127" spans="1:7" x14ac:dyDescent="0.15">
      <c r="A1127" s="79" t="s">
        <v>4370</v>
      </c>
      <c r="B1127" s="79">
        <v>36100030</v>
      </c>
      <c r="C1127" s="79" t="s">
        <v>4371</v>
      </c>
      <c r="D1127" s="80">
        <v>167</v>
      </c>
      <c r="E1127" s="97" t="str">
        <f>INDEX(Classificatie!$F$130:$F$274,MATCH(D1127,Classificatie!$D$130:$D$274,0))</f>
        <v>Streeklijn</v>
      </c>
      <c r="F1127" s="98" t="e">
        <f>INDEX(Haltelijst!B:B,MATCH(A1127,Haltelijst!G:G,0))</f>
        <v>#N/A</v>
      </c>
      <c r="G1127" s="100">
        <v>2006</v>
      </c>
    </row>
    <row r="1128" spans="1:7" x14ac:dyDescent="0.15">
      <c r="A1128" s="79" t="s">
        <v>4372</v>
      </c>
      <c r="B1128" s="79">
        <v>36100040</v>
      </c>
      <c r="C1128" s="79" t="s">
        <v>4373</v>
      </c>
      <c r="D1128" s="80">
        <v>167</v>
      </c>
      <c r="E1128" s="97" t="str">
        <f>INDEX(Classificatie!$F$130:$F$274,MATCH(D1128,Classificatie!$D$130:$D$274,0))</f>
        <v>Streeklijn</v>
      </c>
      <c r="F1128" s="98" t="e">
        <f>INDEX(Haltelijst!B:B,MATCH(A1128,Haltelijst!G:G,0))</f>
        <v>#N/A</v>
      </c>
      <c r="G1128" s="100">
        <v>1782</v>
      </c>
    </row>
    <row r="1129" spans="1:7" x14ac:dyDescent="0.15">
      <c r="A1129" s="79" t="s">
        <v>4374</v>
      </c>
      <c r="B1129" s="79">
        <v>36100050</v>
      </c>
      <c r="C1129" s="79" t="s">
        <v>4375</v>
      </c>
      <c r="D1129" s="80">
        <v>167</v>
      </c>
      <c r="E1129" s="97" t="str">
        <f>INDEX(Classificatie!$F$130:$F$274,MATCH(D1129,Classificatie!$D$130:$D$274,0))</f>
        <v>Streeklijn</v>
      </c>
      <c r="F1129" s="98" t="e">
        <f>INDEX(Haltelijst!B:B,MATCH(A1129,Haltelijst!G:G,0))</f>
        <v>#N/A</v>
      </c>
      <c r="G1129" s="100">
        <v>2008</v>
      </c>
    </row>
    <row r="1130" spans="1:7" x14ac:dyDescent="0.15">
      <c r="A1130" s="79" t="s">
        <v>4376</v>
      </c>
      <c r="B1130" s="79">
        <v>36100060</v>
      </c>
      <c r="C1130" s="79" t="s">
        <v>4377</v>
      </c>
      <c r="D1130" s="80">
        <v>167</v>
      </c>
      <c r="E1130" s="97" t="str">
        <f>INDEX(Classificatie!$F$130:$F$274,MATCH(D1130,Classificatie!$D$130:$D$274,0))</f>
        <v>Streeklijn</v>
      </c>
      <c r="F1130" s="98" t="e">
        <f>INDEX(Haltelijst!B:B,MATCH(A1130,Haltelijst!G:G,0))</f>
        <v>#N/A</v>
      </c>
      <c r="G1130" s="100">
        <v>1781</v>
      </c>
    </row>
    <row r="1131" spans="1:7" x14ac:dyDescent="0.15">
      <c r="A1131" s="79" t="s">
        <v>4378</v>
      </c>
      <c r="B1131" s="79">
        <v>36100070</v>
      </c>
      <c r="C1131" s="79" t="s">
        <v>4379</v>
      </c>
      <c r="D1131" s="80">
        <v>167</v>
      </c>
      <c r="E1131" s="97" t="str">
        <f>INDEX(Classificatie!$F$130:$F$274,MATCH(D1131,Classificatie!$D$130:$D$274,0))</f>
        <v>Streeklijn</v>
      </c>
      <c r="F1131" s="98" t="e">
        <f>INDEX(Haltelijst!B:B,MATCH(A1131,Haltelijst!G:G,0))</f>
        <v>#N/A</v>
      </c>
      <c r="G1131" s="100">
        <v>2005</v>
      </c>
    </row>
    <row r="1132" spans="1:7" x14ac:dyDescent="0.15">
      <c r="A1132" s="79" t="s">
        <v>4380</v>
      </c>
      <c r="B1132" s="79">
        <v>36100080</v>
      </c>
      <c r="C1132" s="79" t="s">
        <v>4381</v>
      </c>
      <c r="D1132" s="80">
        <v>167</v>
      </c>
      <c r="E1132" s="97" t="str">
        <f>INDEX(Classificatie!$F$130:$F$274,MATCH(D1132,Classificatie!$D$130:$D$274,0))</f>
        <v>Streeklijn</v>
      </c>
      <c r="F1132" s="98" t="e">
        <f>INDEX(Haltelijst!B:B,MATCH(A1132,Haltelijst!G:G,0))</f>
        <v>#N/A</v>
      </c>
      <c r="G1132" s="100">
        <v>1780</v>
      </c>
    </row>
    <row r="1133" spans="1:7" x14ac:dyDescent="0.15">
      <c r="A1133" s="79" t="s">
        <v>4380</v>
      </c>
      <c r="B1133" s="79">
        <v>36100080</v>
      </c>
      <c r="C1133" s="79" t="s">
        <v>4381</v>
      </c>
      <c r="D1133" s="80">
        <v>408</v>
      </c>
      <c r="E1133" s="97" t="str">
        <f>INDEX(Classificatie!$F$130:$F$274,MATCH(D1133,Classificatie!$D$130:$D$274,0))</f>
        <v>Buurtbus</v>
      </c>
      <c r="F1133" s="98" t="e">
        <f>INDEX(Haltelijst!B:B,MATCH(A1133,Haltelijst!G:G,0))</f>
        <v>#N/A</v>
      </c>
      <c r="G1133" s="100">
        <v>2031</v>
      </c>
    </row>
    <row r="1134" spans="1:7" x14ac:dyDescent="0.15">
      <c r="A1134" s="79" t="s">
        <v>4380</v>
      </c>
      <c r="B1134" s="79">
        <v>36100090</v>
      </c>
      <c r="C1134" s="79" t="s">
        <v>4382</v>
      </c>
      <c r="D1134" s="80">
        <v>167</v>
      </c>
      <c r="E1134" s="97" t="str">
        <f>INDEX(Classificatie!$F$130:$F$274,MATCH(D1134,Classificatie!$D$130:$D$274,0))</f>
        <v>Streeklijn</v>
      </c>
      <c r="F1134" s="98" t="e">
        <f>INDEX(Haltelijst!B:B,MATCH(A1134,Haltelijst!G:G,0))</f>
        <v>#N/A</v>
      </c>
      <c r="G1134" s="100">
        <v>2009</v>
      </c>
    </row>
    <row r="1135" spans="1:7" x14ac:dyDescent="0.15">
      <c r="A1135" s="79" t="s">
        <v>4378</v>
      </c>
      <c r="B1135" s="79">
        <v>36100100</v>
      </c>
      <c r="C1135" s="79" t="s">
        <v>4383</v>
      </c>
      <c r="D1135" s="80">
        <v>167</v>
      </c>
      <c r="E1135" s="97" t="str">
        <f>INDEX(Classificatie!$F$130:$F$274,MATCH(D1135,Classificatie!$D$130:$D$274,0))</f>
        <v>Streeklijn</v>
      </c>
      <c r="F1135" s="98" t="e">
        <f>INDEX(Haltelijst!B:B,MATCH(A1135,Haltelijst!G:G,0))</f>
        <v>#N/A</v>
      </c>
      <c r="G1135" s="100">
        <v>1779</v>
      </c>
    </row>
    <row r="1136" spans="1:7" x14ac:dyDescent="0.15">
      <c r="A1136" s="79" t="s">
        <v>4376</v>
      </c>
      <c r="B1136" s="79">
        <v>36100110</v>
      </c>
      <c r="C1136" s="79" t="s">
        <v>4384</v>
      </c>
      <c r="D1136" s="80">
        <v>167</v>
      </c>
      <c r="E1136" s="97" t="str">
        <f>INDEX(Classificatie!$F$130:$F$274,MATCH(D1136,Classificatie!$D$130:$D$274,0))</f>
        <v>Streeklijn</v>
      </c>
      <c r="F1136" s="98" t="e">
        <f>INDEX(Haltelijst!B:B,MATCH(A1136,Haltelijst!G:G,0))</f>
        <v>#N/A</v>
      </c>
      <c r="G1136" s="100">
        <v>2080</v>
      </c>
    </row>
    <row r="1137" spans="1:7" x14ac:dyDescent="0.15">
      <c r="A1137" s="79" t="s">
        <v>4374</v>
      </c>
      <c r="B1137" s="79">
        <v>36100120</v>
      </c>
      <c r="C1137" s="79" t="s">
        <v>4385</v>
      </c>
      <c r="D1137" s="80">
        <v>167</v>
      </c>
      <c r="E1137" s="97" t="str">
        <f>INDEX(Classificatie!$F$130:$F$274,MATCH(D1137,Classificatie!$D$130:$D$274,0))</f>
        <v>Streeklijn</v>
      </c>
      <c r="F1137" s="98" t="e">
        <f>INDEX(Haltelijst!B:B,MATCH(A1137,Haltelijst!G:G,0))</f>
        <v>#N/A</v>
      </c>
      <c r="G1137" s="100">
        <v>1901</v>
      </c>
    </row>
    <row r="1138" spans="1:7" x14ac:dyDescent="0.15">
      <c r="A1138" s="79" t="s">
        <v>4372</v>
      </c>
      <c r="B1138" s="79">
        <v>36100130</v>
      </c>
      <c r="C1138" s="79" t="s">
        <v>4386</v>
      </c>
      <c r="D1138" s="80">
        <v>167</v>
      </c>
      <c r="E1138" s="97" t="str">
        <f>INDEX(Classificatie!$F$130:$F$274,MATCH(D1138,Classificatie!$D$130:$D$274,0))</f>
        <v>Streeklijn</v>
      </c>
      <c r="F1138" s="98" t="e">
        <f>INDEX(Haltelijst!B:B,MATCH(A1138,Haltelijst!G:G,0))</f>
        <v>#N/A</v>
      </c>
      <c r="G1138" s="100">
        <v>2083</v>
      </c>
    </row>
    <row r="1139" spans="1:7" x14ac:dyDescent="0.15">
      <c r="A1139" s="79" t="s">
        <v>4370</v>
      </c>
      <c r="B1139" s="79">
        <v>36100140</v>
      </c>
      <c r="C1139" s="79" t="s">
        <v>4387</v>
      </c>
      <c r="D1139" s="80">
        <v>167</v>
      </c>
      <c r="E1139" s="97" t="str">
        <f>INDEX(Classificatie!$F$130:$F$274,MATCH(D1139,Classificatie!$D$130:$D$274,0))</f>
        <v>Streeklijn</v>
      </c>
      <c r="F1139" s="98" t="e">
        <f>INDEX(Haltelijst!B:B,MATCH(A1139,Haltelijst!G:G,0))</f>
        <v>#N/A</v>
      </c>
      <c r="G1139" s="100">
        <v>1902</v>
      </c>
    </row>
    <row r="1140" spans="1:7" x14ac:dyDescent="0.15">
      <c r="A1140" s="79" t="s">
        <v>4388</v>
      </c>
      <c r="B1140" s="79">
        <v>36100160</v>
      </c>
      <c r="C1140" s="79" t="s">
        <v>4389</v>
      </c>
      <c r="D1140" s="80">
        <v>408</v>
      </c>
      <c r="E1140" s="97" t="str">
        <f>INDEX(Classificatie!$F$130:$F$274,MATCH(D1140,Classificatie!$D$130:$D$274,0))</f>
        <v>Buurtbus</v>
      </c>
      <c r="F1140" s="98" t="e">
        <f>INDEX(Haltelijst!B:B,MATCH(A1140,Haltelijst!G:G,0))</f>
        <v>#N/A</v>
      </c>
      <c r="G1140" s="100">
        <v>2028</v>
      </c>
    </row>
    <row r="1141" spans="1:7" x14ac:dyDescent="0.15">
      <c r="A1141" s="79" t="s">
        <v>4390</v>
      </c>
      <c r="B1141" s="79">
        <v>36100170</v>
      </c>
      <c r="C1141" s="79" t="s">
        <v>4391</v>
      </c>
      <c r="D1141" s="80">
        <v>408</v>
      </c>
      <c r="E1141" s="97" t="str">
        <f>INDEX(Classificatie!$F$130:$F$274,MATCH(D1141,Classificatie!$D$130:$D$274,0))</f>
        <v>Buurtbus</v>
      </c>
      <c r="F1141" s="98" t="e">
        <f>INDEX(Haltelijst!B:B,MATCH(A1141,Haltelijst!G:G,0))</f>
        <v>#N/A</v>
      </c>
      <c r="G1141" s="100">
        <v>2030</v>
      </c>
    </row>
    <row r="1142" spans="1:7" x14ac:dyDescent="0.15">
      <c r="A1142" s="79" t="s">
        <v>4392</v>
      </c>
      <c r="B1142" s="79">
        <v>36101010</v>
      </c>
      <c r="C1142" s="79" t="s">
        <v>4393</v>
      </c>
      <c r="D1142" s="80">
        <v>408</v>
      </c>
      <c r="E1142" s="97" t="str">
        <f>INDEX(Classificatie!$F$130:$F$274,MATCH(D1142,Classificatie!$D$130:$D$274,0))</f>
        <v>Buurtbus</v>
      </c>
      <c r="F1142" s="98" t="e">
        <f>INDEX(Haltelijst!B:B,MATCH(A1142,Haltelijst!G:G,0))</f>
        <v>#N/A</v>
      </c>
      <c r="G1142" s="100">
        <v>2018</v>
      </c>
    </row>
    <row r="1143" spans="1:7" x14ac:dyDescent="0.15">
      <c r="A1143" s="79" t="s">
        <v>4394</v>
      </c>
      <c r="B1143" s="79">
        <v>36101050</v>
      </c>
      <c r="C1143" s="79" t="s">
        <v>4395</v>
      </c>
      <c r="D1143" s="80">
        <v>408</v>
      </c>
      <c r="E1143" s="97" t="str">
        <f>INDEX(Classificatie!$F$130:$F$274,MATCH(D1143,Classificatie!$D$130:$D$274,0))</f>
        <v>Buurtbus</v>
      </c>
      <c r="F1143" s="98" t="e">
        <f>INDEX(Haltelijst!B:B,MATCH(A1143,Haltelijst!G:G,0))</f>
        <v>#N/A</v>
      </c>
      <c r="G1143" s="100">
        <v>2010</v>
      </c>
    </row>
    <row r="1144" spans="1:7" x14ac:dyDescent="0.15">
      <c r="A1144" s="79" t="s">
        <v>4396</v>
      </c>
      <c r="B1144" s="79">
        <v>36101070</v>
      </c>
      <c r="C1144" s="79" t="s">
        <v>4397</v>
      </c>
      <c r="D1144" s="80">
        <v>408</v>
      </c>
      <c r="E1144" s="97" t="str">
        <f>INDEX(Classificatie!$F$130:$F$274,MATCH(D1144,Classificatie!$D$130:$D$274,0))</f>
        <v>Buurtbus</v>
      </c>
      <c r="F1144" s="98" t="e">
        <f>INDEX(Haltelijst!B:B,MATCH(A1144,Haltelijst!G:G,0))</f>
        <v>#N/A</v>
      </c>
      <c r="G1144" s="100">
        <v>2111</v>
      </c>
    </row>
    <row r="1145" spans="1:7" x14ac:dyDescent="0.15">
      <c r="A1145" s="79" t="s">
        <v>4396</v>
      </c>
      <c r="B1145" s="79">
        <v>36101140</v>
      </c>
      <c r="C1145" s="79" t="s">
        <v>4398</v>
      </c>
      <c r="D1145" s="80">
        <v>408</v>
      </c>
      <c r="E1145" s="97" t="str">
        <f>INDEX(Classificatie!$F$130:$F$274,MATCH(D1145,Classificatie!$D$130:$D$274,0))</f>
        <v>Buurtbus</v>
      </c>
      <c r="F1145" s="98" t="e">
        <f>INDEX(Haltelijst!B:B,MATCH(A1145,Haltelijst!G:G,0))</f>
        <v>#N/A</v>
      </c>
      <c r="G1145" s="100">
        <v>2003</v>
      </c>
    </row>
    <row r="1146" spans="1:7" x14ac:dyDescent="0.15">
      <c r="A1146" s="79" t="s">
        <v>4394</v>
      </c>
      <c r="B1146" s="79">
        <v>36101160</v>
      </c>
      <c r="C1146" s="79" t="s">
        <v>4399</v>
      </c>
      <c r="D1146" s="80">
        <v>408</v>
      </c>
      <c r="E1146" s="97" t="str">
        <f>INDEX(Classificatie!$F$130:$F$274,MATCH(D1146,Classificatie!$D$130:$D$274,0))</f>
        <v>Buurtbus</v>
      </c>
      <c r="F1146" s="98" t="e">
        <f>INDEX(Haltelijst!B:B,MATCH(A1146,Haltelijst!G:G,0))</f>
        <v>#N/A</v>
      </c>
      <c r="G1146" s="100">
        <v>2014</v>
      </c>
    </row>
    <row r="1147" spans="1:7" x14ac:dyDescent="0.15">
      <c r="A1147" s="79" t="s">
        <v>4392</v>
      </c>
      <c r="B1147" s="79">
        <v>36101200</v>
      </c>
      <c r="C1147" s="79" t="s">
        <v>4393</v>
      </c>
      <c r="D1147" s="80">
        <v>408</v>
      </c>
      <c r="E1147" s="97" t="str">
        <f>INDEX(Classificatie!$F$130:$F$274,MATCH(D1147,Classificatie!$D$130:$D$274,0))</f>
        <v>Buurtbus</v>
      </c>
      <c r="F1147" s="98" t="e">
        <f>INDEX(Haltelijst!B:B,MATCH(A1147,Haltelijst!G:G,0))</f>
        <v>#N/A</v>
      </c>
      <c r="G1147" s="100">
        <v>2015</v>
      </c>
    </row>
    <row r="1148" spans="1:7" x14ac:dyDescent="0.15">
      <c r="A1148" s="79" t="s">
        <v>4400</v>
      </c>
      <c r="B1148" s="79">
        <v>36101210</v>
      </c>
      <c r="C1148" s="79" t="s">
        <v>4401</v>
      </c>
      <c r="D1148" s="80">
        <v>408</v>
      </c>
      <c r="E1148" s="97" t="str">
        <f>INDEX(Classificatie!$F$130:$F$274,MATCH(D1148,Classificatie!$D$130:$D$274,0))</f>
        <v>Buurtbus</v>
      </c>
      <c r="F1148" s="98" t="e">
        <f>INDEX(Haltelijst!B:B,MATCH(A1148,Haltelijst!G:G,0))</f>
        <v>#N/A</v>
      </c>
      <c r="G1148" s="100">
        <v>2004</v>
      </c>
    </row>
    <row r="1149" spans="1:7" x14ac:dyDescent="0.15">
      <c r="A1149" s="79" t="s">
        <v>4400</v>
      </c>
      <c r="B1149" s="79">
        <v>36101220</v>
      </c>
      <c r="C1149" s="79" t="s">
        <v>4402</v>
      </c>
      <c r="D1149" s="80">
        <v>408</v>
      </c>
      <c r="E1149" s="97" t="str">
        <f>INDEX(Classificatie!$F$130:$F$274,MATCH(D1149,Classificatie!$D$130:$D$274,0))</f>
        <v>Buurtbus</v>
      </c>
      <c r="F1149" s="98" t="e">
        <f>INDEX(Haltelijst!B:B,MATCH(A1149,Haltelijst!G:G,0))</f>
        <v>#N/A</v>
      </c>
      <c r="G1149" s="100">
        <v>2011</v>
      </c>
    </row>
    <row r="1150" spans="1:7" x14ac:dyDescent="0.15">
      <c r="A1150" s="79" t="s">
        <v>4403</v>
      </c>
      <c r="B1150" s="79">
        <v>36110020</v>
      </c>
      <c r="C1150" s="79" t="s">
        <v>4404</v>
      </c>
      <c r="D1150" s="80">
        <v>163</v>
      </c>
      <c r="E1150" s="97" t="str">
        <f>INDEX(Classificatie!$F$130:$F$274,MATCH(D1150,Classificatie!$D$130:$D$274,0))</f>
        <v>Streeklijn</v>
      </c>
      <c r="F1150" s="98" t="e">
        <f>INDEX(Haltelijst!B:B,MATCH(A1150,Haltelijst!G:G,0))</f>
        <v>#N/A</v>
      </c>
      <c r="G1150" s="100">
        <v>1917</v>
      </c>
    </row>
    <row r="1151" spans="1:7" x14ac:dyDescent="0.15">
      <c r="A1151" s="79" t="s">
        <v>4405</v>
      </c>
      <c r="B1151" s="79">
        <v>36110040</v>
      </c>
      <c r="C1151" s="79" t="s">
        <v>4406</v>
      </c>
      <c r="D1151" s="80">
        <v>163</v>
      </c>
      <c r="E1151" s="97" t="str">
        <f>INDEX(Classificatie!$F$130:$F$274,MATCH(D1151,Classificatie!$D$130:$D$274,0))</f>
        <v>Streeklijn</v>
      </c>
      <c r="F1151" s="98" t="e">
        <f>INDEX(Haltelijst!B:B,MATCH(A1151,Haltelijst!G:G,0))</f>
        <v>#N/A</v>
      </c>
      <c r="G1151" s="100">
        <v>1788</v>
      </c>
    </row>
    <row r="1152" spans="1:7" x14ac:dyDescent="0.15">
      <c r="A1152" s="79" t="s">
        <v>4407</v>
      </c>
      <c r="B1152" s="79">
        <v>36110051</v>
      </c>
      <c r="C1152" s="79" t="s">
        <v>4408</v>
      </c>
      <c r="D1152" s="80">
        <v>163</v>
      </c>
      <c r="E1152" s="97" t="str">
        <f>INDEX(Classificatie!$F$130:$F$274,MATCH(D1152,Classificatie!$D$130:$D$274,0))</f>
        <v>Streeklijn</v>
      </c>
      <c r="F1152" s="98" t="e">
        <f>INDEX(Haltelijst!B:B,MATCH(A1152,Haltelijst!G:G,0))</f>
        <v>#N/A</v>
      </c>
      <c r="G1152" s="100">
        <v>2093</v>
      </c>
    </row>
    <row r="1153" spans="1:7" x14ac:dyDescent="0.15">
      <c r="A1153" s="79" t="s">
        <v>4407</v>
      </c>
      <c r="B1153" s="79">
        <v>36110061</v>
      </c>
      <c r="C1153" s="79" t="s">
        <v>4409</v>
      </c>
      <c r="D1153" s="80">
        <v>163</v>
      </c>
      <c r="E1153" s="97" t="str">
        <f>INDEX(Classificatie!$F$130:$F$274,MATCH(D1153,Classificatie!$D$130:$D$274,0))</f>
        <v>Streeklijn</v>
      </c>
      <c r="F1153" s="98" t="e">
        <f>INDEX(Haltelijst!B:B,MATCH(A1153,Haltelijst!G:G,0))</f>
        <v>#N/A</v>
      </c>
      <c r="G1153" s="100">
        <v>1480</v>
      </c>
    </row>
    <row r="1154" spans="1:7" x14ac:dyDescent="0.15">
      <c r="A1154" s="79" t="s">
        <v>4405</v>
      </c>
      <c r="B1154" s="79">
        <v>36110070</v>
      </c>
      <c r="C1154" s="79" t="s">
        <v>4410</v>
      </c>
      <c r="D1154" s="80">
        <v>163</v>
      </c>
      <c r="E1154" s="97" t="str">
        <f>INDEX(Classificatie!$F$130:$F$274,MATCH(D1154,Classificatie!$D$130:$D$274,0))</f>
        <v>Streeklijn</v>
      </c>
      <c r="F1154" s="98" t="e">
        <f>INDEX(Haltelijst!B:B,MATCH(A1154,Haltelijst!G:G,0))</f>
        <v>#N/A</v>
      </c>
      <c r="G1154" s="100">
        <v>2095</v>
      </c>
    </row>
    <row r="1155" spans="1:7" x14ac:dyDescent="0.15">
      <c r="A1155" s="79" t="s">
        <v>4411</v>
      </c>
      <c r="B1155" s="79">
        <v>36120010</v>
      </c>
      <c r="C1155" s="79" t="s">
        <v>4412</v>
      </c>
      <c r="D1155" s="80">
        <v>165</v>
      </c>
      <c r="E1155" s="97" t="str">
        <f>INDEX(Classificatie!$F$130:$F$274,MATCH(D1155,Classificatie!$D$130:$D$274,0))</f>
        <v>Streeklijn</v>
      </c>
      <c r="F1155" s="98" t="e">
        <f>INDEX(Haltelijst!B:B,MATCH(A1155,Haltelijst!G:G,0))</f>
        <v>#N/A</v>
      </c>
      <c r="G1155" s="100">
        <v>1954</v>
      </c>
    </row>
    <row r="1156" spans="1:7" x14ac:dyDescent="0.15">
      <c r="A1156" s="79" t="s">
        <v>4356</v>
      </c>
      <c r="B1156" s="79">
        <v>36120020</v>
      </c>
      <c r="C1156" s="79" t="s">
        <v>4413</v>
      </c>
      <c r="D1156" s="80">
        <v>165</v>
      </c>
      <c r="E1156" s="97" t="str">
        <f>INDEX(Classificatie!$F$130:$F$274,MATCH(D1156,Classificatie!$D$130:$D$274,0))</f>
        <v>Streeklijn</v>
      </c>
      <c r="F1156" s="98" t="e">
        <f>INDEX(Haltelijst!B:B,MATCH(A1156,Haltelijst!G:G,0))</f>
        <v>#N/A</v>
      </c>
      <c r="G1156" s="100">
        <v>2033</v>
      </c>
    </row>
    <row r="1157" spans="1:7" x14ac:dyDescent="0.15">
      <c r="A1157" s="79" t="s">
        <v>4414</v>
      </c>
      <c r="B1157" s="79">
        <v>36120030</v>
      </c>
      <c r="C1157" s="79" t="s">
        <v>4415</v>
      </c>
      <c r="D1157" s="80">
        <v>165</v>
      </c>
      <c r="E1157" s="97" t="str">
        <f>INDEX(Classificatie!$F$130:$F$274,MATCH(D1157,Classificatie!$D$130:$D$274,0))</f>
        <v>Streeklijn</v>
      </c>
      <c r="F1157" s="98" t="e">
        <f>INDEX(Haltelijst!B:B,MATCH(A1157,Haltelijst!G:G,0))</f>
        <v>#N/A</v>
      </c>
      <c r="G1157" s="100">
        <v>660</v>
      </c>
    </row>
    <row r="1158" spans="1:7" x14ac:dyDescent="0.15">
      <c r="A1158" s="79" t="s">
        <v>4414</v>
      </c>
      <c r="B1158" s="79">
        <v>36120100</v>
      </c>
      <c r="C1158" s="79" t="s">
        <v>4416</v>
      </c>
      <c r="D1158" s="80">
        <v>165</v>
      </c>
      <c r="E1158" s="97" t="str">
        <f>INDEX(Classificatie!$F$130:$F$274,MATCH(D1158,Classificatie!$D$130:$D$274,0))</f>
        <v>Streeklijn</v>
      </c>
      <c r="F1158" s="98" t="e">
        <f>INDEX(Haltelijst!B:B,MATCH(A1158,Haltelijst!G:G,0))</f>
        <v>#N/A</v>
      </c>
      <c r="G1158" s="100">
        <v>1953</v>
      </c>
    </row>
    <row r="1159" spans="1:7" x14ac:dyDescent="0.15">
      <c r="A1159" s="79" t="s">
        <v>4417</v>
      </c>
      <c r="B1159" s="79">
        <v>36140002</v>
      </c>
      <c r="C1159" s="79" t="s">
        <v>4418</v>
      </c>
      <c r="D1159" s="80">
        <v>606</v>
      </c>
      <c r="E1159" s="97" t="str">
        <f>INDEX(Classificatie!$F$130:$F$274,MATCH(D1159,Classificatie!$D$130:$D$274,0))</f>
        <v>Scholierenlijn</v>
      </c>
      <c r="F1159" s="98" t="e">
        <f>INDEX(Haltelijst!B:B,MATCH(A1159,Haltelijst!G:G,0))</f>
        <v>#N/A</v>
      </c>
      <c r="G1159" s="100">
        <v>1303</v>
      </c>
    </row>
    <row r="1160" spans="1:7" x14ac:dyDescent="0.15">
      <c r="A1160" s="79" t="s">
        <v>4419</v>
      </c>
      <c r="B1160" s="79">
        <v>36140021</v>
      </c>
      <c r="C1160" s="79" t="s">
        <v>4420</v>
      </c>
      <c r="D1160" s="80">
        <v>410</v>
      </c>
      <c r="E1160" s="97" t="str">
        <f>INDEX(Classificatie!$F$130:$F$274,MATCH(D1160,Classificatie!$D$130:$D$274,0))</f>
        <v>Buurtbus</v>
      </c>
      <c r="F1160" s="98" t="e">
        <f>INDEX(Haltelijst!B:B,MATCH(A1160,Haltelijst!G:G,0))</f>
        <v>#N/A</v>
      </c>
      <c r="G1160" s="100">
        <v>2044</v>
      </c>
    </row>
    <row r="1161" spans="1:7" x14ac:dyDescent="0.15">
      <c r="A1161" s="79" t="s">
        <v>4421</v>
      </c>
      <c r="B1161" s="79">
        <v>36140031</v>
      </c>
      <c r="C1161" s="79" t="s">
        <v>4422</v>
      </c>
      <c r="D1161" s="80">
        <v>410</v>
      </c>
      <c r="E1161" s="97" t="str">
        <f>INDEX(Classificatie!$F$130:$F$274,MATCH(D1161,Classificatie!$D$130:$D$274,0))</f>
        <v>Buurtbus</v>
      </c>
      <c r="F1161" s="98" t="e">
        <f>INDEX(Haltelijst!B:B,MATCH(A1161,Haltelijst!G:G,0))</f>
        <v>#N/A</v>
      </c>
      <c r="G1161" s="100">
        <v>2162</v>
      </c>
    </row>
    <row r="1162" spans="1:7" x14ac:dyDescent="0.15">
      <c r="A1162" s="79" t="s">
        <v>4421</v>
      </c>
      <c r="B1162" s="79">
        <v>36140061</v>
      </c>
      <c r="C1162" s="79" t="s">
        <v>4423</v>
      </c>
      <c r="D1162" s="80">
        <v>410</v>
      </c>
      <c r="E1162" s="97" t="str">
        <f>INDEX(Classificatie!$F$130:$F$274,MATCH(D1162,Classificatie!$D$130:$D$274,0))</f>
        <v>Buurtbus</v>
      </c>
      <c r="F1162" s="98" t="e">
        <f>INDEX(Haltelijst!B:B,MATCH(A1162,Haltelijst!G:G,0))</f>
        <v>#N/A</v>
      </c>
      <c r="G1162" s="100">
        <v>2043</v>
      </c>
    </row>
    <row r="1163" spans="1:7" x14ac:dyDescent="0.15">
      <c r="A1163" s="79" t="s">
        <v>4424</v>
      </c>
      <c r="B1163" s="79">
        <v>36140070</v>
      </c>
      <c r="C1163" s="79" t="s">
        <v>4425</v>
      </c>
      <c r="D1163" s="80">
        <v>410</v>
      </c>
      <c r="E1163" s="97" t="str">
        <f>INDEX(Classificatie!$F$130:$F$274,MATCH(D1163,Classificatie!$D$130:$D$274,0))</f>
        <v>Buurtbus</v>
      </c>
      <c r="F1163" s="98" t="e">
        <f>INDEX(Haltelijst!B:B,MATCH(A1163,Haltelijst!G:G,0))</f>
        <v>#N/A</v>
      </c>
      <c r="G1163" s="100">
        <v>2056</v>
      </c>
    </row>
    <row r="1164" spans="1:7" x14ac:dyDescent="0.15">
      <c r="A1164" s="79" t="s">
        <v>4424</v>
      </c>
      <c r="B1164" s="79">
        <v>36140080</v>
      </c>
      <c r="C1164" s="79" t="s">
        <v>4426</v>
      </c>
      <c r="D1164" s="80">
        <v>410</v>
      </c>
      <c r="E1164" s="97" t="str">
        <f>INDEX(Classificatie!$F$130:$F$274,MATCH(D1164,Classificatie!$D$130:$D$274,0))</f>
        <v>Buurtbus</v>
      </c>
      <c r="F1164" s="98" t="e">
        <f>INDEX(Haltelijst!B:B,MATCH(A1164,Haltelijst!G:G,0))</f>
        <v>#N/A</v>
      </c>
      <c r="G1164" s="100">
        <v>2170</v>
      </c>
    </row>
    <row r="1165" spans="1:7" x14ac:dyDescent="0.15">
      <c r="A1165" s="79" t="s">
        <v>4427</v>
      </c>
      <c r="B1165" s="79">
        <v>36140360</v>
      </c>
      <c r="C1165" s="79" t="s">
        <v>4428</v>
      </c>
      <c r="D1165" s="80">
        <v>410</v>
      </c>
      <c r="E1165" s="97" t="str">
        <f>INDEX(Classificatie!$F$130:$F$274,MATCH(D1165,Classificatie!$D$130:$D$274,0))</f>
        <v>Buurtbus</v>
      </c>
      <c r="F1165" s="98" t="e">
        <f>INDEX(Haltelijst!B:B,MATCH(A1165,Haltelijst!G:G,0))</f>
        <v>#N/A</v>
      </c>
      <c r="G1165" s="100">
        <v>2074</v>
      </c>
    </row>
    <row r="1166" spans="1:7" x14ac:dyDescent="0.15">
      <c r="A1166" s="79" t="s">
        <v>4427</v>
      </c>
      <c r="B1166" s="79">
        <v>36140361</v>
      </c>
      <c r="C1166" s="79" t="s">
        <v>4429</v>
      </c>
      <c r="D1166" s="80">
        <v>410</v>
      </c>
      <c r="E1166" s="97" t="str">
        <f>INDEX(Classificatie!$F$130:$F$274,MATCH(D1166,Classificatie!$D$130:$D$274,0))</f>
        <v>Buurtbus</v>
      </c>
      <c r="F1166" s="98" t="e">
        <f>INDEX(Haltelijst!B:B,MATCH(A1166,Haltelijst!G:G,0))</f>
        <v>#N/A</v>
      </c>
      <c r="G1166" s="100">
        <v>2063</v>
      </c>
    </row>
    <row r="1167" spans="1:7" x14ac:dyDescent="0.15">
      <c r="A1167" s="79" t="s">
        <v>4430</v>
      </c>
      <c r="B1167" s="79">
        <v>36141010</v>
      </c>
      <c r="C1167" s="79" t="s">
        <v>1379</v>
      </c>
      <c r="D1167" s="80">
        <v>166</v>
      </c>
      <c r="E1167" s="97" t="str">
        <f>INDEX(Classificatie!$F$130:$F$274,MATCH(D1167,Classificatie!$D$130:$D$274,0))</f>
        <v>Streeklijn</v>
      </c>
      <c r="F1167" s="98" t="e">
        <f>INDEX(Haltelijst!B:B,MATCH(A1167,Haltelijst!G:G,0))</f>
        <v>#N/A</v>
      </c>
      <c r="G1167" s="100">
        <v>636</v>
      </c>
    </row>
    <row r="1168" spans="1:7" x14ac:dyDescent="0.15">
      <c r="A1168" s="79" t="s">
        <v>4357</v>
      </c>
      <c r="B1168" s="79">
        <v>36141020</v>
      </c>
      <c r="C1168" s="79" t="s">
        <v>4431</v>
      </c>
      <c r="D1168" s="80">
        <v>166</v>
      </c>
      <c r="E1168" s="97" t="str">
        <f>INDEX(Classificatie!$F$130:$F$274,MATCH(D1168,Classificatie!$D$130:$D$274,0))</f>
        <v>Streeklijn</v>
      </c>
      <c r="F1168" s="98" t="e">
        <f>INDEX(Haltelijst!B:B,MATCH(A1168,Haltelijst!G:G,0))</f>
        <v>#N/A</v>
      </c>
      <c r="G1168" s="100">
        <v>2052</v>
      </c>
    </row>
    <row r="1169" spans="1:7" x14ac:dyDescent="0.15">
      <c r="A1169" s="79" t="s">
        <v>4432</v>
      </c>
      <c r="B1169" s="79">
        <v>36141030</v>
      </c>
      <c r="C1169" s="79" t="s">
        <v>461</v>
      </c>
      <c r="D1169" s="80">
        <v>166</v>
      </c>
      <c r="E1169" s="97" t="str">
        <f>INDEX(Classificatie!$F$130:$F$274,MATCH(D1169,Classificatie!$D$130:$D$274,0))</f>
        <v>Streeklijn</v>
      </c>
      <c r="F1169" s="98" t="e">
        <f>INDEX(Haltelijst!B:B,MATCH(A1169,Haltelijst!G:G,0))</f>
        <v>#N/A</v>
      </c>
      <c r="G1169" s="100">
        <v>1763</v>
      </c>
    </row>
    <row r="1170" spans="1:7" x14ac:dyDescent="0.15">
      <c r="A1170" s="79" t="s">
        <v>4433</v>
      </c>
      <c r="B1170" s="79">
        <v>36141050</v>
      </c>
      <c r="C1170" s="79" t="s">
        <v>397</v>
      </c>
      <c r="D1170" s="80">
        <v>166</v>
      </c>
      <c r="E1170" s="97" t="str">
        <f>INDEX(Classificatie!$F$130:$F$274,MATCH(D1170,Classificatie!$D$130:$D$274,0))</f>
        <v>Streeklijn</v>
      </c>
      <c r="F1170" s="98" t="e">
        <f>INDEX(Haltelijst!B:B,MATCH(A1170,Haltelijst!G:G,0))</f>
        <v>#N/A</v>
      </c>
      <c r="G1170" s="100">
        <v>634</v>
      </c>
    </row>
    <row r="1171" spans="1:7" x14ac:dyDescent="0.15">
      <c r="A1171" s="79" t="s">
        <v>4434</v>
      </c>
      <c r="B1171" s="79">
        <v>36141060</v>
      </c>
      <c r="C1171" s="79" t="s">
        <v>4435</v>
      </c>
      <c r="D1171" s="80">
        <v>166</v>
      </c>
      <c r="E1171" s="97" t="str">
        <f>INDEX(Classificatie!$F$130:$F$274,MATCH(D1171,Classificatie!$D$130:$D$274,0))</f>
        <v>Streeklijn</v>
      </c>
      <c r="F1171" s="98" t="e">
        <f>INDEX(Haltelijst!B:B,MATCH(A1171,Haltelijst!G:G,0))</f>
        <v>#N/A</v>
      </c>
      <c r="G1171" s="100">
        <v>1990</v>
      </c>
    </row>
    <row r="1172" spans="1:7" x14ac:dyDescent="0.15">
      <c r="A1172" s="79" t="s">
        <v>4436</v>
      </c>
      <c r="B1172" s="79">
        <v>36141070</v>
      </c>
      <c r="C1172" s="79" t="s">
        <v>4437</v>
      </c>
      <c r="D1172" s="80">
        <v>166</v>
      </c>
      <c r="E1172" s="97" t="str">
        <f>INDEX(Classificatie!$F$130:$F$274,MATCH(D1172,Classificatie!$D$130:$D$274,0))</f>
        <v>Streeklijn</v>
      </c>
      <c r="F1172" s="98" t="e">
        <f>INDEX(Haltelijst!B:B,MATCH(A1172,Haltelijst!G:G,0))</f>
        <v>#N/A</v>
      </c>
      <c r="G1172" s="100">
        <v>1579</v>
      </c>
    </row>
    <row r="1173" spans="1:7" x14ac:dyDescent="0.15">
      <c r="A1173" s="79" t="s">
        <v>4436</v>
      </c>
      <c r="B1173" s="79">
        <v>36141080</v>
      </c>
      <c r="C1173" s="79" t="s">
        <v>4438</v>
      </c>
      <c r="D1173" s="80">
        <v>166</v>
      </c>
      <c r="E1173" s="97" t="str">
        <f>INDEX(Classificatie!$F$130:$F$274,MATCH(D1173,Classificatie!$D$130:$D$274,0))</f>
        <v>Streeklijn</v>
      </c>
      <c r="F1173" s="98" t="e">
        <f>INDEX(Haltelijst!B:B,MATCH(A1173,Haltelijst!G:G,0))</f>
        <v>#N/A</v>
      </c>
      <c r="G1173" s="100">
        <v>1950</v>
      </c>
    </row>
    <row r="1174" spans="1:7" x14ac:dyDescent="0.15">
      <c r="A1174" s="79" t="s">
        <v>4434</v>
      </c>
      <c r="B1174" s="79">
        <v>36141090</v>
      </c>
      <c r="C1174" s="79" t="s">
        <v>1846</v>
      </c>
      <c r="D1174" s="80">
        <v>166</v>
      </c>
      <c r="E1174" s="97" t="str">
        <f>INDEX(Classificatie!$F$130:$F$274,MATCH(D1174,Classificatie!$D$130:$D$274,0))</f>
        <v>Streeklijn</v>
      </c>
      <c r="F1174" s="98" t="e">
        <f>INDEX(Haltelijst!B:B,MATCH(A1174,Haltelijst!G:G,0))</f>
        <v>#N/A</v>
      </c>
      <c r="G1174" s="100">
        <v>633</v>
      </c>
    </row>
    <row r="1175" spans="1:7" x14ac:dyDescent="0.15">
      <c r="A1175" s="79" t="s">
        <v>4432</v>
      </c>
      <c r="B1175" s="79">
        <v>36141100</v>
      </c>
      <c r="C1175" s="79" t="s">
        <v>4439</v>
      </c>
      <c r="D1175" s="80">
        <v>166</v>
      </c>
      <c r="E1175" s="97" t="str">
        <f>INDEX(Classificatie!$F$130:$F$274,MATCH(D1175,Classificatie!$D$130:$D$274,0))</f>
        <v>Streeklijn</v>
      </c>
      <c r="F1175" s="98" t="e">
        <f>INDEX(Haltelijst!B:B,MATCH(A1175,Haltelijst!G:G,0))</f>
        <v>#N/A</v>
      </c>
      <c r="G1175" s="100">
        <v>1948</v>
      </c>
    </row>
    <row r="1176" spans="1:7" x14ac:dyDescent="0.15">
      <c r="A1176" s="79" t="s">
        <v>4430</v>
      </c>
      <c r="B1176" s="79">
        <v>36141120</v>
      </c>
      <c r="C1176" s="79" t="s">
        <v>4440</v>
      </c>
      <c r="D1176" s="80">
        <v>166</v>
      </c>
      <c r="E1176" s="97" t="str">
        <f>INDEX(Classificatie!$F$130:$F$274,MATCH(D1176,Classificatie!$D$130:$D$274,0))</f>
        <v>Streeklijn</v>
      </c>
      <c r="F1176" s="98" t="e">
        <f>INDEX(Haltelijst!B:B,MATCH(A1176,Haltelijst!G:G,0))</f>
        <v>#N/A</v>
      </c>
      <c r="G1176" s="100">
        <v>635</v>
      </c>
    </row>
    <row r="1177" spans="1:7" x14ac:dyDescent="0.15">
      <c r="A1177" s="79" t="s">
        <v>4430</v>
      </c>
      <c r="B1177" s="79">
        <v>36141121</v>
      </c>
      <c r="C1177" s="79" t="s">
        <v>4441</v>
      </c>
      <c r="D1177" s="80">
        <v>410</v>
      </c>
      <c r="E1177" s="97" t="str">
        <f>INDEX(Classificatie!$F$130:$F$274,MATCH(D1177,Classificatie!$D$130:$D$274,0))</f>
        <v>Buurtbus</v>
      </c>
      <c r="F1177" s="98" t="e">
        <f>INDEX(Haltelijst!B:B,MATCH(A1177,Haltelijst!G:G,0))</f>
        <v>#N/A</v>
      </c>
      <c r="G1177" s="100">
        <v>1322</v>
      </c>
    </row>
    <row r="1178" spans="1:7" x14ac:dyDescent="0.15">
      <c r="A1178" s="79" t="s">
        <v>4430</v>
      </c>
      <c r="B1178" s="79">
        <v>36141122</v>
      </c>
      <c r="C1178" s="79" t="s">
        <v>4442</v>
      </c>
      <c r="D1178" s="80">
        <v>410</v>
      </c>
      <c r="E1178" s="97" t="str">
        <f>INDEX(Classificatie!$F$130:$F$274,MATCH(D1178,Classificatie!$D$130:$D$274,0))</f>
        <v>Buurtbus</v>
      </c>
      <c r="F1178" s="98" t="e">
        <f>INDEX(Haltelijst!B:B,MATCH(A1178,Haltelijst!G:G,0))</f>
        <v>#N/A</v>
      </c>
      <c r="G1178" s="100">
        <v>2035</v>
      </c>
    </row>
    <row r="1179" spans="1:7" x14ac:dyDescent="0.15">
      <c r="A1179" s="79" t="s">
        <v>4443</v>
      </c>
      <c r="B1179" s="79">
        <v>36142030</v>
      </c>
      <c r="C1179" s="79" t="s">
        <v>4444</v>
      </c>
      <c r="D1179" s="80">
        <v>410</v>
      </c>
      <c r="E1179" s="97" t="str">
        <f>INDEX(Classificatie!$F$130:$F$274,MATCH(D1179,Classificatie!$D$130:$D$274,0))</f>
        <v>Buurtbus</v>
      </c>
      <c r="F1179" s="98" t="e">
        <f>INDEX(Haltelijst!B:B,MATCH(A1179,Haltelijst!G:G,0))</f>
        <v>#N/A</v>
      </c>
      <c r="G1179" s="100">
        <v>2067</v>
      </c>
    </row>
    <row r="1180" spans="1:7" x14ac:dyDescent="0.15">
      <c r="A1180" s="79" t="s">
        <v>4445</v>
      </c>
      <c r="B1180" s="79">
        <v>36142040</v>
      </c>
      <c r="C1180" s="79" t="s">
        <v>4446</v>
      </c>
      <c r="D1180" s="80">
        <v>410</v>
      </c>
      <c r="E1180" s="97" t="str">
        <f>INDEX(Classificatie!$F$130:$F$274,MATCH(D1180,Classificatie!$D$130:$D$274,0))</f>
        <v>Buurtbus</v>
      </c>
      <c r="F1180" s="98" t="e">
        <f>INDEX(Haltelijst!B:B,MATCH(A1180,Haltelijst!G:G,0))</f>
        <v>#N/A</v>
      </c>
      <c r="G1180" s="100">
        <v>2100</v>
      </c>
    </row>
    <row r="1181" spans="1:7" x14ac:dyDescent="0.15">
      <c r="A1181" s="79" t="s">
        <v>4447</v>
      </c>
      <c r="B1181" s="79">
        <v>36142050</v>
      </c>
      <c r="C1181" s="79" t="s">
        <v>4448</v>
      </c>
      <c r="D1181" s="80">
        <v>606</v>
      </c>
      <c r="E1181" s="97" t="str">
        <f>INDEX(Classificatie!$F$130:$F$274,MATCH(D1181,Classificatie!$D$130:$D$274,0))</f>
        <v>Scholierenlijn</v>
      </c>
      <c r="F1181" s="98" t="e">
        <f>INDEX(Haltelijst!B:B,MATCH(A1181,Haltelijst!G:G,0))</f>
        <v>#N/A</v>
      </c>
      <c r="G1181" s="100">
        <v>1947</v>
      </c>
    </row>
    <row r="1182" spans="1:7" x14ac:dyDescent="0.15">
      <c r="A1182" s="79" t="s">
        <v>4447</v>
      </c>
      <c r="B1182" s="79">
        <v>36142050</v>
      </c>
      <c r="C1182" s="79" t="s">
        <v>4448</v>
      </c>
      <c r="D1182" s="80">
        <v>410</v>
      </c>
      <c r="E1182" s="97" t="str">
        <f>INDEX(Classificatie!$F$130:$F$274,MATCH(D1182,Classificatie!$D$130:$D$274,0))</f>
        <v>Buurtbus</v>
      </c>
      <c r="F1182" s="98" t="e">
        <f>INDEX(Haltelijst!B:B,MATCH(A1182,Haltelijst!G:G,0))</f>
        <v>#N/A</v>
      </c>
      <c r="G1182" s="100">
        <v>2066</v>
      </c>
    </row>
    <row r="1183" spans="1:7" x14ac:dyDescent="0.15">
      <c r="A1183" s="79" t="s">
        <v>4447</v>
      </c>
      <c r="B1183" s="79">
        <v>36142060</v>
      </c>
      <c r="C1183" s="79" t="s">
        <v>4449</v>
      </c>
      <c r="D1183" s="80">
        <v>410</v>
      </c>
      <c r="E1183" s="97" t="str">
        <f>INDEX(Classificatie!$F$130:$F$274,MATCH(D1183,Classificatie!$D$130:$D$274,0))</f>
        <v>Buurtbus</v>
      </c>
      <c r="F1183" s="98" t="e">
        <f>INDEX(Haltelijst!B:B,MATCH(A1183,Haltelijst!G:G,0))</f>
        <v>#N/A</v>
      </c>
      <c r="G1183" s="100">
        <v>2103</v>
      </c>
    </row>
    <row r="1184" spans="1:7" x14ac:dyDescent="0.15">
      <c r="A1184" s="79" t="s">
        <v>4445</v>
      </c>
      <c r="B1184" s="79">
        <v>36142070</v>
      </c>
      <c r="C1184" s="79" t="s">
        <v>4450</v>
      </c>
      <c r="D1184" s="80">
        <v>606</v>
      </c>
      <c r="E1184" s="97" t="str">
        <f>INDEX(Classificatie!$F$130:$F$274,MATCH(D1184,Classificatie!$D$130:$D$274,0))</f>
        <v>Scholierenlijn</v>
      </c>
      <c r="F1184" s="98" t="e">
        <f>INDEX(Haltelijst!B:B,MATCH(A1184,Haltelijst!G:G,0))</f>
        <v>#N/A</v>
      </c>
      <c r="G1184" s="100">
        <v>1946</v>
      </c>
    </row>
    <row r="1185" spans="1:7" x14ac:dyDescent="0.15">
      <c r="A1185" s="79" t="s">
        <v>4445</v>
      </c>
      <c r="B1185" s="79">
        <v>36142070</v>
      </c>
      <c r="C1185" s="79" t="s">
        <v>4450</v>
      </c>
      <c r="D1185" s="80">
        <v>410</v>
      </c>
      <c r="E1185" s="97" t="str">
        <f>INDEX(Classificatie!$F$130:$F$274,MATCH(D1185,Classificatie!$D$130:$D$274,0))</f>
        <v>Buurtbus</v>
      </c>
      <c r="F1185" s="98" t="e">
        <f>INDEX(Haltelijst!B:B,MATCH(A1185,Haltelijst!G:G,0))</f>
        <v>#N/A</v>
      </c>
      <c r="G1185" s="100">
        <v>2041</v>
      </c>
    </row>
    <row r="1186" spans="1:7" x14ac:dyDescent="0.15">
      <c r="A1186" s="79" t="s">
        <v>4443</v>
      </c>
      <c r="B1186" s="79">
        <v>36142080</v>
      </c>
      <c r="C1186" s="79" t="s">
        <v>4451</v>
      </c>
      <c r="D1186" s="80">
        <v>410</v>
      </c>
      <c r="E1186" s="97" t="str">
        <f>INDEX(Classificatie!$F$130:$F$274,MATCH(D1186,Classificatie!$D$130:$D$274,0))</f>
        <v>Buurtbus</v>
      </c>
      <c r="F1186" s="98" t="e">
        <f>INDEX(Haltelijst!B:B,MATCH(A1186,Haltelijst!G:G,0))</f>
        <v>#N/A</v>
      </c>
      <c r="G1186" s="100">
        <v>2075</v>
      </c>
    </row>
    <row r="1187" spans="1:7" x14ac:dyDescent="0.15">
      <c r="A1187" s="79" t="s">
        <v>4432</v>
      </c>
      <c r="B1187" s="79">
        <v>36142090</v>
      </c>
      <c r="C1187" s="79" t="s">
        <v>4452</v>
      </c>
      <c r="D1187" s="80">
        <v>606</v>
      </c>
      <c r="E1187" s="97" t="str">
        <f>INDEX(Classificatie!$F$130:$F$274,MATCH(D1187,Classificatie!$D$130:$D$274,0))</f>
        <v>Scholierenlijn</v>
      </c>
      <c r="F1187" s="98" t="e">
        <f>INDEX(Haltelijst!B:B,MATCH(A1187,Haltelijst!G:G,0))</f>
        <v>#N/A</v>
      </c>
      <c r="G1187" s="100">
        <v>1949</v>
      </c>
    </row>
    <row r="1188" spans="1:7" x14ac:dyDescent="0.15">
      <c r="A1188" s="79" t="s">
        <v>4453</v>
      </c>
      <c r="B1188" s="79">
        <v>36142100</v>
      </c>
      <c r="C1188" s="79" t="s">
        <v>4454</v>
      </c>
      <c r="D1188" s="80">
        <v>606</v>
      </c>
      <c r="E1188" s="97" t="str">
        <f>INDEX(Classificatie!$F$130:$F$274,MATCH(D1188,Classificatie!$D$130:$D$274,0))</f>
        <v>Scholierenlijn</v>
      </c>
      <c r="F1188" s="98" t="e">
        <f>INDEX(Haltelijst!B:B,MATCH(A1188,Haltelijst!G:G,0))</f>
        <v>#N/A</v>
      </c>
      <c r="G1188" s="100">
        <v>1951</v>
      </c>
    </row>
    <row r="1189" spans="1:7" x14ac:dyDescent="0.15">
      <c r="A1189" s="79" t="s">
        <v>4455</v>
      </c>
      <c r="B1189" s="79">
        <v>36142160</v>
      </c>
      <c r="C1189" s="79" t="s">
        <v>4456</v>
      </c>
      <c r="D1189" s="80">
        <v>410</v>
      </c>
      <c r="E1189" s="97" t="str">
        <f>INDEX(Classificatie!$F$130:$F$274,MATCH(D1189,Classificatie!$D$130:$D$274,0))</f>
        <v>Buurtbus</v>
      </c>
      <c r="F1189" s="98" t="e">
        <f>INDEX(Haltelijst!B:B,MATCH(A1189,Haltelijst!G:G,0))</f>
        <v>#N/A</v>
      </c>
      <c r="G1189" s="100">
        <v>2076</v>
      </c>
    </row>
    <row r="1190" spans="1:7" x14ac:dyDescent="0.15">
      <c r="A1190" s="79" t="s">
        <v>4455</v>
      </c>
      <c r="B1190" s="79">
        <v>36142170</v>
      </c>
      <c r="C1190" s="79" t="s">
        <v>4457</v>
      </c>
      <c r="D1190" s="80">
        <v>410</v>
      </c>
      <c r="E1190" s="97" t="str">
        <f>INDEX(Classificatie!$F$130:$F$274,MATCH(D1190,Classificatie!$D$130:$D$274,0))</f>
        <v>Buurtbus</v>
      </c>
      <c r="F1190" s="98" t="e">
        <f>INDEX(Haltelijst!B:B,MATCH(A1190,Haltelijst!G:G,0))</f>
        <v>#N/A</v>
      </c>
      <c r="G1190" s="100">
        <v>2064</v>
      </c>
    </row>
    <row r="1191" spans="1:7" x14ac:dyDescent="0.15">
      <c r="A1191" s="79" t="s">
        <v>4458</v>
      </c>
      <c r="B1191" s="79">
        <v>36142180</v>
      </c>
      <c r="C1191" s="79" t="s">
        <v>4459</v>
      </c>
      <c r="D1191" s="80">
        <v>410</v>
      </c>
      <c r="E1191" s="97" t="str">
        <f>INDEX(Classificatie!$F$130:$F$274,MATCH(D1191,Classificatie!$D$130:$D$274,0))</f>
        <v>Buurtbus</v>
      </c>
      <c r="F1191" s="98" t="e">
        <f>INDEX(Haltelijst!B:B,MATCH(A1191,Haltelijst!G:G,0))</f>
        <v>#N/A</v>
      </c>
      <c r="G1191" s="100">
        <v>2099</v>
      </c>
    </row>
    <row r="1192" spans="1:7" x14ac:dyDescent="0.15">
      <c r="A1192" s="79" t="s">
        <v>4458</v>
      </c>
      <c r="B1192" s="79">
        <v>36142190</v>
      </c>
      <c r="C1192" s="79" t="s">
        <v>4460</v>
      </c>
      <c r="D1192" s="80">
        <v>410</v>
      </c>
      <c r="E1192" s="97" t="str">
        <f>INDEX(Classificatie!$F$130:$F$274,MATCH(D1192,Classificatie!$D$130:$D$274,0))</f>
        <v>Buurtbus</v>
      </c>
      <c r="F1192" s="98" t="e">
        <f>INDEX(Haltelijst!B:B,MATCH(A1192,Haltelijst!G:G,0))</f>
        <v>#N/A</v>
      </c>
      <c r="G1192" s="100">
        <v>2042</v>
      </c>
    </row>
    <row r="1193" spans="1:7" x14ac:dyDescent="0.15">
      <c r="A1193" s="79" t="s">
        <v>4461</v>
      </c>
      <c r="B1193" s="79">
        <v>36142210</v>
      </c>
      <c r="C1193" s="79" t="s">
        <v>4462</v>
      </c>
      <c r="D1193" s="80">
        <v>410</v>
      </c>
      <c r="E1193" s="97" t="str">
        <f>INDEX(Classificatie!$F$130:$F$274,MATCH(D1193,Classificatie!$D$130:$D$274,0))</f>
        <v>Buurtbus</v>
      </c>
      <c r="F1193" s="98" t="e">
        <f>INDEX(Haltelijst!B:B,MATCH(A1193,Haltelijst!G:G,0))</f>
        <v>#N/A</v>
      </c>
      <c r="G1193" s="100">
        <v>2107</v>
      </c>
    </row>
    <row r="1194" spans="1:7" x14ac:dyDescent="0.15">
      <c r="A1194" s="79" t="s">
        <v>4461</v>
      </c>
      <c r="B1194" s="79">
        <v>36142220</v>
      </c>
      <c r="C1194" s="79" t="s">
        <v>4463</v>
      </c>
      <c r="D1194" s="80">
        <v>410</v>
      </c>
      <c r="E1194" s="97" t="str">
        <f>INDEX(Classificatie!$F$130:$F$274,MATCH(D1194,Classificatie!$D$130:$D$274,0))</f>
        <v>Buurtbus</v>
      </c>
      <c r="F1194" s="98" t="e">
        <f>INDEX(Haltelijst!B:B,MATCH(A1194,Haltelijst!G:G,0))</f>
        <v>#N/A</v>
      </c>
      <c r="G1194" s="100">
        <v>2065</v>
      </c>
    </row>
    <row r="1195" spans="1:7" x14ac:dyDescent="0.15">
      <c r="A1195" s="79" t="s">
        <v>4464</v>
      </c>
      <c r="B1195" s="79">
        <v>36170020</v>
      </c>
      <c r="C1195" s="79" t="s">
        <v>4465</v>
      </c>
      <c r="D1195" s="80">
        <v>129</v>
      </c>
      <c r="E1195" s="97" t="str">
        <f>INDEX(Classificatie!$F$130:$F$274,MATCH(D1195,Classificatie!$D$130:$D$274,0))</f>
        <v>Streeklijn</v>
      </c>
      <c r="F1195" s="98" t="e">
        <f>INDEX(Haltelijst!B:B,MATCH(A1195,Haltelijst!G:G,0))</f>
        <v>#N/A</v>
      </c>
      <c r="G1195" s="100">
        <v>1882</v>
      </c>
    </row>
    <row r="1196" spans="1:7" x14ac:dyDescent="0.15">
      <c r="A1196" s="79" t="s">
        <v>4466</v>
      </c>
      <c r="B1196" s="79">
        <v>36170060</v>
      </c>
      <c r="C1196" s="79" t="s">
        <v>660</v>
      </c>
      <c r="D1196" s="80">
        <v>129</v>
      </c>
      <c r="E1196" s="97" t="str">
        <f>INDEX(Classificatie!$F$130:$F$274,MATCH(D1196,Classificatie!$D$130:$D$274,0))</f>
        <v>Streeklijn</v>
      </c>
      <c r="F1196" s="98" t="e">
        <f>INDEX(Haltelijst!B:B,MATCH(A1196,Haltelijst!G:G,0))</f>
        <v>#N/A</v>
      </c>
      <c r="G1196" s="100">
        <v>1127</v>
      </c>
    </row>
    <row r="1197" spans="1:7" x14ac:dyDescent="0.15">
      <c r="A1197" s="79" t="s">
        <v>4466</v>
      </c>
      <c r="B1197" s="79">
        <v>36170060</v>
      </c>
      <c r="C1197" s="79" t="s">
        <v>660</v>
      </c>
      <c r="D1197" s="80">
        <v>123</v>
      </c>
      <c r="E1197" s="97" t="str">
        <f>INDEX(Classificatie!$F$130:$F$274,MATCH(D1197,Classificatie!$D$130:$D$274,0))</f>
        <v>Streeklijn</v>
      </c>
      <c r="F1197" s="98" t="e">
        <f>INDEX(Haltelijst!B:B,MATCH(A1197,Haltelijst!G:G,0))</f>
        <v>#N/A</v>
      </c>
      <c r="G1197" s="100">
        <v>1880</v>
      </c>
    </row>
    <row r="1198" spans="1:7" x14ac:dyDescent="0.15">
      <c r="A1198" s="79" t="s">
        <v>4466</v>
      </c>
      <c r="B1198" s="79">
        <v>36170090</v>
      </c>
      <c r="C1198" s="79" t="s">
        <v>1507</v>
      </c>
      <c r="D1198" s="80">
        <v>129</v>
      </c>
      <c r="E1198" s="97" t="str">
        <f>INDEX(Classificatie!$F$130:$F$274,MATCH(D1198,Classificatie!$D$130:$D$274,0))</f>
        <v>Streeklijn</v>
      </c>
      <c r="F1198" s="98" t="e">
        <f>INDEX(Haltelijst!B:B,MATCH(A1198,Haltelijst!G:G,0))</f>
        <v>#N/A</v>
      </c>
      <c r="G1198" s="100">
        <v>2079</v>
      </c>
    </row>
    <row r="1199" spans="1:7" x14ac:dyDescent="0.15">
      <c r="A1199" s="79" t="s">
        <v>4466</v>
      </c>
      <c r="B1199" s="79">
        <v>36170090</v>
      </c>
      <c r="C1199" s="79" t="s">
        <v>1507</v>
      </c>
      <c r="D1199" s="80">
        <v>123</v>
      </c>
      <c r="E1199" s="97" t="str">
        <f>INDEX(Classificatie!$F$130:$F$274,MATCH(D1199,Classificatie!$D$130:$D$274,0))</f>
        <v>Streeklijn</v>
      </c>
      <c r="F1199" s="98" t="e">
        <f>INDEX(Haltelijst!B:B,MATCH(A1199,Haltelijst!G:G,0))</f>
        <v>#N/A</v>
      </c>
      <c r="G1199" s="100">
        <v>2120</v>
      </c>
    </row>
    <row r="1200" spans="1:7" x14ac:dyDescent="0.15">
      <c r="A1200" s="79" t="s">
        <v>4334</v>
      </c>
      <c r="B1200" s="79">
        <v>36170510</v>
      </c>
      <c r="C1200" s="79" t="s">
        <v>4467</v>
      </c>
      <c r="D1200" s="80">
        <v>129</v>
      </c>
      <c r="E1200" s="97" t="str">
        <f>INDEX(Classificatie!$F$130:$F$274,MATCH(D1200,Classificatie!$D$130:$D$274,0))</f>
        <v>Streeklijn</v>
      </c>
      <c r="F1200" s="98" t="e">
        <f>INDEX(Haltelijst!B:B,MATCH(A1200,Haltelijst!G:G,0))</f>
        <v>#N/A</v>
      </c>
      <c r="G1200" s="100">
        <v>2077</v>
      </c>
    </row>
    <row r="1201" spans="1:7" x14ac:dyDescent="0.15">
      <c r="A1201" s="79" t="s">
        <v>4468</v>
      </c>
      <c r="B1201" s="79">
        <v>36170520</v>
      </c>
      <c r="C1201" s="79" t="s">
        <v>4469</v>
      </c>
      <c r="D1201" s="80">
        <v>129</v>
      </c>
      <c r="E1201" s="97" t="str">
        <f>INDEX(Classificatie!$F$130:$F$274,MATCH(D1201,Classificatie!$D$130:$D$274,0))</f>
        <v>Streeklijn</v>
      </c>
      <c r="F1201" s="98" t="e">
        <f>INDEX(Haltelijst!B:B,MATCH(A1201,Haltelijst!G:G,0))</f>
        <v>#N/A</v>
      </c>
      <c r="G1201" s="100">
        <v>1881</v>
      </c>
    </row>
    <row r="1202" spans="1:7" x14ac:dyDescent="0.15">
      <c r="A1202" s="79" t="s">
        <v>4468</v>
      </c>
      <c r="B1202" s="79">
        <v>36170520</v>
      </c>
      <c r="C1202" s="79" t="s">
        <v>4469</v>
      </c>
      <c r="D1202" s="80">
        <v>123</v>
      </c>
      <c r="E1202" s="97" t="str">
        <f>INDEX(Classificatie!$F$130:$F$274,MATCH(D1202,Classificatie!$D$130:$D$274,0))</f>
        <v>Streeklijn</v>
      </c>
      <c r="F1202" s="98" t="e">
        <f>INDEX(Haltelijst!B:B,MATCH(A1202,Haltelijst!G:G,0))</f>
        <v>#N/A</v>
      </c>
      <c r="G1202" s="100">
        <v>1978</v>
      </c>
    </row>
    <row r="1203" spans="1:7" x14ac:dyDescent="0.15">
      <c r="A1203" s="79" t="s">
        <v>4470</v>
      </c>
      <c r="B1203" s="79">
        <v>36170530</v>
      </c>
      <c r="C1203" s="79" t="s">
        <v>4471</v>
      </c>
      <c r="D1203" s="80">
        <v>129</v>
      </c>
      <c r="E1203" s="97" t="str">
        <f>INDEX(Classificatie!$F$130:$F$274,MATCH(D1203,Classificatie!$D$130:$D$274,0))</f>
        <v>Streeklijn</v>
      </c>
      <c r="F1203" s="98" t="e">
        <f>INDEX(Haltelijst!B:B,MATCH(A1203,Haltelijst!G:G,0))</f>
        <v>#N/A</v>
      </c>
      <c r="G1203" s="100">
        <v>2258</v>
      </c>
    </row>
    <row r="1204" spans="1:7" x14ac:dyDescent="0.15">
      <c r="A1204" s="79" t="s">
        <v>4472</v>
      </c>
      <c r="B1204" s="79">
        <v>36170540</v>
      </c>
      <c r="C1204" s="79" t="s">
        <v>4473</v>
      </c>
      <c r="D1204" s="80">
        <v>123</v>
      </c>
      <c r="E1204" s="97" t="str">
        <f>INDEX(Classificatie!$F$130:$F$274,MATCH(D1204,Classificatie!$D$130:$D$274,0))</f>
        <v>Streeklijn</v>
      </c>
      <c r="F1204" s="98" t="e">
        <f>INDEX(Haltelijst!B:B,MATCH(A1204,Haltelijst!G:G,0))</f>
        <v>#N/A</v>
      </c>
      <c r="G1204" s="100">
        <v>1869</v>
      </c>
    </row>
    <row r="1205" spans="1:7" x14ac:dyDescent="0.15">
      <c r="A1205" s="79" t="s">
        <v>4472</v>
      </c>
      <c r="B1205" s="79">
        <v>36170540</v>
      </c>
      <c r="C1205" s="79" t="s">
        <v>4473</v>
      </c>
      <c r="D1205" s="80">
        <v>129</v>
      </c>
      <c r="E1205" s="97" t="str">
        <f>INDEX(Classificatie!$F$130:$F$274,MATCH(D1205,Classificatie!$D$130:$D$274,0))</f>
        <v>Streeklijn</v>
      </c>
      <c r="F1205" s="98" t="e">
        <f>INDEX(Haltelijst!B:B,MATCH(A1205,Haltelijst!G:G,0))</f>
        <v>#N/A</v>
      </c>
      <c r="G1205" s="100">
        <v>1870</v>
      </c>
    </row>
    <row r="1206" spans="1:7" x14ac:dyDescent="0.15">
      <c r="A1206" s="79" t="s">
        <v>4472</v>
      </c>
      <c r="B1206" s="79">
        <v>36170570</v>
      </c>
      <c r="C1206" s="79" t="s">
        <v>4474</v>
      </c>
      <c r="D1206" s="80">
        <v>129</v>
      </c>
      <c r="E1206" s="97" t="str">
        <f>INDEX(Classificatie!$F$130:$F$274,MATCH(D1206,Classificatie!$D$130:$D$274,0))</f>
        <v>Streeklijn</v>
      </c>
      <c r="F1206" s="98" t="e">
        <f>INDEX(Haltelijst!B:B,MATCH(A1206,Haltelijst!G:G,0))</f>
        <v>#N/A</v>
      </c>
      <c r="G1206" s="100">
        <v>2078</v>
      </c>
    </row>
    <row r="1207" spans="1:7" x14ac:dyDescent="0.15">
      <c r="A1207" s="79" t="s">
        <v>4470</v>
      </c>
      <c r="B1207" s="79">
        <v>36170580</v>
      </c>
      <c r="C1207" s="79" t="s">
        <v>4475</v>
      </c>
      <c r="D1207" s="80">
        <v>123</v>
      </c>
      <c r="E1207" s="97" t="str">
        <f>INDEX(Classificatie!$F$130:$F$274,MATCH(D1207,Classificatie!$D$130:$D$274,0))</f>
        <v>Streeklijn</v>
      </c>
      <c r="F1207" s="98" t="e">
        <f>INDEX(Haltelijst!B:B,MATCH(A1207,Haltelijst!G:G,0))</f>
        <v>#N/A</v>
      </c>
      <c r="G1207" s="100">
        <v>1867</v>
      </c>
    </row>
    <row r="1208" spans="1:7" x14ac:dyDescent="0.15">
      <c r="A1208" s="79" t="s">
        <v>4470</v>
      </c>
      <c r="B1208" s="79">
        <v>36170580</v>
      </c>
      <c r="C1208" s="79" t="s">
        <v>4475</v>
      </c>
      <c r="D1208" s="80">
        <v>129</v>
      </c>
      <c r="E1208" s="97" t="str">
        <f>INDEX(Classificatie!$F$130:$F$274,MATCH(D1208,Classificatie!$D$130:$D$274,0))</f>
        <v>Streeklijn</v>
      </c>
      <c r="F1208" s="98" t="e">
        <f>INDEX(Haltelijst!B:B,MATCH(A1208,Haltelijst!G:G,0))</f>
        <v>#N/A</v>
      </c>
      <c r="G1208" s="100">
        <v>1868</v>
      </c>
    </row>
    <row r="1209" spans="1:7" x14ac:dyDescent="0.15">
      <c r="A1209" s="79" t="s">
        <v>4468</v>
      </c>
      <c r="B1209" s="79">
        <v>36170590</v>
      </c>
      <c r="C1209" s="79" t="s">
        <v>4476</v>
      </c>
      <c r="D1209" s="80">
        <v>129</v>
      </c>
      <c r="E1209" s="97" t="str">
        <f>INDEX(Classificatie!$F$130:$F$274,MATCH(D1209,Classificatie!$D$130:$D$274,0))</f>
        <v>Streeklijn</v>
      </c>
      <c r="F1209" s="98" t="e">
        <f>INDEX(Haltelijst!B:B,MATCH(A1209,Haltelijst!G:G,0))</f>
        <v>#N/A</v>
      </c>
      <c r="G1209" s="100">
        <v>2122</v>
      </c>
    </row>
    <row r="1210" spans="1:7" x14ac:dyDescent="0.15">
      <c r="A1210" s="79" t="s">
        <v>4368</v>
      </c>
      <c r="B1210" s="79">
        <v>36200010</v>
      </c>
      <c r="C1210" s="79" t="s">
        <v>4477</v>
      </c>
      <c r="D1210" s="80">
        <v>167</v>
      </c>
      <c r="E1210" s="97" t="str">
        <f>INDEX(Classificatie!$F$130:$F$274,MATCH(D1210,Classificatie!$D$130:$D$274,0))</f>
        <v>Streeklijn</v>
      </c>
      <c r="F1210" s="98" t="e">
        <f>INDEX(Haltelijst!B:B,MATCH(A1210,Haltelijst!G:G,0))</f>
        <v>#N/A</v>
      </c>
      <c r="G1210" s="100">
        <v>2082</v>
      </c>
    </row>
    <row r="1211" spans="1:7" x14ac:dyDescent="0.15">
      <c r="A1211" s="79" t="s">
        <v>4478</v>
      </c>
      <c r="B1211" s="79">
        <v>36200020</v>
      </c>
      <c r="C1211" s="79" t="s">
        <v>824</v>
      </c>
      <c r="D1211" s="80">
        <v>167</v>
      </c>
      <c r="E1211" s="97" t="str">
        <f>INDEX(Classificatie!$F$130:$F$274,MATCH(D1211,Classificatie!$D$130:$D$274,0))</f>
        <v>Streeklijn</v>
      </c>
      <c r="F1211" s="98" t="e">
        <f>INDEX(Haltelijst!B:B,MATCH(A1211,Haltelijst!G:G,0))</f>
        <v>#N/A</v>
      </c>
      <c r="G1211" s="100">
        <v>1778</v>
      </c>
    </row>
    <row r="1212" spans="1:7" x14ac:dyDescent="0.15">
      <c r="A1212" s="79" t="s">
        <v>4479</v>
      </c>
      <c r="B1212" s="79">
        <v>36200030</v>
      </c>
      <c r="C1212" s="79" t="s">
        <v>4480</v>
      </c>
      <c r="D1212" s="80">
        <v>167</v>
      </c>
      <c r="E1212" s="97" t="str">
        <f>INDEX(Classificatie!$F$130:$F$274,MATCH(D1212,Classificatie!$D$130:$D$274,0))</f>
        <v>Streeklijn</v>
      </c>
      <c r="F1212" s="98" t="e">
        <f>INDEX(Haltelijst!B:B,MATCH(A1212,Haltelijst!G:G,0))</f>
        <v>#N/A</v>
      </c>
      <c r="G1212" s="100">
        <v>683</v>
      </c>
    </row>
    <row r="1213" spans="1:7" x14ac:dyDescent="0.15">
      <c r="A1213" s="79" t="s">
        <v>4481</v>
      </c>
      <c r="B1213" s="79">
        <v>36200040</v>
      </c>
      <c r="C1213" s="79" t="s">
        <v>4482</v>
      </c>
      <c r="D1213" s="80">
        <v>167</v>
      </c>
      <c r="E1213" s="97" t="str">
        <f>INDEX(Classificatie!$F$130:$F$274,MATCH(D1213,Classificatie!$D$130:$D$274,0))</f>
        <v>Streeklijn</v>
      </c>
      <c r="F1213" s="98" t="e">
        <f>INDEX(Haltelijst!B:B,MATCH(A1213,Haltelijst!G:G,0))</f>
        <v>#N/A</v>
      </c>
      <c r="G1213" s="100">
        <v>1784</v>
      </c>
    </row>
    <row r="1214" spans="1:7" x14ac:dyDescent="0.15">
      <c r="A1214" s="79" t="s">
        <v>4483</v>
      </c>
      <c r="B1214" s="79">
        <v>36200050</v>
      </c>
      <c r="C1214" s="79" t="s">
        <v>4484</v>
      </c>
      <c r="D1214" s="80">
        <v>167</v>
      </c>
      <c r="E1214" s="97" t="str">
        <f>INDEX(Classificatie!$F$130:$F$274,MATCH(D1214,Classificatie!$D$130:$D$274,0))</f>
        <v>Streeklijn</v>
      </c>
      <c r="F1214" s="98" t="e">
        <f>INDEX(Haltelijst!B:B,MATCH(A1214,Haltelijst!G:G,0))</f>
        <v>#N/A</v>
      </c>
      <c r="G1214" s="100">
        <v>2084</v>
      </c>
    </row>
    <row r="1215" spans="1:7" x14ac:dyDescent="0.15">
      <c r="A1215" s="79" t="s">
        <v>4485</v>
      </c>
      <c r="B1215" s="79">
        <v>36200060</v>
      </c>
      <c r="C1215" s="79" t="s">
        <v>1138</v>
      </c>
      <c r="D1215" s="80">
        <v>167</v>
      </c>
      <c r="E1215" s="97" t="str">
        <f>INDEX(Classificatie!$F$130:$F$274,MATCH(D1215,Classificatie!$D$130:$D$274,0))</f>
        <v>Streeklijn</v>
      </c>
      <c r="F1215" s="98" t="e">
        <f>INDEX(Haltelijst!B:B,MATCH(A1215,Haltelijst!G:G,0))</f>
        <v>#N/A</v>
      </c>
      <c r="G1215" s="100">
        <v>1783</v>
      </c>
    </row>
    <row r="1216" spans="1:7" x14ac:dyDescent="0.15">
      <c r="A1216" s="79" t="s">
        <v>4485</v>
      </c>
      <c r="B1216" s="79">
        <v>36200070</v>
      </c>
      <c r="C1216" s="79" t="s">
        <v>441</v>
      </c>
      <c r="D1216" s="80">
        <v>167</v>
      </c>
      <c r="E1216" s="97" t="str">
        <f>INDEX(Classificatie!$F$130:$F$274,MATCH(D1216,Classificatie!$D$130:$D$274,0))</f>
        <v>Streeklijn</v>
      </c>
      <c r="F1216" s="98" t="e">
        <f>INDEX(Haltelijst!B:B,MATCH(A1216,Haltelijst!G:G,0))</f>
        <v>#N/A</v>
      </c>
      <c r="G1216" s="100">
        <v>2086</v>
      </c>
    </row>
    <row r="1217" spans="1:7" x14ac:dyDescent="0.15">
      <c r="A1217" s="79" t="s">
        <v>4483</v>
      </c>
      <c r="B1217" s="79">
        <v>36200080</v>
      </c>
      <c r="C1217" s="79" t="s">
        <v>4486</v>
      </c>
      <c r="D1217" s="80">
        <v>167</v>
      </c>
      <c r="E1217" s="97" t="str">
        <f>INDEX(Classificatie!$F$130:$F$274,MATCH(D1217,Classificatie!$D$130:$D$274,0))</f>
        <v>Streeklijn</v>
      </c>
      <c r="F1217" s="98" t="e">
        <f>INDEX(Haltelijst!B:B,MATCH(A1217,Haltelijst!G:G,0))</f>
        <v>#N/A</v>
      </c>
      <c r="G1217" s="100">
        <v>1785</v>
      </c>
    </row>
    <row r="1218" spans="1:7" x14ac:dyDescent="0.15">
      <c r="A1218" s="79" t="s">
        <v>4481</v>
      </c>
      <c r="B1218" s="79">
        <v>36200090</v>
      </c>
      <c r="C1218" s="79" t="s">
        <v>4487</v>
      </c>
      <c r="D1218" s="80">
        <v>167</v>
      </c>
      <c r="E1218" s="97" t="str">
        <f>INDEX(Classificatie!$F$130:$F$274,MATCH(D1218,Classificatie!$D$130:$D$274,0))</f>
        <v>Streeklijn</v>
      </c>
      <c r="F1218" s="98" t="e">
        <f>INDEX(Haltelijst!B:B,MATCH(A1218,Haltelijst!G:G,0))</f>
        <v>#N/A</v>
      </c>
      <c r="G1218" s="100">
        <v>2081</v>
      </c>
    </row>
    <row r="1219" spans="1:7" x14ac:dyDescent="0.15">
      <c r="A1219" s="79" t="s">
        <v>4479</v>
      </c>
      <c r="B1219" s="79">
        <v>36200100</v>
      </c>
      <c r="C1219" s="79" t="s">
        <v>4488</v>
      </c>
      <c r="D1219" s="80">
        <v>167</v>
      </c>
      <c r="E1219" s="97" t="str">
        <f>INDEX(Classificatie!$F$130:$F$274,MATCH(D1219,Classificatie!$D$130:$D$274,0))</f>
        <v>Streeklijn</v>
      </c>
      <c r="F1219" s="98" t="e">
        <f>INDEX(Haltelijst!B:B,MATCH(A1219,Haltelijst!G:G,0))</f>
        <v>#N/A</v>
      </c>
      <c r="G1219" s="100">
        <v>1791</v>
      </c>
    </row>
    <row r="1220" spans="1:7" x14ac:dyDescent="0.15">
      <c r="A1220" s="79" t="s">
        <v>4403</v>
      </c>
      <c r="B1220" s="79">
        <v>36210010</v>
      </c>
      <c r="C1220" s="79" t="s">
        <v>4489</v>
      </c>
      <c r="D1220" s="80">
        <v>163</v>
      </c>
      <c r="E1220" s="97" t="str">
        <f>INDEX(Classificatie!$F$130:$F$274,MATCH(D1220,Classificatie!$D$130:$D$274,0))</f>
        <v>Streeklijn</v>
      </c>
      <c r="F1220" s="98" t="e">
        <f>INDEX(Haltelijst!B:B,MATCH(A1220,Haltelijst!G:G,0))</f>
        <v>#N/A</v>
      </c>
      <c r="G1220" s="100">
        <v>2145</v>
      </c>
    </row>
    <row r="1221" spans="1:7" x14ac:dyDescent="0.15">
      <c r="A1221" s="79" t="s">
        <v>4490</v>
      </c>
      <c r="B1221" s="79">
        <v>36210020</v>
      </c>
      <c r="C1221" s="79" t="s">
        <v>4491</v>
      </c>
      <c r="D1221" s="80">
        <v>163</v>
      </c>
      <c r="E1221" s="97" t="str">
        <f>INDEX(Classificatie!$F$130:$F$274,MATCH(D1221,Classificatie!$D$130:$D$274,0))</f>
        <v>Streeklijn</v>
      </c>
      <c r="F1221" s="98" t="e">
        <f>INDEX(Haltelijst!B:B,MATCH(A1221,Haltelijst!G:G,0))</f>
        <v>#N/A</v>
      </c>
      <c r="G1221" s="100">
        <v>1744</v>
      </c>
    </row>
    <row r="1222" spans="1:7" x14ac:dyDescent="0.15">
      <c r="A1222" s="79" t="s">
        <v>4492</v>
      </c>
      <c r="B1222" s="79">
        <v>36210030</v>
      </c>
      <c r="C1222" s="79" t="s">
        <v>4493</v>
      </c>
      <c r="D1222" s="80">
        <v>163</v>
      </c>
      <c r="E1222" s="97" t="str">
        <f>INDEX(Classificatie!$F$130:$F$274,MATCH(D1222,Classificatie!$D$130:$D$274,0))</f>
        <v>Streeklijn</v>
      </c>
      <c r="F1222" s="98" t="e">
        <f>INDEX(Haltelijst!B:B,MATCH(A1222,Haltelijst!G:G,0))</f>
        <v>#N/A</v>
      </c>
      <c r="G1222" s="100">
        <v>2089</v>
      </c>
    </row>
    <row r="1223" spans="1:7" x14ac:dyDescent="0.15">
      <c r="A1223" s="79" t="s">
        <v>4494</v>
      </c>
      <c r="B1223" s="79">
        <v>36210040</v>
      </c>
      <c r="C1223" s="79" t="s">
        <v>4495</v>
      </c>
      <c r="D1223" s="80">
        <v>163</v>
      </c>
      <c r="E1223" s="97" t="str">
        <f>INDEX(Classificatie!$F$130:$F$274,MATCH(D1223,Classificatie!$D$130:$D$274,0))</f>
        <v>Streeklijn</v>
      </c>
      <c r="F1223" s="98" t="e">
        <f>INDEX(Haltelijst!B:B,MATCH(A1223,Haltelijst!G:G,0))</f>
        <v>#N/A</v>
      </c>
      <c r="G1223" s="100">
        <v>1740</v>
      </c>
    </row>
    <row r="1224" spans="1:7" x14ac:dyDescent="0.15">
      <c r="A1224" s="79" t="s">
        <v>4496</v>
      </c>
      <c r="B1224" s="79">
        <v>36210050</v>
      </c>
      <c r="C1224" s="79" t="s">
        <v>4497</v>
      </c>
      <c r="D1224" s="80">
        <v>163</v>
      </c>
      <c r="E1224" s="97" t="str">
        <f>INDEX(Classificatie!$F$130:$F$274,MATCH(D1224,Classificatie!$D$130:$D$274,0))</f>
        <v>Streeklijn</v>
      </c>
      <c r="F1224" s="98" t="e">
        <f>INDEX(Haltelijst!B:B,MATCH(A1224,Haltelijst!G:G,0))</f>
        <v>#N/A</v>
      </c>
      <c r="G1224" s="100">
        <v>2088</v>
      </c>
    </row>
    <row r="1225" spans="1:7" x14ac:dyDescent="0.15">
      <c r="A1225" s="79" t="s">
        <v>4498</v>
      </c>
      <c r="B1225" s="79">
        <v>36210060</v>
      </c>
      <c r="C1225" s="79" t="s">
        <v>4499</v>
      </c>
      <c r="D1225" s="80">
        <v>163</v>
      </c>
      <c r="E1225" s="97" t="str">
        <f>INDEX(Classificatie!$F$130:$F$274,MATCH(D1225,Classificatie!$D$130:$D$274,0))</f>
        <v>Streeklijn</v>
      </c>
      <c r="F1225" s="98" t="e">
        <f>INDEX(Haltelijst!B:B,MATCH(A1225,Haltelijst!G:G,0))</f>
        <v>#N/A</v>
      </c>
      <c r="G1225" s="100">
        <v>1724</v>
      </c>
    </row>
    <row r="1226" spans="1:7" x14ac:dyDescent="0.15">
      <c r="A1226" s="79" t="s">
        <v>4500</v>
      </c>
      <c r="B1226" s="79">
        <v>36210070</v>
      </c>
      <c r="C1226" s="79" t="s">
        <v>4501</v>
      </c>
      <c r="D1226" s="80">
        <v>163</v>
      </c>
      <c r="E1226" s="97" t="str">
        <f>INDEX(Classificatie!$F$130:$F$274,MATCH(D1226,Classificatie!$D$130:$D$274,0))</f>
        <v>Streeklijn</v>
      </c>
      <c r="F1226" s="98" t="e">
        <f>INDEX(Haltelijst!B:B,MATCH(A1226,Haltelijst!G:G,0))</f>
        <v>#N/A</v>
      </c>
      <c r="G1226" s="100">
        <v>2087</v>
      </c>
    </row>
    <row r="1227" spans="1:7" x14ac:dyDescent="0.15">
      <c r="A1227" s="79" t="s">
        <v>4500</v>
      </c>
      <c r="B1227" s="79">
        <v>36210080</v>
      </c>
      <c r="C1227" s="79" t="s">
        <v>4502</v>
      </c>
      <c r="D1227" s="80">
        <v>163</v>
      </c>
      <c r="E1227" s="97" t="str">
        <f>INDEX(Classificatie!$F$130:$F$274,MATCH(D1227,Classificatie!$D$130:$D$274,0))</f>
        <v>Streeklijn</v>
      </c>
      <c r="F1227" s="98" t="e">
        <f>INDEX(Haltelijst!B:B,MATCH(A1227,Haltelijst!G:G,0))</f>
        <v>#N/A</v>
      </c>
      <c r="G1227" s="100">
        <v>1738</v>
      </c>
    </row>
    <row r="1228" spans="1:7" x14ac:dyDescent="0.15">
      <c r="A1228" s="79" t="s">
        <v>4498</v>
      </c>
      <c r="B1228" s="79">
        <v>36210090</v>
      </c>
      <c r="C1228" s="79" t="s">
        <v>412</v>
      </c>
      <c r="D1228" s="80">
        <v>163</v>
      </c>
      <c r="E1228" s="97" t="str">
        <f>INDEX(Classificatie!$F$130:$F$274,MATCH(D1228,Classificatie!$D$130:$D$274,0))</f>
        <v>Streeklijn</v>
      </c>
      <c r="F1228" s="98" t="e">
        <f>INDEX(Haltelijst!B:B,MATCH(A1228,Haltelijst!G:G,0))</f>
        <v>#N/A</v>
      </c>
      <c r="G1228" s="100">
        <v>2091</v>
      </c>
    </row>
    <row r="1229" spans="1:7" x14ac:dyDescent="0.15">
      <c r="A1229" s="79" t="s">
        <v>4496</v>
      </c>
      <c r="B1229" s="79">
        <v>36210100</v>
      </c>
      <c r="C1229" s="79" t="s">
        <v>4503</v>
      </c>
      <c r="D1229" s="80">
        <v>163</v>
      </c>
      <c r="E1229" s="97" t="str">
        <f>INDEX(Classificatie!$F$130:$F$274,MATCH(D1229,Classificatie!$D$130:$D$274,0))</f>
        <v>Streeklijn</v>
      </c>
      <c r="F1229" s="98" t="e">
        <f>INDEX(Haltelijst!B:B,MATCH(A1229,Haltelijst!G:G,0))</f>
        <v>#N/A</v>
      </c>
      <c r="G1229" s="100">
        <v>1739</v>
      </c>
    </row>
    <row r="1230" spans="1:7" x14ac:dyDescent="0.15">
      <c r="A1230" s="79" t="s">
        <v>4494</v>
      </c>
      <c r="B1230" s="79">
        <v>36210110</v>
      </c>
      <c r="C1230" s="79" t="s">
        <v>4504</v>
      </c>
      <c r="D1230" s="80">
        <v>163</v>
      </c>
      <c r="E1230" s="97" t="str">
        <f>INDEX(Classificatie!$F$130:$F$274,MATCH(D1230,Classificatie!$D$130:$D$274,0))</f>
        <v>Streeklijn</v>
      </c>
      <c r="F1230" s="98" t="e">
        <f>INDEX(Haltelijst!B:B,MATCH(A1230,Haltelijst!G:G,0))</f>
        <v>#N/A</v>
      </c>
      <c r="G1230" s="100">
        <v>2837</v>
      </c>
    </row>
    <row r="1231" spans="1:7" x14ac:dyDescent="0.15">
      <c r="A1231" s="79" t="s">
        <v>4492</v>
      </c>
      <c r="B1231" s="79">
        <v>36210120</v>
      </c>
      <c r="C1231" s="79" t="s">
        <v>4505</v>
      </c>
      <c r="D1231" s="80">
        <v>163</v>
      </c>
      <c r="E1231" s="97" t="str">
        <f>INDEX(Classificatie!$F$130:$F$274,MATCH(D1231,Classificatie!$D$130:$D$274,0))</f>
        <v>Streeklijn</v>
      </c>
      <c r="F1231" s="98" t="e">
        <f>INDEX(Haltelijst!B:B,MATCH(A1231,Haltelijst!G:G,0))</f>
        <v>#N/A</v>
      </c>
      <c r="G1231" s="100">
        <v>1768</v>
      </c>
    </row>
    <row r="1232" spans="1:7" x14ac:dyDescent="0.15">
      <c r="A1232" s="79" t="s">
        <v>4506</v>
      </c>
      <c r="B1232" s="79">
        <v>36210150</v>
      </c>
      <c r="C1232" s="79" t="s">
        <v>4507</v>
      </c>
      <c r="D1232" s="80">
        <v>163</v>
      </c>
      <c r="E1232" s="97" t="str">
        <f>INDEX(Classificatie!$F$130:$F$274,MATCH(D1232,Classificatie!$D$130:$D$274,0))</f>
        <v>Streeklijn</v>
      </c>
      <c r="F1232" s="98" t="e">
        <f>INDEX(Haltelijst!B:B,MATCH(A1232,Haltelijst!G:G,0))</f>
        <v>#N/A</v>
      </c>
      <c r="G1232" s="100">
        <v>2096</v>
      </c>
    </row>
    <row r="1233" spans="1:8" x14ac:dyDescent="0.15">
      <c r="A1233" s="79" t="s">
        <v>4506</v>
      </c>
      <c r="B1233" s="79">
        <v>36210160</v>
      </c>
      <c r="C1233" s="79" t="s">
        <v>4508</v>
      </c>
      <c r="D1233" s="80">
        <v>163</v>
      </c>
      <c r="E1233" s="97" t="str">
        <f>INDEX(Classificatie!$F$130:$F$274,MATCH(D1233,Classificatie!$D$130:$D$274,0))</f>
        <v>Streeklijn</v>
      </c>
      <c r="F1233" s="98" t="e">
        <f>INDEX(Haltelijst!B:B,MATCH(A1233,Haltelijst!G:G,0))</f>
        <v>#N/A</v>
      </c>
      <c r="G1233" s="100">
        <v>1725</v>
      </c>
    </row>
    <row r="1234" spans="1:8" x14ac:dyDescent="0.15">
      <c r="A1234" s="79" t="s">
        <v>4411</v>
      </c>
      <c r="B1234" s="79">
        <v>36220020</v>
      </c>
      <c r="C1234" s="79" t="s">
        <v>4509</v>
      </c>
      <c r="D1234" s="80">
        <v>165</v>
      </c>
      <c r="E1234" s="97" t="str">
        <f>INDEX(Classificatie!$F$130:$F$274,MATCH(D1234,Classificatie!$D$130:$D$274,0))</f>
        <v>Streeklijn</v>
      </c>
      <c r="F1234" s="98" t="e">
        <f>INDEX(Haltelijst!B:B,MATCH(A1234,Haltelijst!G:G,0))</f>
        <v>#N/A</v>
      </c>
      <c r="G1234" s="100">
        <v>1955</v>
      </c>
    </row>
    <row r="1235" spans="1:8" x14ac:dyDescent="0.15">
      <c r="A1235" s="79" t="s">
        <v>4510</v>
      </c>
      <c r="B1235" s="79">
        <v>36220080</v>
      </c>
      <c r="C1235" s="79" t="s">
        <v>4511</v>
      </c>
      <c r="D1235" s="80">
        <v>165</v>
      </c>
      <c r="E1235" s="97" t="str">
        <f>INDEX(Classificatie!$F$130:$F$274,MATCH(D1235,Classificatie!$D$130:$D$274,0))</f>
        <v>Streeklijn</v>
      </c>
      <c r="F1235" s="98" t="e">
        <f>INDEX(Haltelijst!B:B,MATCH(A1235,Haltelijst!G:G,0))</f>
        <v>#N/A</v>
      </c>
      <c r="G1235" s="100">
        <v>2151</v>
      </c>
    </row>
    <row r="1236" spans="1:8" x14ac:dyDescent="0.15">
      <c r="A1236" s="79" t="s">
        <v>4510</v>
      </c>
      <c r="B1236" s="79">
        <v>36220090</v>
      </c>
      <c r="C1236" s="79" t="s">
        <v>1512</v>
      </c>
      <c r="D1236" s="80">
        <v>165</v>
      </c>
      <c r="E1236" s="97" t="str">
        <f>INDEX(Classificatie!$F$130:$F$274,MATCH(D1236,Classificatie!$D$130:$D$274,0))</f>
        <v>Streeklijn</v>
      </c>
      <c r="F1236" s="98" t="e">
        <f>INDEX(Haltelijst!B:B,MATCH(A1236,Haltelijst!G:G,0))</f>
        <v>#N/A</v>
      </c>
      <c r="G1236" s="100">
        <v>1906</v>
      </c>
    </row>
    <row r="1237" spans="1:8" x14ac:dyDescent="0.15">
      <c r="A1237" s="79" t="s">
        <v>4512</v>
      </c>
      <c r="B1237" s="79">
        <v>36220110</v>
      </c>
      <c r="C1237" s="79" t="s">
        <v>4513</v>
      </c>
      <c r="D1237" s="80">
        <v>165</v>
      </c>
      <c r="E1237" s="97" t="str">
        <f>INDEX(Classificatie!$F$130:$F$274,MATCH(D1237,Classificatie!$D$130:$D$274,0))</f>
        <v>Streeklijn</v>
      </c>
      <c r="F1237" s="98" t="e">
        <f>INDEX(Haltelijst!B:B,MATCH(A1237,Haltelijst!G:G,0))</f>
        <v>#N/A</v>
      </c>
      <c r="G1237" s="100">
        <v>1956</v>
      </c>
    </row>
    <row r="1238" spans="1:8" x14ac:dyDescent="0.15">
      <c r="A1238" s="79" t="s">
        <v>4512</v>
      </c>
      <c r="B1238" s="79">
        <v>36220120</v>
      </c>
      <c r="C1238" s="79" t="s">
        <v>1937</v>
      </c>
      <c r="D1238" s="80">
        <v>165</v>
      </c>
      <c r="E1238" s="97" t="str">
        <f>INDEX(Classificatie!$F$130:$F$274,MATCH(D1238,Classificatie!$D$130:$D$274,0))</f>
        <v>Streeklijn</v>
      </c>
      <c r="F1238" s="98" t="e">
        <f>INDEX(Haltelijst!B:B,MATCH(A1238,Haltelijst!G:G,0))</f>
        <v>#N/A</v>
      </c>
      <c r="G1238" s="100">
        <v>1613</v>
      </c>
    </row>
    <row r="1239" spans="1:8" x14ac:dyDescent="0.15">
      <c r="A1239" s="79" t="s">
        <v>4514</v>
      </c>
      <c r="B1239" s="79">
        <v>36221030</v>
      </c>
      <c r="C1239" s="79" t="s">
        <v>4515</v>
      </c>
      <c r="D1239" s="80">
        <v>410</v>
      </c>
      <c r="E1239" s="97" t="str">
        <f>INDEX(Classificatie!$F$130:$F$274,MATCH(D1239,Classificatie!$D$130:$D$274,0))</f>
        <v>Buurtbus</v>
      </c>
      <c r="F1239" s="98" t="e">
        <f>INDEX(Haltelijst!B:B,MATCH(A1239,Haltelijst!G:G,0))</f>
        <v>#N/A</v>
      </c>
      <c r="G1239" s="100">
        <v>2171</v>
      </c>
    </row>
    <row r="1240" spans="1:8" x14ac:dyDescent="0.15">
      <c r="A1240" s="79" t="s">
        <v>4516</v>
      </c>
      <c r="B1240" s="79">
        <v>36221040</v>
      </c>
      <c r="C1240" s="79" t="s">
        <v>4517</v>
      </c>
      <c r="D1240" s="80">
        <v>410</v>
      </c>
      <c r="E1240" s="97" t="str">
        <f>INDEX(Classificatie!$F$130:$F$274,MATCH(D1240,Classificatie!$D$130:$D$274,0))</f>
        <v>Buurtbus</v>
      </c>
      <c r="F1240" s="98" t="e">
        <f>INDEX(Haltelijst!B:B,MATCH(A1240,Haltelijst!G:G,0))</f>
        <v>#N/A</v>
      </c>
      <c r="G1240" s="100">
        <v>2158</v>
      </c>
    </row>
    <row r="1241" spans="1:8" ht="14" x14ac:dyDescent="0.15">
      <c r="A1241" s="79" t="s">
        <v>4516</v>
      </c>
      <c r="B1241" s="79">
        <v>36221050</v>
      </c>
      <c r="C1241" s="79" t="s">
        <v>4518</v>
      </c>
      <c r="D1241" s="80">
        <v>410</v>
      </c>
      <c r="E1241" s="97" t="str">
        <f>INDEX(Classificatie!$F$130:$F$274,MATCH(D1241,Classificatie!$D$130:$D$274,0))</f>
        <v>Buurtbus</v>
      </c>
      <c r="F1241" s="98" t="e">
        <f>INDEX(Haltelijst!B:B,MATCH(A1241,Haltelijst!G:G,0))</f>
        <v>#N/A</v>
      </c>
      <c r="G1241" s="100">
        <v>2059</v>
      </c>
      <c r="H1241" s="84" t="s">
        <v>4519</v>
      </c>
    </row>
    <row r="1242" spans="1:8" x14ac:dyDescent="0.15">
      <c r="A1242" s="79" t="s">
        <v>4520</v>
      </c>
      <c r="B1242" s="79">
        <v>36240010</v>
      </c>
      <c r="C1242" s="79" t="s">
        <v>4521</v>
      </c>
      <c r="D1242" s="80">
        <v>151</v>
      </c>
      <c r="E1242" s="97" t="str">
        <f>INDEX(Classificatie!$F$130:$F$274,MATCH(D1242,Classificatie!$D$130:$D$274,0))</f>
        <v>Streeklijn</v>
      </c>
      <c r="F1242" s="98" t="e">
        <f>INDEX(Haltelijst!B:B,MATCH(A1242,Haltelijst!G:G,0))</f>
        <v>#N/A</v>
      </c>
      <c r="G1242" s="100">
        <v>1302</v>
      </c>
    </row>
    <row r="1243" spans="1:8" x14ac:dyDescent="0.15">
      <c r="A1243" s="79" t="s">
        <v>4522</v>
      </c>
      <c r="B1243" s="79">
        <v>36240020</v>
      </c>
      <c r="C1243" s="79" t="s">
        <v>4523</v>
      </c>
      <c r="D1243" s="80">
        <v>410</v>
      </c>
      <c r="E1243" s="97" t="str">
        <f>INDEX(Classificatie!$F$130:$F$274,MATCH(D1243,Classificatie!$D$130:$D$274,0))</f>
        <v>Buurtbus</v>
      </c>
      <c r="F1243" s="98" t="e">
        <f>INDEX(Haltelijst!B:B,MATCH(A1243,Haltelijst!G:G,0))</f>
        <v>#N/A</v>
      </c>
      <c r="G1243" s="100">
        <v>2102</v>
      </c>
    </row>
    <row r="1244" spans="1:8" x14ac:dyDescent="0.15">
      <c r="A1244" s="79" t="s">
        <v>4524</v>
      </c>
      <c r="B1244" s="79">
        <v>36240030</v>
      </c>
      <c r="C1244" s="79" t="s">
        <v>1522</v>
      </c>
      <c r="D1244" s="80">
        <v>151</v>
      </c>
      <c r="E1244" s="97" t="str">
        <f>INDEX(Classificatie!$F$130:$F$274,MATCH(D1244,Classificatie!$D$130:$D$274,0))</f>
        <v>Streeklijn</v>
      </c>
      <c r="F1244" s="98" t="e">
        <f>INDEX(Haltelijst!B:B,MATCH(A1244,Haltelijst!G:G,0))</f>
        <v>#N/A</v>
      </c>
      <c r="G1244" s="100">
        <v>1290</v>
      </c>
    </row>
    <row r="1245" spans="1:8" x14ac:dyDescent="0.15">
      <c r="A1245" s="79" t="s">
        <v>4525</v>
      </c>
      <c r="B1245" s="79">
        <v>36240040</v>
      </c>
      <c r="C1245" s="79" t="s">
        <v>4526</v>
      </c>
      <c r="D1245" s="80">
        <v>410</v>
      </c>
      <c r="E1245" s="97" t="str">
        <f>INDEX(Classificatie!$F$130:$F$274,MATCH(D1245,Classificatie!$D$130:$D$274,0))</f>
        <v>Buurtbus</v>
      </c>
      <c r="F1245" s="98" t="e">
        <f>INDEX(Haltelijst!B:B,MATCH(A1245,Haltelijst!G:G,0))</f>
        <v>#N/A</v>
      </c>
      <c r="G1245" s="100">
        <v>2053</v>
      </c>
    </row>
    <row r="1246" spans="1:8" x14ac:dyDescent="0.15">
      <c r="A1246" s="79" t="s">
        <v>4527</v>
      </c>
      <c r="B1246" s="79">
        <v>36240050</v>
      </c>
      <c r="C1246" s="79" t="s">
        <v>1947</v>
      </c>
      <c r="D1246" s="80">
        <v>151</v>
      </c>
      <c r="E1246" s="97" t="str">
        <f>INDEX(Classificatie!$F$130:$F$274,MATCH(D1246,Classificatie!$D$130:$D$274,0))</f>
        <v>Streeklijn</v>
      </c>
      <c r="F1246" s="98" t="e">
        <f>INDEX(Haltelijst!B:B,MATCH(A1246,Haltelijst!G:G,0))</f>
        <v>#N/A</v>
      </c>
      <c r="G1246" s="100">
        <v>1314</v>
      </c>
    </row>
    <row r="1247" spans="1:8" x14ac:dyDescent="0.15">
      <c r="A1247" s="79" t="s">
        <v>4528</v>
      </c>
      <c r="B1247" s="79">
        <v>36240060</v>
      </c>
      <c r="C1247" s="79" t="s">
        <v>4529</v>
      </c>
      <c r="D1247" s="80">
        <v>410</v>
      </c>
      <c r="E1247" s="97" t="str">
        <f>INDEX(Classificatie!$F$130:$F$274,MATCH(D1247,Classificatie!$D$130:$D$274,0))</f>
        <v>Buurtbus</v>
      </c>
      <c r="F1247" s="98" t="e">
        <f>INDEX(Haltelijst!B:B,MATCH(A1247,Haltelijst!G:G,0))</f>
        <v>#N/A</v>
      </c>
      <c r="G1247" s="100">
        <v>2101</v>
      </c>
    </row>
    <row r="1248" spans="1:8" x14ac:dyDescent="0.15">
      <c r="A1248" s="79" t="s">
        <v>4530</v>
      </c>
      <c r="B1248" s="79">
        <v>36240070</v>
      </c>
      <c r="C1248" s="79" t="s">
        <v>4531</v>
      </c>
      <c r="D1248" s="80">
        <v>410</v>
      </c>
      <c r="E1248" s="97" t="str">
        <f>INDEX(Classificatie!$F$130:$F$274,MATCH(D1248,Classificatie!$D$130:$D$274,0))</f>
        <v>Buurtbus</v>
      </c>
      <c r="F1248" s="98" t="e">
        <f>INDEX(Haltelijst!B:B,MATCH(A1248,Haltelijst!G:G,0))</f>
        <v>#N/A</v>
      </c>
      <c r="G1248" s="100">
        <v>2049</v>
      </c>
    </row>
    <row r="1249" spans="1:7" x14ac:dyDescent="0.15">
      <c r="A1249" s="79" t="s">
        <v>4532</v>
      </c>
      <c r="B1249" s="79">
        <v>36240080</v>
      </c>
      <c r="C1249" s="79" t="s">
        <v>4533</v>
      </c>
      <c r="D1249" s="80">
        <v>410</v>
      </c>
      <c r="E1249" s="97" t="str">
        <f>INDEX(Classificatie!$F$130:$F$274,MATCH(D1249,Classificatie!$D$130:$D$274,0))</f>
        <v>Buurtbus</v>
      </c>
      <c r="F1249" s="98" t="e">
        <f>INDEX(Haltelijst!B:B,MATCH(A1249,Haltelijst!G:G,0))</f>
        <v>#N/A</v>
      </c>
      <c r="G1249" s="100">
        <v>2173</v>
      </c>
    </row>
    <row r="1250" spans="1:7" x14ac:dyDescent="0.15">
      <c r="A1250" s="79" t="s">
        <v>4534</v>
      </c>
      <c r="B1250" s="79">
        <v>36240090</v>
      </c>
      <c r="C1250" s="79" t="s">
        <v>4535</v>
      </c>
      <c r="D1250" s="80">
        <v>410</v>
      </c>
      <c r="E1250" s="97" t="str">
        <f>INDEX(Classificatie!$F$130:$F$274,MATCH(D1250,Classificatie!$D$130:$D$274,0))</f>
        <v>Buurtbus</v>
      </c>
      <c r="F1250" s="98" t="e">
        <f>INDEX(Haltelijst!B:B,MATCH(A1250,Haltelijst!G:G,0))</f>
        <v>#N/A</v>
      </c>
      <c r="G1250" s="100">
        <v>2050</v>
      </c>
    </row>
    <row r="1251" spans="1:7" x14ac:dyDescent="0.15">
      <c r="A1251" s="79" t="s">
        <v>4534</v>
      </c>
      <c r="B1251" s="79">
        <v>36240100</v>
      </c>
      <c r="C1251" s="79" t="s">
        <v>4536</v>
      </c>
      <c r="D1251" s="80">
        <v>410</v>
      </c>
      <c r="E1251" s="97" t="str">
        <f>INDEX(Classificatie!$F$130:$F$274,MATCH(D1251,Classificatie!$D$130:$D$274,0))</f>
        <v>Buurtbus</v>
      </c>
      <c r="F1251" s="98" t="e">
        <f>INDEX(Haltelijst!B:B,MATCH(A1251,Haltelijst!G:G,0))</f>
        <v>#N/A</v>
      </c>
      <c r="G1251" s="100">
        <v>2175</v>
      </c>
    </row>
    <row r="1252" spans="1:7" x14ac:dyDescent="0.15">
      <c r="A1252" s="79" t="s">
        <v>4532</v>
      </c>
      <c r="B1252" s="79">
        <v>36240110</v>
      </c>
      <c r="C1252" s="79" t="s">
        <v>4537</v>
      </c>
      <c r="D1252" s="80">
        <v>410</v>
      </c>
      <c r="E1252" s="97" t="str">
        <f>INDEX(Classificatie!$F$130:$F$274,MATCH(D1252,Classificatie!$D$130:$D$274,0))</f>
        <v>Buurtbus</v>
      </c>
      <c r="F1252" s="98" t="e">
        <f>INDEX(Haltelijst!B:B,MATCH(A1252,Haltelijst!G:G,0))</f>
        <v>#N/A</v>
      </c>
      <c r="G1252" s="100">
        <v>2061</v>
      </c>
    </row>
    <row r="1253" spans="1:7" x14ac:dyDescent="0.15">
      <c r="A1253" s="79" t="s">
        <v>4530</v>
      </c>
      <c r="B1253" s="79">
        <v>36240120</v>
      </c>
      <c r="C1253" s="79" t="s">
        <v>4538</v>
      </c>
      <c r="D1253" s="80">
        <v>410</v>
      </c>
      <c r="E1253" s="97" t="str">
        <f>INDEX(Classificatie!$F$130:$F$274,MATCH(D1253,Classificatie!$D$130:$D$274,0))</f>
        <v>Buurtbus</v>
      </c>
      <c r="F1253" s="98" t="e">
        <f>INDEX(Haltelijst!B:B,MATCH(A1253,Haltelijst!G:G,0))</f>
        <v>#N/A</v>
      </c>
      <c r="G1253" s="100">
        <v>2104</v>
      </c>
    </row>
    <row r="1254" spans="1:7" x14ac:dyDescent="0.15">
      <c r="A1254" s="79" t="s">
        <v>4528</v>
      </c>
      <c r="B1254" s="79">
        <v>36240130</v>
      </c>
      <c r="C1254" s="79" t="s">
        <v>4539</v>
      </c>
      <c r="D1254" s="80">
        <v>410</v>
      </c>
      <c r="E1254" s="97" t="str">
        <f>INDEX(Classificatie!$F$130:$F$274,MATCH(D1254,Classificatie!$D$130:$D$274,0))</f>
        <v>Buurtbus</v>
      </c>
      <c r="F1254" s="98" t="e">
        <f>INDEX(Haltelijst!B:B,MATCH(A1254,Haltelijst!G:G,0))</f>
        <v>#N/A</v>
      </c>
      <c r="G1254" s="100">
        <v>2047</v>
      </c>
    </row>
    <row r="1255" spans="1:7" x14ac:dyDescent="0.15">
      <c r="A1255" s="79" t="s">
        <v>4527</v>
      </c>
      <c r="B1255" s="79">
        <v>36240140</v>
      </c>
      <c r="C1255" s="79" t="s">
        <v>4540</v>
      </c>
      <c r="D1255" s="80">
        <v>151</v>
      </c>
      <c r="E1255" s="97" t="str">
        <f>INDEX(Classificatie!$F$130:$F$274,MATCH(D1255,Classificatie!$D$130:$D$274,0))</f>
        <v>Streeklijn</v>
      </c>
      <c r="F1255" s="98" t="e">
        <f>INDEX(Haltelijst!B:B,MATCH(A1255,Haltelijst!G:G,0))</f>
        <v>#N/A</v>
      </c>
      <c r="G1255" s="100">
        <v>1652</v>
      </c>
    </row>
    <row r="1256" spans="1:7" x14ac:dyDescent="0.15">
      <c r="A1256" s="79" t="s">
        <v>4525</v>
      </c>
      <c r="B1256" s="79">
        <v>36240150</v>
      </c>
      <c r="C1256" s="79" t="s">
        <v>4541</v>
      </c>
      <c r="D1256" s="80">
        <v>410</v>
      </c>
      <c r="E1256" s="97" t="str">
        <f>INDEX(Classificatie!$F$130:$F$274,MATCH(D1256,Classificatie!$D$130:$D$274,0))</f>
        <v>Buurtbus</v>
      </c>
      <c r="F1256" s="98" t="e">
        <f>INDEX(Haltelijst!B:B,MATCH(A1256,Haltelijst!G:G,0))</f>
        <v>#N/A</v>
      </c>
      <c r="G1256" s="100">
        <v>2062</v>
      </c>
    </row>
    <row r="1257" spans="1:7" x14ac:dyDescent="0.15">
      <c r="A1257" s="79" t="s">
        <v>4524</v>
      </c>
      <c r="B1257" s="79">
        <v>36240160</v>
      </c>
      <c r="C1257" s="79" t="s">
        <v>4542</v>
      </c>
      <c r="D1257" s="80">
        <v>151</v>
      </c>
      <c r="E1257" s="97" t="str">
        <f>INDEX(Classificatie!$F$130:$F$274,MATCH(D1257,Classificatie!$D$130:$D$274,0))</f>
        <v>Streeklijn</v>
      </c>
      <c r="F1257" s="98" t="e">
        <f>INDEX(Haltelijst!B:B,MATCH(A1257,Haltelijst!G:G,0))</f>
        <v>#N/A</v>
      </c>
      <c r="G1257" s="100">
        <v>1651</v>
      </c>
    </row>
    <row r="1258" spans="1:7" x14ac:dyDescent="0.15">
      <c r="A1258" s="79" t="s">
        <v>4520</v>
      </c>
      <c r="B1258" s="79">
        <v>36240170</v>
      </c>
      <c r="C1258" s="79" t="s">
        <v>4543</v>
      </c>
      <c r="D1258" s="80">
        <v>151</v>
      </c>
      <c r="E1258" s="97" t="str">
        <f>INDEX(Classificatie!$F$130:$F$274,MATCH(D1258,Classificatie!$D$130:$D$274,0))</f>
        <v>Streeklijn</v>
      </c>
      <c r="F1258" s="98" t="e">
        <f>INDEX(Haltelijst!B:B,MATCH(A1258,Haltelijst!G:G,0))</f>
        <v>#N/A</v>
      </c>
      <c r="G1258" s="100">
        <v>1660</v>
      </c>
    </row>
    <row r="1259" spans="1:7" x14ac:dyDescent="0.15">
      <c r="A1259" s="79" t="s">
        <v>4544</v>
      </c>
      <c r="B1259" s="79">
        <v>36240180</v>
      </c>
      <c r="C1259" s="79" t="s">
        <v>4545</v>
      </c>
      <c r="D1259" s="80">
        <v>151</v>
      </c>
      <c r="E1259" s="97" t="str">
        <f>INDEX(Classificatie!$F$130:$F$274,MATCH(D1259,Classificatie!$D$130:$D$274,0))</f>
        <v>Streeklijn</v>
      </c>
      <c r="F1259" s="98" t="e">
        <f>INDEX(Haltelijst!B:B,MATCH(A1259,Haltelijst!G:G,0))</f>
        <v>#N/A</v>
      </c>
      <c r="G1259" s="100">
        <v>1326</v>
      </c>
    </row>
    <row r="1260" spans="1:7" x14ac:dyDescent="0.15">
      <c r="A1260" s="79" t="s">
        <v>4546</v>
      </c>
      <c r="B1260" s="79">
        <v>36240210</v>
      </c>
      <c r="C1260" s="79" t="s">
        <v>4547</v>
      </c>
      <c r="D1260" s="80">
        <v>410</v>
      </c>
      <c r="E1260" s="97" t="str">
        <f>INDEX(Classificatie!$F$130:$F$274,MATCH(D1260,Classificatie!$D$130:$D$274,0))</f>
        <v>Buurtbus</v>
      </c>
      <c r="F1260" s="98" t="e">
        <f>INDEX(Haltelijst!B:B,MATCH(A1260,Haltelijst!G:G,0))</f>
        <v>#N/A</v>
      </c>
      <c r="G1260" s="100">
        <v>2172</v>
      </c>
    </row>
    <row r="1261" spans="1:7" x14ac:dyDescent="0.15">
      <c r="A1261" s="79" t="s">
        <v>4546</v>
      </c>
      <c r="B1261" s="79">
        <v>36240220</v>
      </c>
      <c r="C1261" s="79" t="s">
        <v>4548</v>
      </c>
      <c r="D1261" s="80">
        <v>410</v>
      </c>
      <c r="E1261" s="97" t="str">
        <f>INDEX(Classificatie!$F$130:$F$274,MATCH(D1261,Classificatie!$D$130:$D$274,0))</f>
        <v>Buurtbus</v>
      </c>
      <c r="F1261" s="98" t="e">
        <f>INDEX(Haltelijst!B:B,MATCH(A1261,Haltelijst!G:G,0))</f>
        <v>#N/A</v>
      </c>
      <c r="G1261" s="100">
        <v>2073</v>
      </c>
    </row>
    <row r="1262" spans="1:7" x14ac:dyDescent="0.15">
      <c r="A1262" s="79" t="s">
        <v>3794</v>
      </c>
      <c r="B1262" s="79">
        <v>36240240</v>
      </c>
      <c r="C1262" s="79" t="s">
        <v>4549</v>
      </c>
      <c r="D1262" s="80">
        <v>151</v>
      </c>
      <c r="E1262" s="97" t="str">
        <f>INDEX(Classificatie!$F$130:$F$274,MATCH(D1262,Classificatie!$D$130:$D$274,0))</f>
        <v>Streeklijn</v>
      </c>
      <c r="F1262" s="98" t="e">
        <f>INDEX(Haltelijst!B:B,MATCH(A1262,Haltelijst!G:G,0))</f>
        <v>#N/A</v>
      </c>
      <c r="G1262" s="100">
        <v>1653</v>
      </c>
    </row>
    <row r="1263" spans="1:7" x14ac:dyDescent="0.15">
      <c r="A1263" s="79" t="s">
        <v>4550</v>
      </c>
      <c r="B1263" s="79">
        <v>36240250</v>
      </c>
      <c r="C1263" s="79" t="s">
        <v>4551</v>
      </c>
      <c r="D1263" s="80">
        <v>410</v>
      </c>
      <c r="E1263" s="97" t="str">
        <f>INDEX(Classificatie!$F$130:$F$274,MATCH(D1263,Classificatie!$D$130:$D$274,0))</f>
        <v>Buurtbus</v>
      </c>
      <c r="F1263" s="98" t="e">
        <f>INDEX(Haltelijst!B:B,MATCH(A1263,Haltelijst!G:G,0))</f>
        <v>#N/A</v>
      </c>
      <c r="G1263" s="100">
        <v>2071</v>
      </c>
    </row>
    <row r="1264" spans="1:7" x14ac:dyDescent="0.15">
      <c r="A1264" s="79" t="s">
        <v>4552</v>
      </c>
      <c r="B1264" s="79">
        <v>36240260</v>
      </c>
      <c r="C1264" s="79" t="s">
        <v>4553</v>
      </c>
      <c r="D1264" s="80">
        <v>410</v>
      </c>
      <c r="E1264" s="97" t="str">
        <f>INDEX(Classificatie!$F$130:$F$274,MATCH(D1264,Classificatie!$D$130:$D$274,0))</f>
        <v>Buurtbus</v>
      </c>
      <c r="F1264" s="98" t="e">
        <f>INDEX(Haltelijst!B:B,MATCH(A1264,Haltelijst!G:G,0))</f>
        <v>#N/A</v>
      </c>
      <c r="G1264" s="100">
        <v>2072</v>
      </c>
    </row>
    <row r="1265" spans="1:7" x14ac:dyDescent="0.15">
      <c r="A1265" s="79" t="s">
        <v>4552</v>
      </c>
      <c r="B1265" s="79">
        <v>36240270</v>
      </c>
      <c r="C1265" s="79" t="s">
        <v>4554</v>
      </c>
      <c r="D1265" s="80">
        <v>410</v>
      </c>
      <c r="E1265" s="97" t="str">
        <f>INDEX(Classificatie!$F$130:$F$274,MATCH(D1265,Classificatie!$D$130:$D$274,0))</f>
        <v>Buurtbus</v>
      </c>
      <c r="F1265" s="98" t="e">
        <f>INDEX(Haltelijst!B:B,MATCH(A1265,Haltelijst!G:G,0))</f>
        <v>#N/A</v>
      </c>
      <c r="G1265" s="100">
        <v>2105</v>
      </c>
    </row>
    <row r="1266" spans="1:7" x14ac:dyDescent="0.15">
      <c r="A1266" s="79" t="s">
        <v>4555</v>
      </c>
      <c r="B1266" s="79">
        <v>36250020</v>
      </c>
      <c r="C1266" s="79" t="s">
        <v>4556</v>
      </c>
      <c r="D1266" s="80">
        <v>408</v>
      </c>
      <c r="E1266" s="97" t="str">
        <f>INDEX(Classificatie!$F$130:$F$274,MATCH(D1266,Classificatie!$D$130:$D$274,0))</f>
        <v>Buurtbus</v>
      </c>
      <c r="F1266" s="98" t="e">
        <f>INDEX(Haltelijst!B:B,MATCH(A1266,Haltelijst!G:G,0))</f>
        <v>#N/A</v>
      </c>
      <c r="G1266" s="100">
        <v>2026</v>
      </c>
    </row>
    <row r="1267" spans="1:7" x14ac:dyDescent="0.15">
      <c r="A1267" s="79" t="s">
        <v>4555</v>
      </c>
      <c r="B1267" s="79">
        <v>36250020</v>
      </c>
      <c r="C1267" s="79" t="s">
        <v>4556</v>
      </c>
      <c r="D1267" s="80">
        <v>164</v>
      </c>
      <c r="E1267" s="97" t="str">
        <f>INDEX(Classificatie!$F$130:$F$274,MATCH(D1267,Classificatie!$D$130:$D$274,0))</f>
        <v>Spitslijn</v>
      </c>
      <c r="F1267" s="98" t="e">
        <f>INDEX(Haltelijst!B:B,MATCH(A1267,Haltelijst!G:G,0))</f>
        <v>#N/A</v>
      </c>
      <c r="G1267" s="100">
        <v>2141</v>
      </c>
    </row>
    <row r="1268" spans="1:7" x14ac:dyDescent="0.15">
      <c r="A1268" s="79" t="s">
        <v>4557</v>
      </c>
      <c r="B1268" s="79">
        <v>36250030</v>
      </c>
      <c r="C1268" s="79" t="s">
        <v>4558</v>
      </c>
      <c r="D1268" s="80">
        <v>408</v>
      </c>
      <c r="E1268" s="97" t="str">
        <f>INDEX(Classificatie!$F$130:$F$274,MATCH(D1268,Classificatie!$D$130:$D$274,0))</f>
        <v>Buurtbus</v>
      </c>
      <c r="F1268" s="98" t="e">
        <f>INDEX(Haltelijst!B:B,MATCH(A1268,Haltelijst!G:G,0))</f>
        <v>#N/A</v>
      </c>
      <c r="G1268" s="100">
        <v>2016</v>
      </c>
    </row>
    <row r="1269" spans="1:7" x14ac:dyDescent="0.15">
      <c r="A1269" s="79" t="s">
        <v>4559</v>
      </c>
      <c r="B1269" s="79">
        <v>36250040</v>
      </c>
      <c r="C1269" s="79" t="s">
        <v>4560</v>
      </c>
      <c r="D1269" s="80">
        <v>408</v>
      </c>
      <c r="E1269" s="97" t="str">
        <f>INDEX(Classificatie!$F$130:$F$274,MATCH(D1269,Classificatie!$D$130:$D$274,0))</f>
        <v>Buurtbus</v>
      </c>
      <c r="F1269" s="98" t="e">
        <f>INDEX(Haltelijst!B:B,MATCH(A1269,Haltelijst!G:G,0))</f>
        <v>#N/A</v>
      </c>
      <c r="G1269" s="100">
        <v>2027</v>
      </c>
    </row>
    <row r="1270" spans="1:7" x14ac:dyDescent="0.15">
      <c r="A1270" s="79" t="s">
        <v>4559</v>
      </c>
      <c r="B1270" s="79">
        <v>36250040</v>
      </c>
      <c r="C1270" s="79" t="s">
        <v>4560</v>
      </c>
      <c r="D1270" s="80">
        <v>164</v>
      </c>
      <c r="E1270" s="97" t="str">
        <f>INDEX(Classificatie!$F$130:$F$274,MATCH(D1270,Classificatie!$D$130:$D$274,0))</f>
        <v>Spitslijn</v>
      </c>
      <c r="F1270" s="98" t="e">
        <f>INDEX(Haltelijst!B:B,MATCH(A1270,Haltelijst!G:G,0))</f>
        <v>#N/A</v>
      </c>
      <c r="G1270" s="100">
        <v>2142</v>
      </c>
    </row>
    <row r="1271" spans="1:7" x14ac:dyDescent="0.15">
      <c r="A1271" s="79" t="s">
        <v>4561</v>
      </c>
      <c r="B1271" s="79">
        <v>36250050</v>
      </c>
      <c r="C1271" s="79" t="s">
        <v>4562</v>
      </c>
      <c r="D1271" s="80">
        <v>408</v>
      </c>
      <c r="E1271" s="97" t="str">
        <f>INDEX(Classificatie!$F$130:$F$274,MATCH(D1271,Classificatie!$D$130:$D$274,0))</f>
        <v>Buurtbus</v>
      </c>
      <c r="F1271" s="98" t="e">
        <f>INDEX(Haltelijst!B:B,MATCH(A1271,Haltelijst!G:G,0))</f>
        <v>#N/A</v>
      </c>
      <c r="G1271" s="100">
        <v>2017</v>
      </c>
    </row>
    <row r="1272" spans="1:7" x14ac:dyDescent="0.15">
      <c r="A1272" s="79" t="s">
        <v>4563</v>
      </c>
      <c r="B1272" s="79">
        <v>36250061</v>
      </c>
      <c r="C1272" s="79" t="s">
        <v>4564</v>
      </c>
      <c r="D1272" s="80">
        <v>408</v>
      </c>
      <c r="E1272" s="97" t="str">
        <f>INDEX(Classificatie!$F$130:$F$274,MATCH(D1272,Classificatie!$D$130:$D$274,0))</f>
        <v>Buurtbus</v>
      </c>
      <c r="F1272" s="98" t="e">
        <f>INDEX(Haltelijst!B:B,MATCH(A1272,Haltelijst!G:G,0))</f>
        <v>#N/A</v>
      </c>
      <c r="G1272" s="100">
        <v>2025</v>
      </c>
    </row>
    <row r="1273" spans="1:7" x14ac:dyDescent="0.15">
      <c r="A1273" s="79" t="s">
        <v>4561</v>
      </c>
      <c r="B1273" s="79">
        <v>36250080</v>
      </c>
      <c r="C1273" s="79" t="s">
        <v>4565</v>
      </c>
      <c r="D1273" s="80">
        <v>408</v>
      </c>
      <c r="E1273" s="97" t="str">
        <f>INDEX(Classificatie!$F$130:$F$274,MATCH(D1273,Classificatie!$D$130:$D$274,0))</f>
        <v>Buurtbus</v>
      </c>
      <c r="F1273" s="98" t="e">
        <f>INDEX(Haltelijst!B:B,MATCH(A1273,Haltelijst!G:G,0))</f>
        <v>#N/A</v>
      </c>
      <c r="G1273" s="100">
        <v>2013</v>
      </c>
    </row>
    <row r="1274" spans="1:7" x14ac:dyDescent="0.15">
      <c r="A1274" s="79" t="s">
        <v>4559</v>
      </c>
      <c r="B1274" s="79">
        <v>36250090</v>
      </c>
      <c r="C1274" s="79" t="s">
        <v>4566</v>
      </c>
      <c r="D1274" s="80">
        <v>164</v>
      </c>
      <c r="E1274" s="97" t="str">
        <f>INDEX(Classificatie!$F$130:$F$274,MATCH(D1274,Classificatie!$D$130:$D$274,0))</f>
        <v>Spitslijn</v>
      </c>
      <c r="F1274" s="98" t="e">
        <f>INDEX(Haltelijst!B:B,MATCH(A1274,Haltelijst!G:G,0))</f>
        <v>#N/A</v>
      </c>
      <c r="G1274" s="100">
        <v>2148</v>
      </c>
    </row>
    <row r="1275" spans="1:7" x14ac:dyDescent="0.15">
      <c r="A1275" s="79" t="s">
        <v>4557</v>
      </c>
      <c r="B1275" s="79">
        <v>36250100</v>
      </c>
      <c r="C1275" s="79" t="s">
        <v>4567</v>
      </c>
      <c r="D1275" s="80">
        <v>408</v>
      </c>
      <c r="E1275" s="97" t="str">
        <f>INDEX(Classificatie!$F$130:$F$274,MATCH(D1275,Classificatie!$D$130:$D$274,0))</f>
        <v>Buurtbus</v>
      </c>
      <c r="F1275" s="98" t="e">
        <f>INDEX(Haltelijst!B:B,MATCH(A1275,Haltelijst!G:G,0))</f>
        <v>#N/A</v>
      </c>
      <c r="G1275" s="100">
        <v>2001</v>
      </c>
    </row>
    <row r="1276" spans="1:7" x14ac:dyDescent="0.15">
      <c r="A1276" s="79" t="s">
        <v>4568</v>
      </c>
      <c r="B1276" s="79">
        <v>36251010</v>
      </c>
      <c r="C1276" s="79" t="s">
        <v>720</v>
      </c>
      <c r="D1276" s="80">
        <v>164</v>
      </c>
      <c r="E1276" s="97" t="str">
        <f>INDEX(Classificatie!$F$130:$F$274,MATCH(D1276,Classificatie!$D$130:$D$274,0))</f>
        <v>Spitslijn</v>
      </c>
      <c r="F1276" s="98" t="e">
        <f>INDEX(Haltelijst!B:B,MATCH(A1276,Haltelijst!G:G,0))</f>
        <v>#N/A</v>
      </c>
      <c r="G1276" s="100">
        <v>2130</v>
      </c>
    </row>
    <row r="1277" spans="1:7" x14ac:dyDescent="0.15">
      <c r="A1277" s="79" t="s">
        <v>4569</v>
      </c>
      <c r="B1277" s="79">
        <v>36251040</v>
      </c>
      <c r="C1277" s="79" t="s">
        <v>4570</v>
      </c>
      <c r="D1277" s="80">
        <v>164</v>
      </c>
      <c r="E1277" s="97" t="str">
        <f>INDEX(Classificatie!$F$130:$F$274,MATCH(D1277,Classificatie!$D$130:$D$274,0))</f>
        <v>Spitslijn</v>
      </c>
      <c r="F1277" s="98" t="e">
        <f>INDEX(Haltelijst!B:B,MATCH(A1277,Haltelijst!G:G,0))</f>
        <v>#N/A</v>
      </c>
      <c r="G1277" s="100">
        <v>2117</v>
      </c>
    </row>
    <row r="1278" spans="1:7" x14ac:dyDescent="0.15">
      <c r="A1278" s="79" t="s">
        <v>4571</v>
      </c>
      <c r="B1278" s="79">
        <v>36251050</v>
      </c>
      <c r="C1278" s="79" t="s">
        <v>4572</v>
      </c>
      <c r="D1278" s="80">
        <v>164</v>
      </c>
      <c r="E1278" s="97" t="str">
        <f>INDEX(Classificatie!$F$130:$F$274,MATCH(D1278,Classificatie!$D$130:$D$274,0))</f>
        <v>Spitslijn</v>
      </c>
      <c r="F1278" s="98" t="e">
        <f>INDEX(Haltelijst!B:B,MATCH(A1278,Haltelijst!G:G,0))</f>
        <v>#N/A</v>
      </c>
      <c r="G1278" s="100">
        <v>2140</v>
      </c>
    </row>
    <row r="1279" spans="1:7" x14ac:dyDescent="0.15">
      <c r="A1279" s="79" t="s">
        <v>4573</v>
      </c>
      <c r="B1279" s="79">
        <v>36251060</v>
      </c>
      <c r="C1279" s="79" t="s">
        <v>4574</v>
      </c>
      <c r="D1279" s="80">
        <v>164</v>
      </c>
      <c r="E1279" s="97" t="str">
        <f>INDEX(Classificatie!$F$130:$F$274,MATCH(D1279,Classificatie!$D$130:$D$274,0))</f>
        <v>Spitslijn</v>
      </c>
      <c r="F1279" s="98" t="e">
        <f>INDEX(Haltelijst!B:B,MATCH(A1279,Haltelijst!G:G,0))</f>
        <v>#N/A</v>
      </c>
      <c r="G1279" s="100">
        <v>2116</v>
      </c>
    </row>
    <row r="1280" spans="1:7" x14ac:dyDescent="0.15">
      <c r="A1280" s="79" t="s">
        <v>4569</v>
      </c>
      <c r="B1280" s="79">
        <v>36251090</v>
      </c>
      <c r="C1280" s="79" t="s">
        <v>4575</v>
      </c>
      <c r="D1280" s="80">
        <v>164</v>
      </c>
      <c r="E1280" s="97" t="str">
        <f>INDEX(Classificatie!$F$130:$F$274,MATCH(D1280,Classificatie!$D$130:$D$274,0))</f>
        <v>Spitslijn</v>
      </c>
      <c r="F1280" s="98" t="e">
        <f>INDEX(Haltelijst!B:B,MATCH(A1280,Haltelijst!G:G,0))</f>
        <v>#N/A</v>
      </c>
      <c r="G1280" s="100">
        <v>2125</v>
      </c>
    </row>
    <row r="1281" spans="1:7" x14ac:dyDescent="0.15">
      <c r="A1281" s="79" t="s">
        <v>4568</v>
      </c>
      <c r="B1281" s="79">
        <v>36251120</v>
      </c>
      <c r="C1281" s="79" t="s">
        <v>869</v>
      </c>
      <c r="D1281" s="80">
        <v>164</v>
      </c>
      <c r="E1281" s="97" t="str">
        <f>INDEX(Classificatie!$F$130:$F$274,MATCH(D1281,Classificatie!$D$130:$D$274,0))</f>
        <v>Spitslijn</v>
      </c>
      <c r="F1281" s="98" t="e">
        <f>INDEX(Haltelijst!B:B,MATCH(A1281,Haltelijst!G:G,0))</f>
        <v>#N/A</v>
      </c>
      <c r="G1281" s="100">
        <v>2155</v>
      </c>
    </row>
    <row r="1282" spans="1:7" x14ac:dyDescent="0.15">
      <c r="A1282" s="79" t="s">
        <v>4464</v>
      </c>
      <c r="B1282" s="79">
        <v>36270010</v>
      </c>
      <c r="C1282" s="79" t="s">
        <v>4576</v>
      </c>
      <c r="D1282" s="80">
        <v>129</v>
      </c>
      <c r="E1282" s="97" t="str">
        <f>INDEX(Classificatie!$F$130:$F$274,MATCH(D1282,Classificatie!$D$130:$D$274,0))</f>
        <v>Streeklijn</v>
      </c>
      <c r="F1282" s="98" t="e">
        <f>INDEX(Haltelijst!B:B,MATCH(A1282,Haltelijst!G:G,0))</f>
        <v>#N/A</v>
      </c>
      <c r="G1282" s="100">
        <v>2236</v>
      </c>
    </row>
    <row r="1283" spans="1:7" x14ac:dyDescent="0.15">
      <c r="A1283" s="79" t="s">
        <v>4577</v>
      </c>
      <c r="B1283" s="79">
        <v>36270040</v>
      </c>
      <c r="C1283" s="79" t="s">
        <v>4578</v>
      </c>
      <c r="D1283" s="80">
        <v>129</v>
      </c>
      <c r="E1283" s="97" t="str">
        <f>INDEX(Classificatie!$F$130:$F$274,MATCH(D1283,Classificatie!$D$130:$D$274,0))</f>
        <v>Streeklijn</v>
      </c>
      <c r="F1283" s="98" t="e">
        <f>INDEX(Haltelijst!B:B,MATCH(A1283,Haltelijst!G:G,0))</f>
        <v>#N/A</v>
      </c>
      <c r="G1283" s="100">
        <v>1875</v>
      </c>
    </row>
    <row r="1284" spans="1:7" x14ac:dyDescent="0.15">
      <c r="A1284" s="79" t="s">
        <v>4579</v>
      </c>
      <c r="B1284" s="79">
        <v>36270050</v>
      </c>
      <c r="C1284" s="79" t="s">
        <v>4580</v>
      </c>
      <c r="D1284" s="80">
        <v>129</v>
      </c>
      <c r="E1284" s="97" t="str">
        <f>INDEX(Classificatie!$F$130:$F$274,MATCH(D1284,Classificatie!$D$130:$D$274,0))</f>
        <v>Streeklijn</v>
      </c>
      <c r="F1284" s="98" t="e">
        <f>INDEX(Haltelijst!B:B,MATCH(A1284,Haltelijst!G:G,0))</f>
        <v>#N/A</v>
      </c>
      <c r="G1284" s="100">
        <v>2262</v>
      </c>
    </row>
    <row r="1285" spans="1:7" x14ac:dyDescent="0.15">
      <c r="A1285" s="79" t="s">
        <v>4581</v>
      </c>
      <c r="B1285" s="79">
        <v>36270060</v>
      </c>
      <c r="C1285" s="79" t="s">
        <v>2087</v>
      </c>
      <c r="D1285" s="80">
        <v>129</v>
      </c>
      <c r="E1285" s="97" t="str">
        <f>INDEX(Classificatie!$F$130:$F$274,MATCH(D1285,Classificatie!$D$130:$D$274,0))</f>
        <v>Streeklijn</v>
      </c>
      <c r="F1285" s="98" t="e">
        <f>INDEX(Haltelijst!B:B,MATCH(A1285,Haltelijst!G:G,0))</f>
        <v>#N/A</v>
      </c>
      <c r="G1285" s="100">
        <v>1871</v>
      </c>
    </row>
    <row r="1286" spans="1:7" x14ac:dyDescent="0.15">
      <c r="A1286" s="79" t="s">
        <v>4582</v>
      </c>
      <c r="B1286" s="79">
        <v>36270080</v>
      </c>
      <c r="C1286" s="79" t="s">
        <v>4583</v>
      </c>
      <c r="D1286" s="80">
        <v>123</v>
      </c>
      <c r="E1286" s="97" t="str">
        <f>INDEX(Classificatie!$F$130:$F$274,MATCH(D1286,Classificatie!$D$130:$D$274,0))</f>
        <v>Streeklijn</v>
      </c>
      <c r="F1286" s="98" t="e">
        <f>INDEX(Haltelijst!B:B,MATCH(A1286,Haltelijst!G:G,0))</f>
        <v>#N/A</v>
      </c>
      <c r="G1286" s="100">
        <v>1873</v>
      </c>
    </row>
    <row r="1287" spans="1:7" x14ac:dyDescent="0.15">
      <c r="A1287" s="79" t="s">
        <v>4582</v>
      </c>
      <c r="B1287" s="79">
        <v>36270080</v>
      </c>
      <c r="C1287" s="79" t="s">
        <v>4583</v>
      </c>
      <c r="D1287" s="80">
        <v>129</v>
      </c>
      <c r="E1287" s="97" t="str">
        <f>INDEX(Classificatie!$F$130:$F$274,MATCH(D1287,Classificatie!$D$130:$D$274,0))</f>
        <v>Streeklijn</v>
      </c>
      <c r="F1287" s="98" t="e">
        <f>INDEX(Haltelijst!B:B,MATCH(A1287,Haltelijst!G:G,0))</f>
        <v>#N/A</v>
      </c>
      <c r="G1287" s="100">
        <v>1874</v>
      </c>
    </row>
    <row r="1288" spans="1:7" x14ac:dyDescent="0.15">
      <c r="A1288" s="79" t="s">
        <v>4582</v>
      </c>
      <c r="B1288" s="79">
        <v>36270089</v>
      </c>
      <c r="C1288" s="79" t="s">
        <v>4584</v>
      </c>
      <c r="D1288" s="80">
        <v>123</v>
      </c>
      <c r="E1288" s="97" t="str">
        <f>INDEX(Classificatie!$F$130:$F$274,MATCH(D1288,Classificatie!$D$130:$D$274,0))</f>
        <v>Streeklijn</v>
      </c>
      <c r="F1288" s="98" t="e">
        <f>INDEX(Haltelijst!B:B,MATCH(A1288,Haltelijst!G:G,0))</f>
        <v>#N/A</v>
      </c>
      <c r="G1288" s="100">
        <v>2243</v>
      </c>
    </row>
    <row r="1289" spans="1:7" x14ac:dyDescent="0.15">
      <c r="A1289" s="79" t="s">
        <v>4582</v>
      </c>
      <c r="B1289" s="79">
        <v>36270090</v>
      </c>
      <c r="C1289" s="79" t="s">
        <v>4585</v>
      </c>
      <c r="D1289" s="80">
        <v>129</v>
      </c>
      <c r="E1289" s="97" t="str">
        <f>INDEX(Classificatie!$F$130:$F$274,MATCH(D1289,Classificatie!$D$130:$D$274,0))</f>
        <v>Streeklijn</v>
      </c>
      <c r="F1289" s="98" t="e">
        <f>INDEX(Haltelijst!B:B,MATCH(A1289,Haltelijst!G:G,0))</f>
        <v>#N/A</v>
      </c>
      <c r="G1289" s="100">
        <v>2121</v>
      </c>
    </row>
    <row r="1290" spans="1:7" x14ac:dyDescent="0.15">
      <c r="A1290" s="79" t="s">
        <v>4586</v>
      </c>
      <c r="B1290" s="79">
        <v>36270100</v>
      </c>
      <c r="C1290" s="79" t="s">
        <v>4587</v>
      </c>
      <c r="D1290" s="80">
        <v>129</v>
      </c>
      <c r="E1290" s="97" t="str">
        <f>INDEX(Classificatie!$F$130:$F$274,MATCH(D1290,Classificatie!$D$130:$D$274,0))</f>
        <v>Streeklijn</v>
      </c>
      <c r="F1290" s="98" t="e">
        <f>INDEX(Haltelijst!B:B,MATCH(A1290,Haltelijst!G:G,0))</f>
        <v>#N/A</v>
      </c>
      <c r="G1290" s="100">
        <v>1973</v>
      </c>
    </row>
    <row r="1291" spans="1:7" x14ac:dyDescent="0.15">
      <c r="A1291" s="79" t="s">
        <v>4581</v>
      </c>
      <c r="B1291" s="79">
        <v>36270110</v>
      </c>
      <c r="C1291" s="79" t="s">
        <v>501</v>
      </c>
      <c r="D1291" s="80">
        <v>129</v>
      </c>
      <c r="E1291" s="97" t="str">
        <f>INDEX(Classificatie!$F$130:$F$274,MATCH(D1291,Classificatie!$D$130:$D$274,0))</f>
        <v>Streeklijn</v>
      </c>
      <c r="F1291" s="98" t="e">
        <f>INDEX(Haltelijst!B:B,MATCH(A1291,Haltelijst!G:G,0))</f>
        <v>#N/A</v>
      </c>
      <c r="G1291" s="100">
        <v>2235</v>
      </c>
    </row>
    <row r="1292" spans="1:7" x14ac:dyDescent="0.15">
      <c r="A1292" s="79" t="s">
        <v>4579</v>
      </c>
      <c r="B1292" s="79">
        <v>36270520</v>
      </c>
      <c r="C1292" s="79" t="s">
        <v>4588</v>
      </c>
      <c r="D1292" s="80">
        <v>129</v>
      </c>
      <c r="E1292" s="97" t="str">
        <f>INDEX(Classificatie!$F$130:$F$274,MATCH(D1292,Classificatie!$D$130:$D$274,0))</f>
        <v>Streeklijn</v>
      </c>
      <c r="F1292" s="98" t="e">
        <f>INDEX(Haltelijst!B:B,MATCH(A1292,Haltelijst!G:G,0))</f>
        <v>#N/A</v>
      </c>
      <c r="G1292" s="100">
        <v>1872</v>
      </c>
    </row>
    <row r="1293" spans="1:7" x14ac:dyDescent="0.15">
      <c r="A1293" s="79" t="s">
        <v>4589</v>
      </c>
      <c r="B1293" s="79">
        <v>36280040</v>
      </c>
      <c r="C1293" s="79" t="s">
        <v>4590</v>
      </c>
      <c r="D1293" s="80">
        <v>123</v>
      </c>
      <c r="E1293" s="97" t="str">
        <f>INDEX(Classificatie!$F$130:$F$274,MATCH(D1293,Classificatie!$D$130:$D$274,0))</f>
        <v>Streeklijn</v>
      </c>
      <c r="F1293" s="98" t="e">
        <f>INDEX(Haltelijst!B:B,MATCH(A1293,Haltelijst!G:G,0))</f>
        <v>#N/A</v>
      </c>
      <c r="G1293" s="100">
        <v>1847</v>
      </c>
    </row>
    <row r="1294" spans="1:7" x14ac:dyDescent="0.15">
      <c r="A1294" s="79" t="s">
        <v>4591</v>
      </c>
      <c r="B1294" s="79">
        <v>36280060</v>
      </c>
      <c r="C1294" s="79" t="s">
        <v>4592</v>
      </c>
      <c r="D1294" s="80">
        <v>123</v>
      </c>
      <c r="E1294" s="97" t="str">
        <f>INDEX(Classificatie!$F$130:$F$274,MATCH(D1294,Classificatie!$D$130:$D$274,0))</f>
        <v>Streeklijn</v>
      </c>
      <c r="F1294" s="98" t="e">
        <f>INDEX(Haltelijst!B:B,MATCH(A1294,Haltelijst!G:G,0))</f>
        <v>#N/A</v>
      </c>
      <c r="G1294" s="100">
        <v>1843</v>
      </c>
    </row>
    <row r="1295" spans="1:7" x14ac:dyDescent="0.15">
      <c r="A1295" s="79" t="s">
        <v>4593</v>
      </c>
      <c r="B1295" s="79">
        <v>36280070</v>
      </c>
      <c r="C1295" s="79" t="s">
        <v>4594</v>
      </c>
      <c r="D1295" s="80">
        <v>123</v>
      </c>
      <c r="E1295" s="97" t="str">
        <f>INDEX(Classificatie!$F$130:$F$274,MATCH(D1295,Classificatie!$D$130:$D$274,0))</f>
        <v>Streeklijn</v>
      </c>
      <c r="F1295" s="98" t="e">
        <f>INDEX(Haltelijst!B:B,MATCH(A1295,Haltelijst!G:G,0))</f>
        <v>#N/A</v>
      </c>
      <c r="G1295" s="100">
        <v>1845</v>
      </c>
    </row>
    <row r="1296" spans="1:7" x14ac:dyDescent="0.15">
      <c r="A1296" s="79" t="s">
        <v>4595</v>
      </c>
      <c r="B1296" s="79">
        <v>36280080</v>
      </c>
      <c r="C1296" s="79" t="s">
        <v>4596</v>
      </c>
      <c r="D1296" s="80">
        <v>123</v>
      </c>
      <c r="E1296" s="97" t="str">
        <f>INDEX(Classificatie!$F$130:$F$274,MATCH(D1296,Classificatie!$D$130:$D$274,0))</f>
        <v>Streeklijn</v>
      </c>
      <c r="F1296" s="98" t="e">
        <f>INDEX(Haltelijst!B:B,MATCH(A1296,Haltelijst!G:G,0))</f>
        <v>#N/A</v>
      </c>
      <c r="G1296" s="100">
        <v>1844</v>
      </c>
    </row>
    <row r="1297" spans="1:7" x14ac:dyDescent="0.15">
      <c r="A1297" s="79" t="s">
        <v>4595</v>
      </c>
      <c r="B1297" s="79">
        <v>36280090</v>
      </c>
      <c r="C1297" s="79" t="s">
        <v>4597</v>
      </c>
      <c r="D1297" s="80">
        <v>123</v>
      </c>
      <c r="E1297" s="97" t="str">
        <f>INDEX(Classificatie!$F$130:$F$274,MATCH(D1297,Classificatie!$D$130:$D$274,0))</f>
        <v>Streeklijn</v>
      </c>
      <c r="F1297" s="98" t="e">
        <f>INDEX(Haltelijst!B:B,MATCH(A1297,Haltelijst!G:G,0))</f>
        <v>#N/A</v>
      </c>
      <c r="G1297" s="100">
        <v>1961</v>
      </c>
    </row>
    <row r="1298" spans="1:7" x14ac:dyDescent="0.15">
      <c r="A1298" s="79" t="s">
        <v>4593</v>
      </c>
      <c r="B1298" s="79">
        <v>36280100</v>
      </c>
      <c r="C1298" s="79" t="s">
        <v>4598</v>
      </c>
      <c r="D1298" s="80">
        <v>123</v>
      </c>
      <c r="E1298" s="97" t="str">
        <f>INDEX(Classificatie!$F$130:$F$274,MATCH(D1298,Classificatie!$D$130:$D$274,0))</f>
        <v>Streeklijn</v>
      </c>
      <c r="F1298" s="98" t="e">
        <f>INDEX(Haltelijst!B:B,MATCH(A1298,Haltelijst!G:G,0))</f>
        <v>#N/A</v>
      </c>
      <c r="G1298" s="100">
        <v>1846</v>
      </c>
    </row>
    <row r="1299" spans="1:7" x14ac:dyDescent="0.15">
      <c r="A1299" s="79" t="s">
        <v>4591</v>
      </c>
      <c r="B1299" s="79">
        <v>36280110</v>
      </c>
      <c r="C1299" s="79" t="s">
        <v>4599</v>
      </c>
      <c r="D1299" s="80">
        <v>123</v>
      </c>
      <c r="E1299" s="97" t="str">
        <f>INDEX(Classificatie!$F$130:$F$274,MATCH(D1299,Classificatie!$D$130:$D$274,0))</f>
        <v>Streeklijn</v>
      </c>
      <c r="F1299" s="98" t="e">
        <f>INDEX(Haltelijst!B:B,MATCH(A1299,Haltelijst!G:G,0))</f>
        <v>#N/A</v>
      </c>
      <c r="G1299" s="100">
        <v>1842</v>
      </c>
    </row>
    <row r="1300" spans="1:7" x14ac:dyDescent="0.15">
      <c r="A1300" s="79" t="s">
        <v>4589</v>
      </c>
      <c r="B1300" s="79">
        <v>36280130</v>
      </c>
      <c r="C1300" s="79" t="s">
        <v>4600</v>
      </c>
      <c r="D1300" s="80">
        <v>123</v>
      </c>
      <c r="E1300" s="97" t="str">
        <f>INDEX(Classificatie!$F$130:$F$274,MATCH(D1300,Classificatie!$D$130:$D$274,0))</f>
        <v>Streeklijn</v>
      </c>
      <c r="F1300" s="98" t="e">
        <f>INDEX(Haltelijst!B:B,MATCH(A1300,Haltelijst!G:G,0))</f>
        <v>#N/A</v>
      </c>
      <c r="G1300" s="100">
        <v>1806</v>
      </c>
    </row>
    <row r="1301" spans="1:7" x14ac:dyDescent="0.15">
      <c r="A1301" s="79" t="s">
        <v>4601</v>
      </c>
      <c r="B1301" s="79">
        <v>36300020</v>
      </c>
      <c r="C1301" s="79" t="s">
        <v>4602</v>
      </c>
      <c r="D1301" s="80">
        <v>167</v>
      </c>
      <c r="E1301" s="97" t="str">
        <f>INDEX(Classificatie!$F$130:$F$274,MATCH(D1301,Classificatie!$D$130:$D$274,0))</f>
        <v>Streeklijn</v>
      </c>
      <c r="F1301" s="98" t="e">
        <f>INDEX(Haltelijst!B:B,MATCH(A1301,Haltelijst!G:G,0))</f>
        <v>#N/A</v>
      </c>
      <c r="G1301" s="100">
        <v>643</v>
      </c>
    </row>
    <row r="1302" spans="1:7" x14ac:dyDescent="0.15">
      <c r="A1302" s="79" t="s">
        <v>4601</v>
      </c>
      <c r="B1302" s="79">
        <v>36300020</v>
      </c>
      <c r="C1302" s="79" t="s">
        <v>4602</v>
      </c>
      <c r="D1302" s="80">
        <v>164</v>
      </c>
      <c r="E1302" s="97" t="str">
        <f>INDEX(Classificatie!$F$130:$F$274,MATCH(D1302,Classificatie!$D$130:$D$274,0))</f>
        <v>Spitslijn</v>
      </c>
      <c r="F1302" s="98" t="e">
        <f>INDEX(Haltelijst!B:B,MATCH(A1302,Haltelijst!G:G,0))</f>
        <v>#N/A</v>
      </c>
      <c r="G1302" s="100">
        <v>2147</v>
      </c>
    </row>
    <row r="1303" spans="1:7" x14ac:dyDescent="0.15">
      <c r="A1303" s="79" t="s">
        <v>4601</v>
      </c>
      <c r="B1303" s="79">
        <v>36300070</v>
      </c>
      <c r="C1303" s="79" t="s">
        <v>4603</v>
      </c>
      <c r="D1303" s="80">
        <v>167</v>
      </c>
      <c r="E1303" s="97" t="str">
        <f>INDEX(Classificatie!$F$130:$F$274,MATCH(D1303,Classificatie!$D$130:$D$274,0))</f>
        <v>Streeklijn</v>
      </c>
      <c r="F1303" s="98" t="e">
        <f>INDEX(Haltelijst!B:B,MATCH(A1303,Haltelijst!G:G,0))</f>
        <v>#N/A</v>
      </c>
      <c r="G1303" s="100">
        <v>642</v>
      </c>
    </row>
    <row r="1304" spans="1:7" x14ac:dyDescent="0.15">
      <c r="A1304" s="79" t="s">
        <v>4601</v>
      </c>
      <c r="B1304" s="79">
        <v>36300070</v>
      </c>
      <c r="C1304" s="79" t="s">
        <v>4603</v>
      </c>
      <c r="D1304" s="80">
        <v>164</v>
      </c>
      <c r="E1304" s="97" t="str">
        <f>INDEX(Classificatie!$F$130:$F$274,MATCH(D1304,Classificatie!$D$130:$D$274,0))</f>
        <v>Spitslijn</v>
      </c>
      <c r="F1304" s="98" t="e">
        <f>INDEX(Haltelijst!B:B,MATCH(A1304,Haltelijst!G:G,0))</f>
        <v>#N/A</v>
      </c>
      <c r="G1304" s="100">
        <v>2085</v>
      </c>
    </row>
    <row r="1305" spans="1:7" x14ac:dyDescent="0.15">
      <c r="A1305" s="79" t="s">
        <v>4604</v>
      </c>
      <c r="B1305" s="79">
        <v>36300080</v>
      </c>
      <c r="C1305" s="79" t="s">
        <v>4605</v>
      </c>
      <c r="D1305" s="80">
        <v>164</v>
      </c>
      <c r="E1305" s="97" t="str">
        <f>INDEX(Classificatie!$F$130:$F$274,MATCH(D1305,Classificatie!$D$130:$D$274,0))</f>
        <v>Spitslijn</v>
      </c>
      <c r="F1305" s="98" t="e">
        <f>INDEX(Haltelijst!B:B,MATCH(A1305,Haltelijst!G:G,0))</f>
        <v>#N/A</v>
      </c>
      <c r="G1305" s="100">
        <v>1790</v>
      </c>
    </row>
    <row r="1306" spans="1:7" x14ac:dyDescent="0.15">
      <c r="A1306" s="79" t="s">
        <v>4606</v>
      </c>
      <c r="B1306" s="79">
        <v>36300091</v>
      </c>
      <c r="C1306" s="79" t="s">
        <v>4605</v>
      </c>
      <c r="D1306" s="80">
        <v>167</v>
      </c>
      <c r="E1306" s="97" t="str">
        <f>INDEX(Classificatie!$F$130:$F$274,MATCH(D1306,Classificatie!$D$130:$D$274,0))</f>
        <v>Streeklijn</v>
      </c>
      <c r="F1306" s="98" t="e">
        <f>INDEX(Haltelijst!B:B,MATCH(A1306,Haltelijst!G:G,0))</f>
        <v>#N/A</v>
      </c>
      <c r="G1306" s="100">
        <v>638</v>
      </c>
    </row>
    <row r="1307" spans="1:7" x14ac:dyDescent="0.15">
      <c r="A1307" s="79" t="s">
        <v>4606</v>
      </c>
      <c r="B1307" s="79">
        <v>36300091</v>
      </c>
      <c r="C1307" s="79" t="s">
        <v>4605</v>
      </c>
      <c r="D1307" s="80">
        <v>164</v>
      </c>
      <c r="E1307" s="97" t="str">
        <f>INDEX(Classificatie!$F$130:$F$274,MATCH(D1307,Classificatie!$D$130:$D$274,0))</f>
        <v>Spitslijn</v>
      </c>
      <c r="F1307" s="98" t="e">
        <f>INDEX(Haltelijst!B:B,MATCH(A1307,Haltelijst!G:G,0))</f>
        <v>#N/A</v>
      </c>
      <c r="G1307" s="100">
        <v>2110</v>
      </c>
    </row>
    <row r="1308" spans="1:7" x14ac:dyDescent="0.15">
      <c r="A1308" s="79" t="s">
        <v>4606</v>
      </c>
      <c r="B1308" s="79">
        <v>36300091</v>
      </c>
      <c r="C1308" s="79" t="s">
        <v>4605</v>
      </c>
      <c r="D1308" s="80">
        <v>73</v>
      </c>
      <c r="E1308" s="97" t="str">
        <f>INDEX(Classificatie!$F$130:$F$274,MATCH(D1308,Classificatie!$D$130:$D$274,0))</f>
        <v>Streeklijn</v>
      </c>
      <c r="F1308" s="98" t="e">
        <f>INDEX(Haltelijst!B:B,MATCH(A1308,Haltelijst!G:G,0))</f>
        <v>#N/A</v>
      </c>
      <c r="G1308" s="100">
        <v>3046</v>
      </c>
    </row>
    <row r="1309" spans="1:7" x14ac:dyDescent="0.15">
      <c r="A1309" s="79" t="s">
        <v>4606</v>
      </c>
      <c r="B1309" s="79">
        <v>36300092</v>
      </c>
      <c r="C1309" s="79" t="s">
        <v>2484</v>
      </c>
      <c r="D1309" s="80">
        <v>167</v>
      </c>
      <c r="E1309" s="97" t="str">
        <f>INDEX(Classificatie!$F$130:$F$274,MATCH(D1309,Classificatie!$D$130:$D$274,0))</f>
        <v>Streeklijn</v>
      </c>
      <c r="F1309" s="98" t="e">
        <f>INDEX(Haltelijst!B:B,MATCH(A1309,Haltelijst!G:G,0))</f>
        <v>#N/A</v>
      </c>
      <c r="G1309" s="100">
        <v>1774</v>
      </c>
    </row>
    <row r="1310" spans="1:7" x14ac:dyDescent="0.15">
      <c r="A1310" s="79" t="s">
        <v>4606</v>
      </c>
      <c r="B1310" s="79">
        <v>36300092</v>
      </c>
      <c r="C1310" s="79" t="s">
        <v>2484</v>
      </c>
      <c r="D1310" s="80">
        <v>73</v>
      </c>
      <c r="E1310" s="97" t="str">
        <f>INDEX(Classificatie!$F$130:$F$274,MATCH(D1310,Classificatie!$D$130:$D$274,0))</f>
        <v>Streeklijn</v>
      </c>
      <c r="F1310" s="98" t="e">
        <f>INDEX(Haltelijst!B:B,MATCH(A1310,Haltelijst!G:G,0))</f>
        <v>#N/A</v>
      </c>
      <c r="G1310" s="100">
        <v>2890</v>
      </c>
    </row>
    <row r="1311" spans="1:7" x14ac:dyDescent="0.15">
      <c r="A1311" s="79" t="s">
        <v>4607</v>
      </c>
      <c r="B1311" s="79">
        <v>36300110</v>
      </c>
      <c r="C1311" s="79" t="s">
        <v>4608</v>
      </c>
      <c r="D1311" s="80">
        <v>164</v>
      </c>
      <c r="E1311" s="97" t="str">
        <f>INDEX(Classificatie!$F$130:$F$274,MATCH(D1311,Classificatie!$D$130:$D$274,0))</f>
        <v>Spitslijn</v>
      </c>
      <c r="F1311" s="98" t="e">
        <f>INDEX(Haltelijst!B:B,MATCH(A1311,Haltelijst!G:G,0))</f>
        <v>#N/A</v>
      </c>
      <c r="G1311" s="100">
        <v>1904</v>
      </c>
    </row>
    <row r="1312" spans="1:7" x14ac:dyDescent="0.15">
      <c r="A1312" s="79" t="s">
        <v>4607</v>
      </c>
      <c r="B1312" s="79">
        <v>36300120</v>
      </c>
      <c r="C1312" s="79" t="s">
        <v>4609</v>
      </c>
      <c r="D1312" s="80">
        <v>164</v>
      </c>
      <c r="E1312" s="97" t="str">
        <f>INDEX(Classificatie!$F$130:$F$274,MATCH(D1312,Classificatie!$D$130:$D$274,0))</f>
        <v>Spitslijn</v>
      </c>
      <c r="F1312" s="98" t="e">
        <f>INDEX(Haltelijst!B:B,MATCH(A1312,Haltelijst!G:G,0))</f>
        <v>#N/A</v>
      </c>
      <c r="G1312" s="100">
        <v>2159</v>
      </c>
    </row>
    <row r="1313" spans="1:7" x14ac:dyDescent="0.15">
      <c r="A1313" s="79" t="s">
        <v>4610</v>
      </c>
      <c r="B1313" s="79">
        <v>36300140</v>
      </c>
      <c r="C1313" s="79" t="s">
        <v>4611</v>
      </c>
      <c r="D1313" s="80">
        <v>164</v>
      </c>
      <c r="E1313" s="97" t="str">
        <f>INDEX(Classificatie!$F$130:$F$274,MATCH(D1313,Classificatie!$D$130:$D$274,0))</f>
        <v>Spitslijn</v>
      </c>
      <c r="F1313" s="98" t="e">
        <f>INDEX(Haltelijst!B:B,MATCH(A1313,Haltelijst!G:G,0))</f>
        <v>#N/A</v>
      </c>
      <c r="G1313" s="100">
        <v>2164</v>
      </c>
    </row>
    <row r="1314" spans="1:7" x14ac:dyDescent="0.15">
      <c r="A1314" s="79" t="s">
        <v>4612</v>
      </c>
      <c r="B1314" s="79">
        <v>36300150</v>
      </c>
      <c r="C1314" s="79" t="s">
        <v>4613</v>
      </c>
      <c r="D1314" s="80">
        <v>164</v>
      </c>
      <c r="E1314" s="97" t="str">
        <f>INDEX(Classificatie!$F$130:$F$274,MATCH(D1314,Classificatie!$D$130:$D$274,0))</f>
        <v>Spitslijn</v>
      </c>
      <c r="F1314" s="98" t="e">
        <f>INDEX(Haltelijst!B:B,MATCH(A1314,Haltelijst!G:G,0))</f>
        <v>#N/A</v>
      </c>
      <c r="G1314" s="100">
        <v>2133</v>
      </c>
    </row>
    <row r="1315" spans="1:7" x14ac:dyDescent="0.15">
      <c r="A1315" s="79" t="s">
        <v>4612</v>
      </c>
      <c r="B1315" s="79">
        <v>36300160</v>
      </c>
      <c r="C1315" s="79" t="s">
        <v>4614</v>
      </c>
      <c r="D1315" s="80">
        <v>164</v>
      </c>
      <c r="E1315" s="97" t="str">
        <f>INDEX(Classificatie!$F$130:$F$274,MATCH(D1315,Classificatie!$D$130:$D$274,0))</f>
        <v>Spitslijn</v>
      </c>
      <c r="F1315" s="98" t="e">
        <f>INDEX(Haltelijst!B:B,MATCH(A1315,Haltelijst!G:G,0))</f>
        <v>#N/A</v>
      </c>
      <c r="G1315" s="100">
        <v>2114</v>
      </c>
    </row>
    <row r="1316" spans="1:7" x14ac:dyDescent="0.15">
      <c r="A1316" s="79" t="s">
        <v>4615</v>
      </c>
      <c r="B1316" s="79">
        <v>36300170</v>
      </c>
      <c r="C1316" s="79" t="s">
        <v>1558</v>
      </c>
      <c r="D1316" s="80">
        <v>167</v>
      </c>
      <c r="E1316" s="97" t="str">
        <f>INDEX(Classificatie!$F$130:$F$274,MATCH(D1316,Classificatie!$D$130:$D$274,0))</f>
        <v>Streeklijn</v>
      </c>
      <c r="F1316" s="98" t="e">
        <f>INDEX(Haltelijst!B:B,MATCH(A1316,Haltelijst!G:G,0))</f>
        <v>#N/A</v>
      </c>
      <c r="G1316" s="100">
        <v>1899</v>
      </c>
    </row>
    <row r="1317" spans="1:7" x14ac:dyDescent="0.15">
      <c r="A1317" s="79" t="s">
        <v>4615</v>
      </c>
      <c r="B1317" s="79">
        <v>36300170</v>
      </c>
      <c r="C1317" s="79" t="s">
        <v>1558</v>
      </c>
      <c r="D1317" s="80">
        <v>164</v>
      </c>
      <c r="E1317" s="97" t="str">
        <f>INDEX(Classificatie!$F$130:$F$274,MATCH(D1317,Classificatie!$D$130:$D$274,0))</f>
        <v>Spitslijn</v>
      </c>
      <c r="F1317" s="98" t="e">
        <f>INDEX(Haltelijst!B:B,MATCH(A1317,Haltelijst!G:G,0))</f>
        <v>#N/A</v>
      </c>
      <c r="G1317" s="100">
        <v>2135</v>
      </c>
    </row>
    <row r="1318" spans="1:7" x14ac:dyDescent="0.15">
      <c r="A1318" s="79" t="s">
        <v>4615</v>
      </c>
      <c r="B1318" s="79">
        <v>36300180</v>
      </c>
      <c r="C1318" s="79" t="s">
        <v>4616</v>
      </c>
      <c r="D1318" s="80">
        <v>167</v>
      </c>
      <c r="E1318" s="97" t="str">
        <f>INDEX(Classificatie!$F$130:$F$274,MATCH(D1318,Classificatie!$D$130:$D$274,0))</f>
        <v>Streeklijn</v>
      </c>
      <c r="F1318" s="98" t="e">
        <f>INDEX(Haltelijst!B:B,MATCH(A1318,Haltelijst!G:G,0))</f>
        <v>#N/A</v>
      </c>
      <c r="G1318" s="100">
        <v>1777</v>
      </c>
    </row>
    <row r="1319" spans="1:7" x14ac:dyDescent="0.15">
      <c r="A1319" s="79" t="s">
        <v>4615</v>
      </c>
      <c r="B1319" s="79">
        <v>36300180</v>
      </c>
      <c r="C1319" s="79" t="s">
        <v>4616</v>
      </c>
      <c r="D1319" s="80">
        <v>164</v>
      </c>
      <c r="E1319" s="97" t="str">
        <f>INDEX(Classificatie!$F$130:$F$274,MATCH(D1319,Classificatie!$D$130:$D$274,0))</f>
        <v>Spitslijn</v>
      </c>
      <c r="F1319" s="98" t="e">
        <f>INDEX(Haltelijst!B:B,MATCH(A1319,Haltelijst!G:G,0))</f>
        <v>#N/A</v>
      </c>
      <c r="G1319" s="100">
        <v>2115</v>
      </c>
    </row>
    <row r="1320" spans="1:7" x14ac:dyDescent="0.15">
      <c r="A1320" s="79" t="s">
        <v>4617</v>
      </c>
      <c r="B1320" s="79">
        <v>36300190</v>
      </c>
      <c r="C1320" s="79" t="s">
        <v>4618</v>
      </c>
      <c r="D1320" s="80">
        <v>164</v>
      </c>
      <c r="E1320" s="97" t="str">
        <f>INDEX(Classificatie!$F$130:$F$274,MATCH(D1320,Classificatie!$D$130:$D$274,0))</f>
        <v>Spitslijn</v>
      </c>
      <c r="F1320" s="98" t="e">
        <f>INDEX(Haltelijst!B:B,MATCH(A1320,Haltelijst!G:G,0))</f>
        <v>#N/A</v>
      </c>
      <c r="G1320" s="100">
        <v>2127</v>
      </c>
    </row>
    <row r="1321" spans="1:7" x14ac:dyDescent="0.15">
      <c r="A1321" s="79" t="s">
        <v>4617</v>
      </c>
      <c r="B1321" s="79">
        <v>36300190</v>
      </c>
      <c r="C1321" s="79" t="s">
        <v>4618</v>
      </c>
      <c r="D1321" s="80">
        <v>167</v>
      </c>
      <c r="E1321" s="97" t="str">
        <f>INDEX(Classificatie!$F$130:$F$274,MATCH(D1321,Classificatie!$D$130:$D$274,0))</f>
        <v>Streeklijn</v>
      </c>
      <c r="F1321" s="98" t="e">
        <f>INDEX(Haltelijst!B:B,MATCH(A1321,Haltelijst!G:G,0))</f>
        <v>#N/A</v>
      </c>
      <c r="G1321" s="100">
        <v>2128</v>
      </c>
    </row>
    <row r="1322" spans="1:7" x14ac:dyDescent="0.15">
      <c r="A1322" s="79" t="s">
        <v>4617</v>
      </c>
      <c r="B1322" s="79">
        <v>36300200</v>
      </c>
      <c r="C1322" s="79" t="s">
        <v>4619</v>
      </c>
      <c r="D1322" s="80">
        <v>167</v>
      </c>
      <c r="E1322" s="97" t="str">
        <f>INDEX(Classificatie!$F$130:$F$274,MATCH(D1322,Classificatie!$D$130:$D$274,0))</f>
        <v>Streeklijn</v>
      </c>
      <c r="F1322" s="98" t="e">
        <f>INDEX(Haltelijst!B:B,MATCH(A1322,Haltelijst!G:G,0))</f>
        <v>#N/A</v>
      </c>
      <c r="G1322" s="100">
        <v>1776</v>
      </c>
    </row>
    <row r="1323" spans="1:7" x14ac:dyDescent="0.15">
      <c r="A1323" s="79" t="s">
        <v>4617</v>
      </c>
      <c r="B1323" s="79">
        <v>36300200</v>
      </c>
      <c r="C1323" s="79" t="s">
        <v>4619</v>
      </c>
      <c r="D1323" s="80">
        <v>164</v>
      </c>
      <c r="E1323" s="97" t="str">
        <f>INDEX(Classificatie!$F$130:$F$274,MATCH(D1323,Classificatie!$D$130:$D$274,0))</f>
        <v>Spitslijn</v>
      </c>
      <c r="F1323" s="98" t="e">
        <f>INDEX(Haltelijst!B:B,MATCH(A1323,Haltelijst!G:G,0))</f>
        <v>#N/A</v>
      </c>
      <c r="G1323" s="100">
        <v>2118</v>
      </c>
    </row>
    <row r="1324" spans="1:7" x14ac:dyDescent="0.15">
      <c r="A1324" s="79" t="s">
        <v>4620</v>
      </c>
      <c r="B1324" s="79">
        <v>36300230</v>
      </c>
      <c r="C1324" s="79" t="s">
        <v>4621</v>
      </c>
      <c r="D1324" s="80">
        <v>167</v>
      </c>
      <c r="E1324" s="97" t="str">
        <f>INDEX(Classificatie!$F$130:$F$274,MATCH(D1324,Classificatie!$D$130:$D$274,0))</f>
        <v>Streeklijn</v>
      </c>
      <c r="F1324" s="98" t="e">
        <f>INDEX(Haltelijst!B:B,MATCH(A1324,Haltelijst!G:G,0))</f>
        <v>#N/A</v>
      </c>
      <c r="G1324" s="100">
        <v>640</v>
      </c>
    </row>
    <row r="1325" spans="1:7" x14ac:dyDescent="0.15">
      <c r="A1325" s="79" t="s">
        <v>4620</v>
      </c>
      <c r="B1325" s="79">
        <v>36300240</v>
      </c>
      <c r="C1325" s="79" t="s">
        <v>4622</v>
      </c>
      <c r="D1325" s="80">
        <v>167</v>
      </c>
      <c r="E1325" s="97" t="str">
        <f>INDEX(Classificatie!$F$130:$F$274,MATCH(D1325,Classificatie!$D$130:$D$274,0))</f>
        <v>Streeklijn</v>
      </c>
      <c r="F1325" s="98" t="e">
        <f>INDEX(Haltelijst!B:B,MATCH(A1325,Haltelijst!G:G,0))</f>
        <v>#N/A</v>
      </c>
      <c r="G1325" s="100">
        <v>1898</v>
      </c>
    </row>
    <row r="1326" spans="1:7" x14ac:dyDescent="0.15">
      <c r="A1326" s="79" t="s">
        <v>4623</v>
      </c>
      <c r="B1326" s="79">
        <v>36300250</v>
      </c>
      <c r="C1326" s="79" t="s">
        <v>4624</v>
      </c>
      <c r="D1326" s="80">
        <v>167</v>
      </c>
      <c r="E1326" s="97" t="str">
        <f>INDEX(Classificatie!$F$130:$F$274,MATCH(D1326,Classificatie!$D$130:$D$274,0))</f>
        <v>Streeklijn</v>
      </c>
      <c r="F1326" s="98" t="e">
        <f>INDEX(Haltelijst!B:B,MATCH(A1326,Haltelijst!G:G,0))</f>
        <v>#N/A</v>
      </c>
      <c r="G1326" s="100">
        <v>1775</v>
      </c>
    </row>
    <row r="1327" spans="1:7" x14ac:dyDescent="0.15">
      <c r="A1327" s="79" t="s">
        <v>4623</v>
      </c>
      <c r="B1327" s="79">
        <v>36300260</v>
      </c>
      <c r="C1327" s="79" t="s">
        <v>4625</v>
      </c>
      <c r="D1327" s="80">
        <v>167</v>
      </c>
      <c r="E1327" s="97" t="str">
        <f>INDEX(Classificatie!$F$130:$F$274,MATCH(D1327,Classificatie!$D$130:$D$274,0))</f>
        <v>Streeklijn</v>
      </c>
      <c r="F1327" s="98" t="e">
        <f>INDEX(Haltelijst!B:B,MATCH(A1327,Haltelijst!G:G,0))</f>
        <v>#N/A</v>
      </c>
      <c r="G1327" s="100">
        <v>2126</v>
      </c>
    </row>
    <row r="1328" spans="1:7" x14ac:dyDescent="0.15">
      <c r="A1328" s="79" t="s">
        <v>4626</v>
      </c>
      <c r="B1328" s="79">
        <v>36300270</v>
      </c>
      <c r="C1328" s="79" t="s">
        <v>4627</v>
      </c>
      <c r="D1328" s="80">
        <v>167</v>
      </c>
      <c r="E1328" s="97" t="str">
        <f>INDEX(Classificatie!$F$130:$F$274,MATCH(D1328,Classificatie!$D$130:$D$274,0))</f>
        <v>Streeklijn</v>
      </c>
      <c r="F1328" s="98" t="e">
        <f>INDEX(Haltelijst!B:B,MATCH(A1328,Haltelijst!G:G,0))</f>
        <v>#N/A</v>
      </c>
      <c r="G1328" s="100">
        <v>1773</v>
      </c>
    </row>
    <row r="1329" spans="1:7" x14ac:dyDescent="0.15">
      <c r="A1329" s="79" t="s">
        <v>4626</v>
      </c>
      <c r="B1329" s="79">
        <v>36300280</v>
      </c>
      <c r="C1329" s="79" t="s">
        <v>4628</v>
      </c>
      <c r="D1329" s="80">
        <v>167</v>
      </c>
      <c r="E1329" s="97" t="str">
        <f>INDEX(Classificatie!$F$130:$F$274,MATCH(D1329,Classificatie!$D$130:$D$274,0))</f>
        <v>Streeklijn</v>
      </c>
      <c r="F1329" s="98" t="e">
        <f>INDEX(Haltelijst!B:B,MATCH(A1329,Haltelijst!G:G,0))</f>
        <v>#N/A</v>
      </c>
      <c r="G1329" s="100">
        <v>2124</v>
      </c>
    </row>
    <row r="1330" spans="1:7" x14ac:dyDescent="0.15">
      <c r="A1330" s="79" t="s">
        <v>4629</v>
      </c>
      <c r="B1330" s="79">
        <v>36300290</v>
      </c>
      <c r="C1330" s="79" t="s">
        <v>4630</v>
      </c>
      <c r="D1330" s="80">
        <v>167</v>
      </c>
      <c r="E1330" s="97" t="str">
        <f>INDEX(Classificatie!$F$130:$F$274,MATCH(D1330,Classificatie!$D$130:$D$274,0))</f>
        <v>Streeklijn</v>
      </c>
      <c r="F1330" s="98" t="e">
        <f>INDEX(Haltelijst!B:B,MATCH(A1330,Haltelijst!G:G,0))</f>
        <v>#N/A</v>
      </c>
      <c r="G1330" s="100">
        <v>639</v>
      </c>
    </row>
    <row r="1331" spans="1:7" x14ac:dyDescent="0.15">
      <c r="A1331" s="79" t="s">
        <v>4629</v>
      </c>
      <c r="B1331" s="79">
        <v>36300300</v>
      </c>
      <c r="C1331" s="79" t="s">
        <v>476</v>
      </c>
      <c r="D1331" s="80">
        <v>167</v>
      </c>
      <c r="E1331" s="97" t="str">
        <f>INDEX(Classificatie!$F$130:$F$274,MATCH(D1331,Classificatie!$D$130:$D$274,0))</f>
        <v>Streeklijn</v>
      </c>
      <c r="F1331" s="98" t="e">
        <f>INDEX(Haltelijst!B:B,MATCH(A1331,Haltelijst!G:G,0))</f>
        <v>#N/A</v>
      </c>
      <c r="G1331" s="100">
        <v>1991</v>
      </c>
    </row>
    <row r="1332" spans="1:7" x14ac:dyDescent="0.15">
      <c r="A1332" s="79" t="s">
        <v>4631</v>
      </c>
      <c r="B1332" s="79">
        <v>36300310</v>
      </c>
      <c r="C1332" s="79" t="s">
        <v>4632</v>
      </c>
      <c r="D1332" s="80">
        <v>167</v>
      </c>
      <c r="E1332" s="97" t="str">
        <f>INDEX(Classificatie!$F$130:$F$274,MATCH(D1332,Classificatie!$D$130:$D$274,0))</f>
        <v>Streeklijn</v>
      </c>
      <c r="F1332" s="98" t="e">
        <f>INDEX(Haltelijst!B:B,MATCH(A1332,Haltelijst!G:G,0))</f>
        <v>#N/A</v>
      </c>
      <c r="G1332" s="100">
        <v>641</v>
      </c>
    </row>
    <row r="1333" spans="1:7" x14ac:dyDescent="0.15">
      <c r="A1333" s="79" t="s">
        <v>4631</v>
      </c>
      <c r="B1333" s="79">
        <v>36300320</v>
      </c>
      <c r="C1333" s="79" t="s">
        <v>4633</v>
      </c>
      <c r="D1333" s="80">
        <v>167</v>
      </c>
      <c r="E1333" s="97" t="str">
        <f>INDEX(Classificatie!$F$130:$F$274,MATCH(D1333,Classificatie!$D$130:$D$274,0))</f>
        <v>Streeklijn</v>
      </c>
      <c r="F1333" s="98" t="e">
        <f>INDEX(Haltelijst!B:B,MATCH(A1333,Haltelijst!G:G,0))</f>
        <v>#N/A</v>
      </c>
      <c r="G1333" s="100">
        <v>2129</v>
      </c>
    </row>
    <row r="1334" spans="1:7" x14ac:dyDescent="0.15">
      <c r="A1334" s="79" t="s">
        <v>4478</v>
      </c>
      <c r="B1334" s="79">
        <v>36301010</v>
      </c>
      <c r="C1334" s="79" t="s">
        <v>4634</v>
      </c>
      <c r="D1334" s="80">
        <v>167</v>
      </c>
      <c r="E1334" s="97" t="str">
        <f>INDEX(Classificatie!$F$130:$F$274,MATCH(D1334,Classificatie!$D$130:$D$274,0))</f>
        <v>Streeklijn</v>
      </c>
      <c r="F1334" s="98" t="e">
        <f>INDEX(Haltelijst!B:B,MATCH(A1334,Haltelijst!G:G,0))</f>
        <v>#N/A</v>
      </c>
      <c r="G1334" s="100">
        <v>1900</v>
      </c>
    </row>
    <row r="1335" spans="1:7" x14ac:dyDescent="0.15">
      <c r="A1335" s="79" t="s">
        <v>4635</v>
      </c>
      <c r="B1335" s="79">
        <v>36301020</v>
      </c>
      <c r="C1335" s="79" t="s">
        <v>4636</v>
      </c>
      <c r="D1335" s="80">
        <v>73</v>
      </c>
      <c r="E1335" s="97" t="str">
        <f>INDEX(Classificatie!$F$130:$F$274,MATCH(D1335,Classificatie!$D$130:$D$274,0))</f>
        <v>Streeklijn</v>
      </c>
      <c r="F1335" s="98" t="e">
        <f>INDEX(Haltelijst!B:B,MATCH(A1335,Haltelijst!G:G,0))</f>
        <v>#N/A</v>
      </c>
      <c r="G1335" s="100">
        <v>3047</v>
      </c>
    </row>
    <row r="1336" spans="1:7" x14ac:dyDescent="0.15">
      <c r="A1336" s="79" t="s">
        <v>4637</v>
      </c>
      <c r="B1336" s="79">
        <v>36301030</v>
      </c>
      <c r="C1336" s="79" t="s">
        <v>4638</v>
      </c>
      <c r="D1336" s="80">
        <v>164</v>
      </c>
      <c r="E1336" s="97" t="str">
        <f>INDEX(Classificatie!$F$130:$F$274,MATCH(D1336,Classificatie!$D$130:$D$274,0))</f>
        <v>Spitslijn</v>
      </c>
      <c r="F1336" s="98" t="e">
        <f>INDEX(Haltelijst!B:B,MATCH(A1336,Haltelijst!G:G,0))</f>
        <v>#N/A</v>
      </c>
      <c r="G1336" s="100">
        <v>2119</v>
      </c>
    </row>
    <row r="1337" spans="1:7" x14ac:dyDescent="0.15">
      <c r="A1337" s="79" t="s">
        <v>4637</v>
      </c>
      <c r="B1337" s="79">
        <v>36301031</v>
      </c>
      <c r="C1337" s="79" t="s">
        <v>4639</v>
      </c>
      <c r="D1337" s="80">
        <v>164</v>
      </c>
      <c r="E1337" s="97" t="str">
        <f>INDEX(Classificatie!$F$130:$F$274,MATCH(D1337,Classificatie!$D$130:$D$274,0))</f>
        <v>Spitslijn</v>
      </c>
      <c r="F1337" s="98" t="e">
        <f>INDEX(Haltelijst!B:B,MATCH(A1337,Haltelijst!G:G,0))</f>
        <v>#N/A</v>
      </c>
      <c r="G1337" s="100">
        <v>2134</v>
      </c>
    </row>
    <row r="1338" spans="1:7" x14ac:dyDescent="0.15">
      <c r="A1338" s="79" t="s">
        <v>4640</v>
      </c>
      <c r="B1338" s="79">
        <v>36301050</v>
      </c>
      <c r="C1338" s="79" t="s">
        <v>4641</v>
      </c>
      <c r="D1338" s="80">
        <v>164</v>
      </c>
      <c r="E1338" s="97" t="str">
        <f>INDEX(Classificatie!$F$130:$F$274,MATCH(D1338,Classificatie!$D$130:$D$274,0))</f>
        <v>Spitslijn</v>
      </c>
      <c r="F1338" s="98" t="e">
        <f>INDEX(Haltelijst!B:B,MATCH(A1338,Haltelijst!G:G,0))</f>
        <v>#N/A</v>
      </c>
      <c r="G1338" s="100">
        <v>2109</v>
      </c>
    </row>
    <row r="1339" spans="1:7" x14ac:dyDescent="0.15">
      <c r="A1339" s="79" t="s">
        <v>4640</v>
      </c>
      <c r="B1339" s="79">
        <v>36301140</v>
      </c>
      <c r="C1339" s="79" t="s">
        <v>4642</v>
      </c>
      <c r="D1339" s="80">
        <v>164</v>
      </c>
      <c r="E1339" s="97" t="str">
        <f>INDEX(Classificatie!$F$130:$F$274,MATCH(D1339,Classificatie!$D$130:$D$274,0))</f>
        <v>Spitslijn</v>
      </c>
      <c r="F1339" s="98" t="e">
        <f>INDEX(Haltelijst!B:B,MATCH(A1339,Haltelijst!G:G,0))</f>
        <v>#N/A</v>
      </c>
      <c r="G1339" s="100">
        <v>2132</v>
      </c>
    </row>
    <row r="1340" spans="1:7" x14ac:dyDescent="0.15">
      <c r="A1340" s="79" t="s">
        <v>4643</v>
      </c>
      <c r="B1340" s="79">
        <v>36303020</v>
      </c>
      <c r="C1340" s="79" t="s">
        <v>4644</v>
      </c>
      <c r="D1340" s="80">
        <v>164</v>
      </c>
      <c r="E1340" s="97" t="str">
        <f>INDEX(Classificatie!$F$130:$F$274,MATCH(D1340,Classificatie!$D$130:$D$274,0))</f>
        <v>Spitslijn</v>
      </c>
      <c r="F1340" s="98" t="e">
        <f>INDEX(Haltelijst!B:B,MATCH(A1340,Haltelijst!G:G,0))</f>
        <v>#N/A</v>
      </c>
      <c r="G1340" s="100">
        <v>2161</v>
      </c>
    </row>
    <row r="1341" spans="1:7" x14ac:dyDescent="0.15">
      <c r="A1341" s="79" t="s">
        <v>4643</v>
      </c>
      <c r="B1341" s="79">
        <v>36303030</v>
      </c>
      <c r="C1341" s="79" t="s">
        <v>4645</v>
      </c>
      <c r="D1341" s="80">
        <v>164</v>
      </c>
      <c r="E1341" s="97" t="str">
        <f>INDEX(Classificatie!$F$130:$F$274,MATCH(D1341,Classificatie!$D$130:$D$274,0))</f>
        <v>Spitslijn</v>
      </c>
      <c r="F1341" s="98" t="e">
        <f>INDEX(Haltelijst!B:B,MATCH(A1341,Haltelijst!G:G,0))</f>
        <v>#N/A</v>
      </c>
      <c r="G1341" s="100">
        <v>2131</v>
      </c>
    </row>
    <row r="1342" spans="1:7" x14ac:dyDescent="0.15">
      <c r="A1342" s="79" t="s">
        <v>4646</v>
      </c>
      <c r="B1342" s="79">
        <v>36310010</v>
      </c>
      <c r="C1342" s="79" t="s">
        <v>4647</v>
      </c>
      <c r="D1342" s="80">
        <v>163</v>
      </c>
      <c r="E1342" s="97" t="str">
        <f>INDEX(Classificatie!$F$130:$F$274,MATCH(D1342,Classificatie!$D$130:$D$274,0))</f>
        <v>Streeklijn</v>
      </c>
      <c r="F1342" s="98" t="e">
        <f>INDEX(Haltelijst!B:B,MATCH(A1342,Haltelijst!G:G,0))</f>
        <v>#N/A</v>
      </c>
      <c r="G1342" s="100">
        <v>2144</v>
      </c>
    </row>
    <row r="1343" spans="1:7" x14ac:dyDescent="0.15">
      <c r="A1343" s="79" t="s">
        <v>4648</v>
      </c>
      <c r="B1343" s="79">
        <v>36310020</v>
      </c>
      <c r="C1343" s="79" t="s">
        <v>4649</v>
      </c>
      <c r="D1343" s="80">
        <v>163</v>
      </c>
      <c r="E1343" s="97" t="str">
        <f>INDEX(Classificatie!$F$130:$F$274,MATCH(D1343,Classificatie!$D$130:$D$274,0))</f>
        <v>Streeklijn</v>
      </c>
      <c r="F1343" s="98" t="e">
        <f>INDEX(Haltelijst!B:B,MATCH(A1343,Haltelijst!G:G,0))</f>
        <v>#N/A</v>
      </c>
      <c r="G1343" s="100">
        <v>1735</v>
      </c>
    </row>
    <row r="1344" spans="1:7" x14ac:dyDescent="0.15">
      <c r="A1344" s="79" t="s">
        <v>4650</v>
      </c>
      <c r="B1344" s="79">
        <v>36310030</v>
      </c>
      <c r="C1344" s="79" t="s">
        <v>4651</v>
      </c>
      <c r="D1344" s="80">
        <v>163</v>
      </c>
      <c r="E1344" s="97" t="str">
        <f>INDEX(Classificatie!$F$130:$F$274,MATCH(D1344,Classificatie!$D$130:$D$274,0))</f>
        <v>Streeklijn</v>
      </c>
      <c r="F1344" s="98" t="e">
        <f>INDEX(Haltelijst!B:B,MATCH(A1344,Haltelijst!G:G,0))</f>
        <v>#N/A</v>
      </c>
      <c r="G1344" s="100">
        <v>2146</v>
      </c>
    </row>
    <row r="1345" spans="1:7" x14ac:dyDescent="0.15">
      <c r="A1345" s="79" t="s">
        <v>4652</v>
      </c>
      <c r="B1345" s="79">
        <v>36310050</v>
      </c>
      <c r="C1345" s="79" t="s">
        <v>4653</v>
      </c>
      <c r="D1345" s="80">
        <v>163</v>
      </c>
      <c r="E1345" s="97" t="str">
        <f>INDEX(Classificatie!$F$130:$F$274,MATCH(D1345,Classificatie!$D$130:$D$274,0))</f>
        <v>Streeklijn</v>
      </c>
      <c r="F1345" s="98" t="e">
        <f>INDEX(Haltelijst!B:B,MATCH(A1345,Haltelijst!G:G,0))</f>
        <v>#N/A</v>
      </c>
      <c r="G1345" s="100">
        <v>1745</v>
      </c>
    </row>
    <row r="1346" spans="1:7" x14ac:dyDescent="0.15">
      <c r="A1346" s="79" t="s">
        <v>4654</v>
      </c>
      <c r="B1346" s="79">
        <v>36310060</v>
      </c>
      <c r="C1346" s="79" t="s">
        <v>4655</v>
      </c>
      <c r="D1346" s="80">
        <v>163</v>
      </c>
      <c r="E1346" s="97" t="str">
        <f>INDEX(Classificatie!$F$130:$F$274,MATCH(D1346,Classificatie!$D$130:$D$274,0))</f>
        <v>Streeklijn</v>
      </c>
      <c r="F1346" s="98" t="e">
        <f>INDEX(Haltelijst!B:B,MATCH(A1346,Haltelijst!G:G,0))</f>
        <v>#N/A</v>
      </c>
      <c r="G1346" s="100">
        <v>1727</v>
      </c>
    </row>
    <row r="1347" spans="1:7" x14ac:dyDescent="0.15">
      <c r="A1347" s="79" t="s">
        <v>4654</v>
      </c>
      <c r="B1347" s="79">
        <v>36310070</v>
      </c>
      <c r="C1347" s="79" t="s">
        <v>4656</v>
      </c>
      <c r="D1347" s="80">
        <v>163</v>
      </c>
      <c r="E1347" s="97" t="str">
        <f>INDEX(Classificatie!$F$130:$F$274,MATCH(D1347,Classificatie!$D$130:$D$274,0))</f>
        <v>Streeklijn</v>
      </c>
      <c r="F1347" s="98" t="e">
        <f>INDEX(Haltelijst!B:B,MATCH(A1347,Haltelijst!G:G,0))</f>
        <v>#N/A</v>
      </c>
      <c r="G1347" s="100">
        <v>2092</v>
      </c>
    </row>
    <row r="1348" spans="1:7" x14ac:dyDescent="0.15">
      <c r="A1348" s="79" t="s">
        <v>4652</v>
      </c>
      <c r="B1348" s="79">
        <v>36310080</v>
      </c>
      <c r="C1348" s="79" t="s">
        <v>4657</v>
      </c>
      <c r="D1348" s="80">
        <v>163</v>
      </c>
      <c r="E1348" s="97" t="str">
        <f>INDEX(Classificatie!$F$130:$F$274,MATCH(D1348,Classificatie!$D$130:$D$274,0))</f>
        <v>Streeklijn</v>
      </c>
      <c r="F1348" s="98" t="e">
        <f>INDEX(Haltelijst!B:B,MATCH(A1348,Haltelijst!G:G,0))</f>
        <v>#N/A</v>
      </c>
      <c r="G1348" s="100">
        <v>1728</v>
      </c>
    </row>
    <row r="1349" spans="1:7" x14ac:dyDescent="0.15">
      <c r="A1349" s="79" t="s">
        <v>4650</v>
      </c>
      <c r="B1349" s="79">
        <v>36310100</v>
      </c>
      <c r="C1349" s="79" t="s">
        <v>4658</v>
      </c>
      <c r="D1349" s="80">
        <v>163</v>
      </c>
      <c r="E1349" s="97" t="str">
        <f>INDEX(Classificatie!$F$130:$F$274,MATCH(D1349,Classificatie!$D$130:$D$274,0))</f>
        <v>Streeklijn</v>
      </c>
      <c r="F1349" s="98" t="e">
        <f>INDEX(Haltelijst!B:B,MATCH(A1349,Haltelijst!G:G,0))</f>
        <v>#N/A</v>
      </c>
      <c r="G1349" s="100">
        <v>1730</v>
      </c>
    </row>
    <row r="1350" spans="1:7" x14ac:dyDescent="0.15">
      <c r="A1350" s="79" t="s">
        <v>4648</v>
      </c>
      <c r="B1350" s="79">
        <v>36310110</v>
      </c>
      <c r="C1350" s="79" t="s">
        <v>4659</v>
      </c>
      <c r="D1350" s="80">
        <v>163</v>
      </c>
      <c r="E1350" s="97" t="str">
        <f>INDEX(Classificatie!$F$130:$F$274,MATCH(D1350,Classificatie!$D$130:$D$274,0))</f>
        <v>Streeklijn</v>
      </c>
      <c r="F1350" s="98" t="e">
        <f>INDEX(Haltelijst!B:B,MATCH(A1350,Haltelijst!G:G,0))</f>
        <v>#N/A</v>
      </c>
      <c r="G1350" s="100">
        <v>1746</v>
      </c>
    </row>
    <row r="1351" spans="1:7" x14ac:dyDescent="0.15">
      <c r="A1351" s="79" t="s">
        <v>4660</v>
      </c>
      <c r="B1351" s="79">
        <v>36310120</v>
      </c>
      <c r="C1351" s="79" t="s">
        <v>2638</v>
      </c>
      <c r="D1351" s="80">
        <v>163</v>
      </c>
      <c r="E1351" s="97" t="str">
        <f>INDEX(Classificatie!$F$130:$F$274,MATCH(D1351,Classificatie!$D$130:$D$274,0))</f>
        <v>Streeklijn</v>
      </c>
      <c r="F1351" s="98" t="e">
        <f>INDEX(Haltelijst!B:B,MATCH(A1351,Haltelijst!G:G,0))</f>
        <v>#N/A</v>
      </c>
      <c r="G1351" s="100">
        <v>1729</v>
      </c>
    </row>
    <row r="1352" spans="1:7" x14ac:dyDescent="0.15">
      <c r="A1352" s="79" t="s">
        <v>4660</v>
      </c>
      <c r="B1352" s="79">
        <v>36310120</v>
      </c>
      <c r="C1352" s="79" t="s">
        <v>2638</v>
      </c>
      <c r="D1352" s="80">
        <v>71</v>
      </c>
      <c r="E1352" s="97" t="str">
        <f>INDEX(Classificatie!$F$130:$F$274,MATCH(D1352,Classificatie!$D$130:$D$274,0))</f>
        <v>Streeklijn</v>
      </c>
      <c r="F1352" s="98" t="e">
        <f>INDEX(Haltelijst!B:B,MATCH(A1352,Haltelijst!G:G,0))</f>
        <v>#N/A</v>
      </c>
      <c r="G1352" s="100">
        <v>3084</v>
      </c>
    </row>
    <row r="1353" spans="1:7" x14ac:dyDescent="0.15">
      <c r="A1353" s="79" t="s">
        <v>4660</v>
      </c>
      <c r="B1353" s="79">
        <v>36310130</v>
      </c>
      <c r="C1353" s="79" t="s">
        <v>2638</v>
      </c>
      <c r="D1353" s="80">
        <v>163</v>
      </c>
      <c r="E1353" s="97" t="str">
        <f>INDEX(Classificatie!$F$130:$F$274,MATCH(D1353,Classificatie!$D$130:$D$274,0))</f>
        <v>Streeklijn</v>
      </c>
      <c r="F1353" s="98" t="e">
        <f>INDEX(Haltelijst!B:B,MATCH(A1353,Haltelijst!G:G,0))</f>
        <v>#N/A</v>
      </c>
      <c r="G1353" s="100">
        <v>729</v>
      </c>
    </row>
    <row r="1354" spans="1:7" x14ac:dyDescent="0.15">
      <c r="A1354" s="79" t="s">
        <v>4660</v>
      </c>
      <c r="B1354" s="79">
        <v>36310130</v>
      </c>
      <c r="C1354" s="79" t="s">
        <v>2638</v>
      </c>
      <c r="D1354" s="80">
        <v>71</v>
      </c>
      <c r="E1354" s="97" t="str">
        <f>INDEX(Classificatie!$F$130:$F$274,MATCH(D1354,Classificatie!$D$130:$D$274,0))</f>
        <v>Streeklijn</v>
      </c>
      <c r="F1354" s="98" t="e">
        <f>INDEX(Haltelijst!B:B,MATCH(A1354,Haltelijst!G:G,0))</f>
        <v>#N/A</v>
      </c>
      <c r="G1354" s="100">
        <v>3086</v>
      </c>
    </row>
    <row r="1355" spans="1:7" x14ac:dyDescent="0.15">
      <c r="A1355" s="79" t="s">
        <v>4555</v>
      </c>
      <c r="B1355" s="79">
        <v>36320010</v>
      </c>
      <c r="C1355" s="79" t="s">
        <v>4661</v>
      </c>
      <c r="D1355" s="80">
        <v>164</v>
      </c>
      <c r="E1355" s="97" t="str">
        <f>INDEX(Classificatie!$F$130:$F$274,MATCH(D1355,Classificatie!$D$130:$D$274,0))</f>
        <v>Spitslijn</v>
      </c>
      <c r="F1355" s="98" t="e">
        <f>INDEX(Haltelijst!B:B,MATCH(A1355,Haltelijst!G:G,0))</f>
        <v>#N/A</v>
      </c>
      <c r="G1355" s="100">
        <v>665</v>
      </c>
    </row>
    <row r="1356" spans="1:7" x14ac:dyDescent="0.15">
      <c r="A1356" s="79" t="s">
        <v>4662</v>
      </c>
      <c r="B1356" s="79">
        <v>36320020</v>
      </c>
      <c r="C1356" s="79" t="s">
        <v>889</v>
      </c>
      <c r="D1356" s="80">
        <v>165</v>
      </c>
      <c r="E1356" s="97" t="str">
        <f>INDEX(Classificatie!$F$130:$F$274,MATCH(D1356,Classificatie!$D$130:$D$274,0))</f>
        <v>Streeklijn</v>
      </c>
      <c r="F1356" s="98" t="e">
        <f>INDEX(Haltelijst!B:B,MATCH(A1356,Haltelijst!G:G,0))</f>
        <v>#N/A</v>
      </c>
      <c r="G1356" s="100">
        <v>1615</v>
      </c>
    </row>
    <row r="1357" spans="1:7" x14ac:dyDescent="0.15">
      <c r="A1357" s="79" t="s">
        <v>4662</v>
      </c>
      <c r="B1357" s="79">
        <v>36320020</v>
      </c>
      <c r="C1357" s="79" t="s">
        <v>889</v>
      </c>
      <c r="D1357" s="80">
        <v>164</v>
      </c>
      <c r="E1357" s="97" t="str">
        <f>INDEX(Classificatie!$F$130:$F$274,MATCH(D1357,Classificatie!$D$130:$D$274,0))</f>
        <v>Spitslijn</v>
      </c>
      <c r="F1357" s="98" t="e">
        <f>INDEX(Haltelijst!B:B,MATCH(A1357,Haltelijst!G:G,0))</f>
        <v>#N/A</v>
      </c>
      <c r="G1357" s="100">
        <v>2113</v>
      </c>
    </row>
    <row r="1358" spans="1:7" x14ac:dyDescent="0.15">
      <c r="A1358" s="79" t="s">
        <v>4663</v>
      </c>
      <c r="B1358" s="79">
        <v>36320030</v>
      </c>
      <c r="C1358" s="79" t="s">
        <v>4664</v>
      </c>
      <c r="D1358" s="80">
        <v>165</v>
      </c>
      <c r="E1358" s="97" t="str">
        <f>INDEX(Classificatie!$F$130:$F$274,MATCH(D1358,Classificatie!$D$130:$D$274,0))</f>
        <v>Streeklijn</v>
      </c>
      <c r="F1358" s="98" t="e">
        <f>INDEX(Haltelijst!B:B,MATCH(A1358,Haltelijst!G:G,0))</f>
        <v>#N/A</v>
      </c>
      <c r="G1358" s="100">
        <v>1913</v>
      </c>
    </row>
    <row r="1359" spans="1:7" x14ac:dyDescent="0.15">
      <c r="A1359" s="79" t="s">
        <v>4663</v>
      </c>
      <c r="B1359" s="79">
        <v>36320030</v>
      </c>
      <c r="C1359" s="79" t="s">
        <v>4664</v>
      </c>
      <c r="D1359" s="80">
        <v>408</v>
      </c>
      <c r="E1359" s="97" t="str">
        <f>INDEX(Classificatie!$F$130:$F$274,MATCH(D1359,Classificatie!$D$130:$D$274,0))</f>
        <v>Buurtbus</v>
      </c>
      <c r="F1359" s="98" t="e">
        <f>INDEX(Haltelijst!B:B,MATCH(A1359,Haltelijst!G:G,0))</f>
        <v>#N/A</v>
      </c>
      <c r="G1359" s="100">
        <v>2108</v>
      </c>
    </row>
    <row r="1360" spans="1:7" x14ac:dyDescent="0.15">
      <c r="A1360" s="79" t="s">
        <v>4663</v>
      </c>
      <c r="B1360" s="79">
        <v>36320030</v>
      </c>
      <c r="C1360" s="79" t="s">
        <v>4664</v>
      </c>
      <c r="D1360" s="80">
        <v>164</v>
      </c>
      <c r="E1360" s="97" t="str">
        <f>INDEX(Classificatie!$F$130:$F$274,MATCH(D1360,Classificatie!$D$130:$D$274,0))</f>
        <v>Spitslijn</v>
      </c>
      <c r="F1360" s="98" t="e">
        <f>INDEX(Haltelijst!B:B,MATCH(A1360,Haltelijst!G:G,0))</f>
        <v>#N/A</v>
      </c>
      <c r="G1360" s="100">
        <v>2160</v>
      </c>
    </row>
    <row r="1361" spans="1:7" x14ac:dyDescent="0.15">
      <c r="A1361" s="79" t="s">
        <v>4663</v>
      </c>
      <c r="B1361" s="79">
        <v>36320031</v>
      </c>
      <c r="C1361" s="79" t="s">
        <v>4664</v>
      </c>
      <c r="D1361" s="80">
        <v>410</v>
      </c>
      <c r="E1361" s="97" t="str">
        <f>INDEX(Classificatie!$F$130:$F$274,MATCH(D1361,Classificatie!$D$130:$D$274,0))</f>
        <v>Buurtbus</v>
      </c>
      <c r="F1361" s="98" t="e">
        <f>INDEX(Haltelijst!B:B,MATCH(A1361,Haltelijst!G:G,0))</f>
        <v>#N/A</v>
      </c>
      <c r="G1361" s="100">
        <v>2163</v>
      </c>
    </row>
    <row r="1362" spans="1:7" x14ac:dyDescent="0.15">
      <c r="A1362" s="79" t="s">
        <v>4665</v>
      </c>
      <c r="B1362" s="79">
        <v>36320040</v>
      </c>
      <c r="C1362" s="79" t="s">
        <v>4666</v>
      </c>
      <c r="D1362" s="80">
        <v>164</v>
      </c>
      <c r="E1362" s="97" t="str">
        <f>INDEX(Classificatie!$F$130:$F$274,MATCH(D1362,Classificatie!$D$130:$D$274,0))</f>
        <v>Spitslijn</v>
      </c>
      <c r="F1362" s="98" t="e">
        <f>INDEX(Haltelijst!B:B,MATCH(A1362,Haltelijst!G:G,0))</f>
        <v>#N/A</v>
      </c>
      <c r="G1362" s="100">
        <v>663</v>
      </c>
    </row>
    <row r="1363" spans="1:7" x14ac:dyDescent="0.15">
      <c r="A1363" s="79" t="s">
        <v>4665</v>
      </c>
      <c r="B1363" s="79">
        <v>36320040</v>
      </c>
      <c r="C1363" s="79" t="s">
        <v>4666</v>
      </c>
      <c r="D1363" s="80">
        <v>165</v>
      </c>
      <c r="E1363" s="97" t="str">
        <f>INDEX(Classificatie!$F$130:$F$274,MATCH(D1363,Classificatie!$D$130:$D$274,0))</f>
        <v>Streeklijn</v>
      </c>
      <c r="F1363" s="98" t="e">
        <f>INDEX(Haltelijst!B:B,MATCH(A1363,Haltelijst!G:G,0))</f>
        <v>#N/A</v>
      </c>
      <c r="G1363" s="100">
        <v>1915</v>
      </c>
    </row>
    <row r="1364" spans="1:7" x14ac:dyDescent="0.15">
      <c r="A1364" s="79" t="s">
        <v>4665</v>
      </c>
      <c r="B1364" s="79">
        <v>36320040</v>
      </c>
      <c r="C1364" s="79" t="s">
        <v>4666</v>
      </c>
      <c r="D1364" s="80">
        <v>408</v>
      </c>
      <c r="E1364" s="97" t="str">
        <f>INDEX(Classificatie!$F$130:$F$274,MATCH(D1364,Classificatie!$D$130:$D$274,0))</f>
        <v>Buurtbus</v>
      </c>
      <c r="F1364" s="98" t="e">
        <f>INDEX(Haltelijst!B:B,MATCH(A1364,Haltelijst!G:G,0))</f>
        <v>#N/A</v>
      </c>
      <c r="G1364" s="100">
        <v>2020</v>
      </c>
    </row>
    <row r="1365" spans="1:7" x14ac:dyDescent="0.15">
      <c r="A1365" s="79" t="s">
        <v>4667</v>
      </c>
      <c r="B1365" s="79">
        <v>36320050</v>
      </c>
      <c r="C1365" s="79" t="s">
        <v>4668</v>
      </c>
      <c r="D1365" s="80">
        <v>410</v>
      </c>
      <c r="E1365" s="97" t="str">
        <f>INDEX(Classificatie!$F$130:$F$274,MATCH(D1365,Classificatie!$D$130:$D$274,0))</f>
        <v>Buurtbus</v>
      </c>
      <c r="F1365" s="98" t="e">
        <f>INDEX(Haltelijst!B:B,MATCH(A1365,Haltelijst!G:G,0))</f>
        <v>#N/A</v>
      </c>
      <c r="G1365" s="100">
        <v>2097</v>
      </c>
    </row>
    <row r="1366" spans="1:7" x14ac:dyDescent="0.15">
      <c r="A1366" s="79" t="s">
        <v>4665</v>
      </c>
      <c r="B1366" s="79">
        <v>36320070</v>
      </c>
      <c r="C1366" s="79" t="s">
        <v>4669</v>
      </c>
      <c r="D1366" s="80">
        <v>165</v>
      </c>
      <c r="E1366" s="97" t="str">
        <f>INDEX(Classificatie!$F$130:$F$274,MATCH(D1366,Classificatie!$D$130:$D$274,0))</f>
        <v>Streeklijn</v>
      </c>
      <c r="F1366" s="98" t="e">
        <f>INDEX(Haltelijst!B:B,MATCH(A1366,Haltelijst!G:G,0))</f>
        <v>#N/A</v>
      </c>
      <c r="G1366" s="100">
        <v>1910</v>
      </c>
    </row>
    <row r="1367" spans="1:7" x14ac:dyDescent="0.15">
      <c r="A1367" s="79" t="s">
        <v>4665</v>
      </c>
      <c r="B1367" s="79">
        <v>36320070</v>
      </c>
      <c r="C1367" s="79" t="s">
        <v>4669</v>
      </c>
      <c r="D1367" s="80">
        <v>164</v>
      </c>
      <c r="E1367" s="97" t="str">
        <f>INDEX(Classificatie!$F$130:$F$274,MATCH(D1367,Classificatie!$D$130:$D$274,0))</f>
        <v>Spitslijn</v>
      </c>
      <c r="F1367" s="98" t="e">
        <f>INDEX(Haltelijst!B:B,MATCH(A1367,Haltelijst!G:G,0))</f>
        <v>#N/A</v>
      </c>
      <c r="G1367" s="100">
        <v>2143</v>
      </c>
    </row>
    <row r="1368" spans="1:7" x14ac:dyDescent="0.15">
      <c r="A1368" s="79" t="s">
        <v>4663</v>
      </c>
      <c r="B1368" s="79">
        <v>36320080</v>
      </c>
      <c r="C1368" s="79" t="s">
        <v>1587</v>
      </c>
      <c r="D1368" s="80">
        <v>165</v>
      </c>
      <c r="E1368" s="97" t="str">
        <f>INDEX(Classificatie!$F$130:$F$274,MATCH(D1368,Classificatie!$D$130:$D$274,0))</f>
        <v>Streeklijn</v>
      </c>
      <c r="F1368" s="98" t="e">
        <f>INDEX(Haltelijst!B:B,MATCH(A1368,Haltelijst!G:G,0))</f>
        <v>#N/A</v>
      </c>
      <c r="G1368" s="100">
        <v>1908</v>
      </c>
    </row>
    <row r="1369" spans="1:7" x14ac:dyDescent="0.15">
      <c r="A1369" s="79" t="s">
        <v>4663</v>
      </c>
      <c r="B1369" s="79">
        <v>36320080</v>
      </c>
      <c r="C1369" s="79" t="s">
        <v>1587</v>
      </c>
      <c r="D1369" s="80">
        <v>164</v>
      </c>
      <c r="E1369" s="97" t="str">
        <f>INDEX(Classificatie!$F$130:$F$274,MATCH(D1369,Classificatie!$D$130:$D$274,0))</f>
        <v>Spitslijn</v>
      </c>
      <c r="F1369" s="98" t="e">
        <f>INDEX(Haltelijst!B:B,MATCH(A1369,Haltelijst!G:G,0))</f>
        <v>#N/A</v>
      </c>
      <c r="G1369" s="100">
        <v>2112</v>
      </c>
    </row>
    <row r="1370" spans="1:7" x14ac:dyDescent="0.15">
      <c r="A1370" s="79" t="s">
        <v>4663</v>
      </c>
      <c r="B1370" s="79">
        <v>36320081</v>
      </c>
      <c r="C1370" s="79" t="s">
        <v>1587</v>
      </c>
      <c r="D1370" s="80">
        <v>408</v>
      </c>
      <c r="E1370" s="97" t="str">
        <f>INDEX(Classificatie!$F$130:$F$274,MATCH(D1370,Classificatie!$D$130:$D$274,0))</f>
        <v>Buurtbus</v>
      </c>
      <c r="F1370" s="98" t="e">
        <f>INDEX(Haltelijst!B:B,MATCH(A1370,Haltelijst!G:G,0))</f>
        <v>#N/A</v>
      </c>
      <c r="G1370" s="100">
        <v>2007</v>
      </c>
    </row>
    <row r="1371" spans="1:7" x14ac:dyDescent="0.15">
      <c r="A1371" s="79" t="s">
        <v>4663</v>
      </c>
      <c r="B1371" s="79">
        <v>36320081</v>
      </c>
      <c r="C1371" s="79" t="s">
        <v>1587</v>
      </c>
      <c r="D1371" s="80">
        <v>410</v>
      </c>
      <c r="E1371" s="97" t="str">
        <f>INDEX(Classificatie!$F$130:$F$274,MATCH(D1371,Classificatie!$D$130:$D$274,0))</f>
        <v>Buurtbus</v>
      </c>
      <c r="F1371" s="98" t="e">
        <f>INDEX(Haltelijst!B:B,MATCH(A1371,Haltelijst!G:G,0))</f>
        <v>#N/A</v>
      </c>
      <c r="G1371" s="100">
        <v>2168</v>
      </c>
    </row>
    <row r="1372" spans="1:7" x14ac:dyDescent="0.15">
      <c r="A1372" s="79" t="s">
        <v>4670</v>
      </c>
      <c r="B1372" s="79">
        <v>36320091</v>
      </c>
      <c r="C1372" s="79" t="s">
        <v>4671</v>
      </c>
      <c r="D1372" s="80">
        <v>410</v>
      </c>
      <c r="E1372" s="97" t="str">
        <f>INDEX(Classificatie!$F$130:$F$274,MATCH(D1372,Classificatie!$D$130:$D$274,0))</f>
        <v>Buurtbus</v>
      </c>
      <c r="F1372" s="98" t="e">
        <f>INDEX(Haltelijst!B:B,MATCH(A1372,Haltelijst!G:G,0))</f>
        <v>#N/A</v>
      </c>
      <c r="G1372" s="100">
        <v>2045</v>
      </c>
    </row>
    <row r="1373" spans="1:7" x14ac:dyDescent="0.15">
      <c r="A1373" s="79" t="s">
        <v>4672</v>
      </c>
      <c r="B1373" s="79">
        <v>36320140</v>
      </c>
      <c r="C1373" s="79" t="s">
        <v>984</v>
      </c>
      <c r="D1373" s="80">
        <v>408</v>
      </c>
      <c r="E1373" s="97" t="str">
        <f>INDEX(Classificatie!$F$130:$F$274,MATCH(D1373,Classificatie!$D$130:$D$274,0))</f>
        <v>Buurtbus</v>
      </c>
      <c r="F1373" s="98" t="e">
        <f>INDEX(Haltelijst!B:B,MATCH(A1373,Haltelijst!G:G,0))</f>
        <v>#N/A</v>
      </c>
      <c r="G1373" s="100">
        <v>662</v>
      </c>
    </row>
    <row r="1374" spans="1:7" x14ac:dyDescent="0.15">
      <c r="A1374" s="79" t="s">
        <v>4672</v>
      </c>
      <c r="B1374" s="79">
        <v>36320140</v>
      </c>
      <c r="C1374" s="79" t="s">
        <v>984</v>
      </c>
      <c r="D1374" s="80">
        <v>165</v>
      </c>
      <c r="E1374" s="97" t="str">
        <f>INDEX(Classificatie!$F$130:$F$274,MATCH(D1374,Classificatie!$D$130:$D$274,0))</f>
        <v>Streeklijn</v>
      </c>
      <c r="F1374" s="98" t="e">
        <f>INDEX(Haltelijst!B:B,MATCH(A1374,Haltelijst!G:G,0))</f>
        <v>#N/A</v>
      </c>
      <c r="G1374" s="100">
        <v>1909</v>
      </c>
    </row>
    <row r="1375" spans="1:7" x14ac:dyDescent="0.15">
      <c r="A1375" s="79" t="s">
        <v>4672</v>
      </c>
      <c r="B1375" s="79">
        <v>36320150</v>
      </c>
      <c r="C1375" s="79" t="s">
        <v>984</v>
      </c>
      <c r="D1375" s="80">
        <v>164</v>
      </c>
      <c r="E1375" s="97" t="str">
        <f>INDEX(Classificatie!$F$130:$F$274,MATCH(D1375,Classificatie!$D$130:$D$274,0))</f>
        <v>Spitslijn</v>
      </c>
      <c r="F1375" s="98" t="e">
        <f>INDEX(Haltelijst!B:B,MATCH(A1375,Haltelijst!G:G,0))</f>
        <v>#N/A</v>
      </c>
      <c r="G1375" s="100">
        <v>661</v>
      </c>
    </row>
    <row r="1376" spans="1:7" x14ac:dyDescent="0.15">
      <c r="A1376" s="79" t="s">
        <v>4672</v>
      </c>
      <c r="B1376" s="79">
        <v>36320150</v>
      </c>
      <c r="C1376" s="79" t="s">
        <v>984</v>
      </c>
      <c r="D1376" s="80">
        <v>410</v>
      </c>
      <c r="E1376" s="97" t="str">
        <f>INDEX(Classificatie!$F$130:$F$274,MATCH(D1376,Classificatie!$D$130:$D$274,0))</f>
        <v>Buurtbus</v>
      </c>
      <c r="F1376" s="98" t="e">
        <f>INDEX(Haltelijst!B:B,MATCH(A1376,Haltelijst!G:G,0))</f>
        <v>#N/A</v>
      </c>
      <c r="G1376" s="100">
        <v>2046</v>
      </c>
    </row>
    <row r="1377" spans="1:7" x14ac:dyDescent="0.15">
      <c r="A1377" s="79" t="s">
        <v>4672</v>
      </c>
      <c r="B1377" s="79">
        <v>36320151</v>
      </c>
      <c r="C1377" s="79" t="s">
        <v>984</v>
      </c>
      <c r="D1377" s="80">
        <v>165</v>
      </c>
      <c r="E1377" s="97" t="str">
        <f>INDEX(Classificatie!$F$130:$F$274,MATCH(D1377,Classificatie!$D$130:$D$274,0))</f>
        <v>Streeklijn</v>
      </c>
      <c r="F1377" s="98" t="e">
        <f>INDEX(Haltelijst!B:B,MATCH(A1377,Haltelijst!G:G,0))</f>
        <v>#N/A</v>
      </c>
      <c r="G1377" s="100">
        <v>1614</v>
      </c>
    </row>
    <row r="1378" spans="1:7" x14ac:dyDescent="0.15">
      <c r="A1378" s="79" t="s">
        <v>4672</v>
      </c>
      <c r="B1378" s="79">
        <v>36320151</v>
      </c>
      <c r="C1378" s="79" t="s">
        <v>984</v>
      </c>
      <c r="D1378" s="80">
        <v>408</v>
      </c>
      <c r="E1378" s="97" t="str">
        <f>INDEX(Classificatie!$F$130:$F$274,MATCH(D1378,Classificatie!$D$130:$D$274,0))</f>
        <v>Buurtbus</v>
      </c>
      <c r="F1378" s="98" t="e">
        <f>INDEX(Haltelijst!B:B,MATCH(A1378,Haltelijst!G:G,0))</f>
        <v>#N/A</v>
      </c>
      <c r="G1378" s="100">
        <v>2012</v>
      </c>
    </row>
    <row r="1379" spans="1:7" x14ac:dyDescent="0.15">
      <c r="A1379" s="79" t="s">
        <v>4672</v>
      </c>
      <c r="B1379" s="79">
        <v>36320151</v>
      </c>
      <c r="C1379" s="79" t="s">
        <v>984</v>
      </c>
      <c r="D1379" s="80">
        <v>164</v>
      </c>
      <c r="E1379" s="97" t="str">
        <f>INDEX(Classificatie!$F$130:$F$274,MATCH(D1379,Classificatie!$D$130:$D$274,0))</f>
        <v>Spitslijn</v>
      </c>
      <c r="F1379" s="98" t="e">
        <f>INDEX(Haltelijst!B:B,MATCH(A1379,Haltelijst!G:G,0))</f>
        <v>#N/A</v>
      </c>
      <c r="G1379" s="100">
        <v>2137</v>
      </c>
    </row>
    <row r="1380" spans="1:7" x14ac:dyDescent="0.15">
      <c r="A1380" s="79" t="s">
        <v>4662</v>
      </c>
      <c r="B1380" s="79">
        <v>36321030</v>
      </c>
      <c r="C1380" s="79" t="s">
        <v>4673</v>
      </c>
      <c r="D1380" s="80">
        <v>165</v>
      </c>
      <c r="E1380" s="97" t="str">
        <f>INDEX(Classificatie!$F$130:$F$274,MATCH(D1380,Classificatie!$D$130:$D$274,0))</f>
        <v>Streeklijn</v>
      </c>
      <c r="F1380" s="98" t="e">
        <f>INDEX(Haltelijst!B:B,MATCH(A1380,Haltelijst!G:G,0))</f>
        <v>#N/A</v>
      </c>
      <c r="G1380" s="100">
        <v>664</v>
      </c>
    </row>
    <row r="1381" spans="1:7" x14ac:dyDescent="0.15">
      <c r="A1381" s="79" t="s">
        <v>4674</v>
      </c>
      <c r="B1381" s="79">
        <v>36321050</v>
      </c>
      <c r="C1381" s="79" t="s">
        <v>4675</v>
      </c>
      <c r="D1381" s="80">
        <v>165</v>
      </c>
      <c r="E1381" s="97" t="str">
        <f>INDEX(Classificatie!$F$130:$F$274,MATCH(D1381,Classificatie!$D$130:$D$274,0))</f>
        <v>Streeklijn</v>
      </c>
      <c r="F1381" s="98" t="e">
        <f>INDEX(Haltelijst!B:B,MATCH(A1381,Haltelijst!G:G,0))</f>
        <v>#N/A</v>
      </c>
      <c r="G1381" s="100">
        <v>1958</v>
      </c>
    </row>
    <row r="1382" spans="1:7" x14ac:dyDescent="0.15">
      <c r="A1382" s="79" t="s">
        <v>4676</v>
      </c>
      <c r="B1382" s="79">
        <v>36321070</v>
      </c>
      <c r="C1382" s="79" t="s">
        <v>1356</v>
      </c>
      <c r="D1382" s="80">
        <v>165</v>
      </c>
      <c r="E1382" s="97" t="str">
        <f>INDEX(Classificatie!$F$130:$F$274,MATCH(D1382,Classificatie!$D$130:$D$274,0))</f>
        <v>Streeklijn</v>
      </c>
      <c r="F1382" s="98" t="e">
        <f>INDEX(Haltelijst!B:B,MATCH(A1382,Haltelijst!G:G,0))</f>
        <v>#N/A</v>
      </c>
      <c r="G1382" s="100">
        <v>1959</v>
      </c>
    </row>
    <row r="1383" spans="1:7" x14ac:dyDescent="0.15">
      <c r="A1383" s="79" t="s">
        <v>4676</v>
      </c>
      <c r="B1383" s="79">
        <v>36321070</v>
      </c>
      <c r="C1383" s="79" t="s">
        <v>1356</v>
      </c>
      <c r="D1383" s="80">
        <v>164</v>
      </c>
      <c r="E1383" s="97" t="str">
        <f>INDEX(Classificatie!$F$130:$F$274,MATCH(D1383,Classificatie!$D$130:$D$274,0))</f>
        <v>Spitslijn</v>
      </c>
      <c r="F1383" s="98" t="e">
        <f>INDEX(Haltelijst!B:B,MATCH(A1383,Haltelijst!G:G,0))</f>
        <v>#N/A</v>
      </c>
      <c r="G1383" s="100">
        <v>2139</v>
      </c>
    </row>
    <row r="1384" spans="1:7" x14ac:dyDescent="0.15">
      <c r="A1384" s="79" t="s">
        <v>4677</v>
      </c>
      <c r="B1384" s="79">
        <v>36321090</v>
      </c>
      <c r="C1384" s="79" t="s">
        <v>4678</v>
      </c>
      <c r="D1384" s="80">
        <v>165</v>
      </c>
      <c r="E1384" s="97" t="str">
        <f>INDEX(Classificatie!$F$130:$F$274,MATCH(D1384,Classificatie!$D$130:$D$274,0))</f>
        <v>Streeklijn</v>
      </c>
      <c r="F1384" s="98" t="e">
        <f>INDEX(Haltelijst!B:B,MATCH(A1384,Haltelijst!G:G,0))</f>
        <v>#N/A</v>
      </c>
      <c r="G1384" s="100">
        <v>1914</v>
      </c>
    </row>
    <row r="1385" spans="1:7" x14ac:dyDescent="0.15">
      <c r="A1385" s="79" t="s">
        <v>4677</v>
      </c>
      <c r="B1385" s="79">
        <v>36321090</v>
      </c>
      <c r="C1385" s="79" t="s">
        <v>4678</v>
      </c>
      <c r="D1385" s="80">
        <v>164</v>
      </c>
      <c r="E1385" s="97" t="str">
        <f>INDEX(Classificatie!$F$130:$F$274,MATCH(D1385,Classificatie!$D$130:$D$274,0))</f>
        <v>Spitslijn</v>
      </c>
      <c r="F1385" s="98" t="e">
        <f>INDEX(Haltelijst!B:B,MATCH(A1385,Haltelijst!G:G,0))</f>
        <v>#N/A</v>
      </c>
      <c r="G1385" s="100">
        <v>2138</v>
      </c>
    </row>
    <row r="1386" spans="1:7" x14ac:dyDescent="0.15">
      <c r="A1386" s="79" t="s">
        <v>4679</v>
      </c>
      <c r="B1386" s="79">
        <v>36321110</v>
      </c>
      <c r="C1386" s="79" t="s">
        <v>4680</v>
      </c>
      <c r="D1386" s="80">
        <v>165</v>
      </c>
      <c r="E1386" s="97" t="str">
        <f>INDEX(Classificatie!$F$130:$F$274,MATCH(D1386,Classificatie!$D$130:$D$274,0))</f>
        <v>Streeklijn</v>
      </c>
      <c r="F1386" s="98" t="e">
        <f>INDEX(Haltelijst!B:B,MATCH(A1386,Haltelijst!G:G,0))</f>
        <v>#N/A</v>
      </c>
      <c r="G1386" s="100">
        <v>1916</v>
      </c>
    </row>
    <row r="1387" spans="1:7" x14ac:dyDescent="0.15">
      <c r="A1387" s="79" t="s">
        <v>4679</v>
      </c>
      <c r="B1387" s="79">
        <v>36321120</v>
      </c>
      <c r="C1387" s="79" t="s">
        <v>4681</v>
      </c>
      <c r="D1387" s="80">
        <v>408</v>
      </c>
      <c r="E1387" s="97" t="str">
        <f>INDEX(Classificatie!$F$130:$F$274,MATCH(D1387,Classificatie!$D$130:$D$274,0))</f>
        <v>Buurtbus</v>
      </c>
      <c r="F1387" s="98" t="e">
        <f>INDEX(Haltelijst!B:B,MATCH(A1387,Haltelijst!G:G,0))</f>
        <v>#N/A</v>
      </c>
      <c r="G1387" s="100">
        <v>2022</v>
      </c>
    </row>
    <row r="1388" spans="1:7" x14ac:dyDescent="0.15">
      <c r="A1388" s="79" t="s">
        <v>4679</v>
      </c>
      <c r="B1388" s="79">
        <v>36321120</v>
      </c>
      <c r="C1388" s="79" t="s">
        <v>4681</v>
      </c>
      <c r="D1388" s="80">
        <v>410</v>
      </c>
      <c r="E1388" s="97" t="str">
        <f>INDEX(Classificatie!$F$130:$F$274,MATCH(D1388,Classificatie!$D$130:$D$274,0))</f>
        <v>Buurtbus</v>
      </c>
      <c r="F1388" s="98" t="e">
        <f>INDEX(Haltelijst!B:B,MATCH(A1388,Haltelijst!G:G,0))</f>
        <v>#N/A</v>
      </c>
      <c r="G1388" s="100">
        <v>2154</v>
      </c>
    </row>
    <row r="1389" spans="1:7" x14ac:dyDescent="0.15">
      <c r="A1389" s="79" t="s">
        <v>4682</v>
      </c>
      <c r="B1389" s="79">
        <v>36321130</v>
      </c>
      <c r="C1389" s="79" t="s">
        <v>2153</v>
      </c>
      <c r="D1389" s="80">
        <v>165</v>
      </c>
      <c r="E1389" s="97" t="str">
        <f>INDEX(Classificatie!$F$130:$F$274,MATCH(D1389,Classificatie!$D$130:$D$274,0))</f>
        <v>Streeklijn</v>
      </c>
      <c r="F1389" s="98" t="e">
        <f>INDEX(Haltelijst!B:B,MATCH(A1389,Haltelijst!G:G,0))</f>
        <v>#N/A</v>
      </c>
      <c r="G1389" s="100">
        <v>1957</v>
      </c>
    </row>
    <row r="1390" spans="1:7" x14ac:dyDescent="0.15">
      <c r="A1390" s="79" t="s">
        <v>4682</v>
      </c>
      <c r="B1390" s="79">
        <v>36321130</v>
      </c>
      <c r="C1390" s="79" t="s">
        <v>2153</v>
      </c>
      <c r="D1390" s="80">
        <v>164</v>
      </c>
      <c r="E1390" s="97" t="str">
        <f>INDEX(Classificatie!$F$130:$F$274,MATCH(D1390,Classificatie!$D$130:$D$274,0))</f>
        <v>Spitslijn</v>
      </c>
      <c r="F1390" s="98" t="e">
        <f>INDEX(Haltelijst!B:B,MATCH(A1390,Haltelijst!G:G,0))</f>
        <v>#N/A</v>
      </c>
      <c r="G1390" s="100">
        <v>2136</v>
      </c>
    </row>
    <row r="1391" spans="1:7" x14ac:dyDescent="0.15">
      <c r="A1391" s="79" t="s">
        <v>4683</v>
      </c>
      <c r="B1391" s="79">
        <v>36321140</v>
      </c>
      <c r="C1391" s="79" t="s">
        <v>4684</v>
      </c>
      <c r="D1391" s="80">
        <v>410</v>
      </c>
      <c r="E1391" s="97" t="str">
        <f>INDEX(Classificatie!$F$130:$F$274,MATCH(D1391,Classificatie!$D$130:$D$274,0))</f>
        <v>Buurtbus</v>
      </c>
      <c r="F1391" s="98" t="e">
        <f>INDEX(Haltelijst!B:B,MATCH(A1391,Haltelijst!G:G,0))</f>
        <v>#N/A</v>
      </c>
      <c r="G1391" s="100">
        <v>2153</v>
      </c>
    </row>
    <row r="1392" spans="1:7" x14ac:dyDescent="0.15">
      <c r="A1392" s="79" t="s">
        <v>4685</v>
      </c>
      <c r="B1392" s="79">
        <v>36321150</v>
      </c>
      <c r="C1392" s="79" t="s">
        <v>4686</v>
      </c>
      <c r="D1392" s="80">
        <v>410</v>
      </c>
      <c r="E1392" s="97" t="str">
        <f>INDEX(Classificatie!$F$130:$F$274,MATCH(D1392,Classificatie!$D$130:$D$274,0))</f>
        <v>Buurtbus</v>
      </c>
      <c r="F1392" s="98" t="e">
        <f>INDEX(Haltelijst!B:B,MATCH(A1392,Haltelijst!G:G,0))</f>
        <v>#N/A</v>
      </c>
      <c r="G1392" s="100">
        <v>2098</v>
      </c>
    </row>
    <row r="1393" spans="1:7" x14ac:dyDescent="0.15">
      <c r="A1393" s="79" t="s">
        <v>4687</v>
      </c>
      <c r="B1393" s="79">
        <v>36321160</v>
      </c>
      <c r="C1393" s="79" t="s">
        <v>4688</v>
      </c>
      <c r="D1393" s="80">
        <v>408</v>
      </c>
      <c r="E1393" s="97" t="str">
        <f>INDEX(Classificatie!$F$130:$F$274,MATCH(D1393,Classificatie!$D$130:$D$274,0))</f>
        <v>Buurtbus</v>
      </c>
      <c r="F1393" s="98" t="e">
        <f>INDEX(Haltelijst!B:B,MATCH(A1393,Haltelijst!G:G,0))</f>
        <v>#N/A</v>
      </c>
      <c r="G1393" s="100">
        <v>2843</v>
      </c>
    </row>
    <row r="1394" spans="1:7" x14ac:dyDescent="0.15">
      <c r="A1394" s="79" t="s">
        <v>4689</v>
      </c>
      <c r="B1394" s="79">
        <v>36321170</v>
      </c>
      <c r="C1394" s="79" t="s">
        <v>4690</v>
      </c>
      <c r="D1394" s="80">
        <v>408</v>
      </c>
      <c r="E1394" s="97" t="str">
        <f>INDEX(Classificatie!$F$130:$F$274,MATCH(D1394,Classificatie!$D$130:$D$274,0))</f>
        <v>Buurtbus</v>
      </c>
      <c r="F1394" s="98" t="e">
        <f>INDEX(Haltelijst!B:B,MATCH(A1394,Haltelijst!G:G,0))</f>
        <v>#N/A</v>
      </c>
      <c r="G1394" s="100">
        <v>2023</v>
      </c>
    </row>
    <row r="1395" spans="1:7" x14ac:dyDescent="0.15">
      <c r="A1395" s="79" t="s">
        <v>4689</v>
      </c>
      <c r="B1395" s="79">
        <v>36321170</v>
      </c>
      <c r="C1395" s="79" t="s">
        <v>4690</v>
      </c>
      <c r="D1395" s="80">
        <v>410</v>
      </c>
      <c r="E1395" s="97" t="str">
        <f>INDEX(Classificatie!$F$130:$F$274,MATCH(D1395,Classificatie!$D$130:$D$274,0))</f>
        <v>Buurtbus</v>
      </c>
      <c r="F1395" s="98" t="e">
        <f>INDEX(Haltelijst!B:B,MATCH(A1395,Haltelijst!G:G,0))</f>
        <v>#N/A</v>
      </c>
      <c r="G1395" s="100">
        <v>2150</v>
      </c>
    </row>
    <row r="1396" spans="1:7" x14ac:dyDescent="0.15">
      <c r="A1396" s="79" t="s">
        <v>4676</v>
      </c>
      <c r="B1396" s="79">
        <v>36321190</v>
      </c>
      <c r="C1396" s="79" t="s">
        <v>4691</v>
      </c>
      <c r="D1396" s="80">
        <v>408</v>
      </c>
      <c r="E1396" s="97" t="str">
        <f>INDEX(Classificatie!$F$130:$F$274,MATCH(D1396,Classificatie!$D$130:$D$274,0))</f>
        <v>Buurtbus</v>
      </c>
      <c r="F1396" s="98" t="e">
        <f>INDEX(Haltelijst!B:B,MATCH(A1396,Haltelijst!G:G,0))</f>
        <v>#N/A</v>
      </c>
      <c r="G1396" s="100">
        <v>2024</v>
      </c>
    </row>
    <row r="1397" spans="1:7" x14ac:dyDescent="0.15">
      <c r="A1397" s="79" t="s">
        <v>4676</v>
      </c>
      <c r="B1397" s="79">
        <v>36321190</v>
      </c>
      <c r="C1397" s="79" t="s">
        <v>4691</v>
      </c>
      <c r="D1397" s="80">
        <v>410</v>
      </c>
      <c r="E1397" s="97" t="str">
        <f>INDEX(Classificatie!$F$130:$F$274,MATCH(D1397,Classificatie!$D$130:$D$274,0))</f>
        <v>Buurtbus</v>
      </c>
      <c r="F1397" s="98" t="e">
        <f>INDEX(Haltelijst!B:B,MATCH(A1397,Haltelijst!G:G,0))</f>
        <v>#N/A</v>
      </c>
      <c r="G1397" s="100">
        <v>2167</v>
      </c>
    </row>
    <row r="1398" spans="1:7" x14ac:dyDescent="0.15">
      <c r="A1398" s="79" t="s">
        <v>4692</v>
      </c>
      <c r="B1398" s="79">
        <v>36321230</v>
      </c>
      <c r="C1398" s="79" t="s">
        <v>4693</v>
      </c>
      <c r="D1398" s="80">
        <v>408</v>
      </c>
      <c r="E1398" s="97" t="str">
        <f>INDEX(Classificatie!$F$130:$F$274,MATCH(D1398,Classificatie!$D$130:$D$274,0))</f>
        <v>Buurtbus</v>
      </c>
      <c r="F1398" s="98" t="e">
        <f>INDEX(Haltelijst!B:B,MATCH(A1398,Haltelijst!G:G,0))</f>
        <v>#N/A</v>
      </c>
      <c r="G1398" s="100">
        <v>2019</v>
      </c>
    </row>
    <row r="1399" spans="1:7" x14ac:dyDescent="0.15">
      <c r="A1399" s="79" t="s">
        <v>4692</v>
      </c>
      <c r="B1399" s="79">
        <v>36321230</v>
      </c>
      <c r="C1399" s="79" t="s">
        <v>4693</v>
      </c>
      <c r="D1399" s="80">
        <v>410</v>
      </c>
      <c r="E1399" s="97" t="str">
        <f>INDEX(Classificatie!$F$130:$F$274,MATCH(D1399,Classificatie!$D$130:$D$274,0))</f>
        <v>Buurtbus</v>
      </c>
      <c r="F1399" s="98" t="e">
        <f>INDEX(Haltelijst!B:B,MATCH(A1399,Haltelijst!G:G,0))</f>
        <v>#N/A</v>
      </c>
      <c r="G1399" s="100">
        <v>2060</v>
      </c>
    </row>
    <row r="1400" spans="1:7" x14ac:dyDescent="0.15">
      <c r="A1400" s="79" t="s">
        <v>4694</v>
      </c>
      <c r="B1400" s="79">
        <v>36321270</v>
      </c>
      <c r="C1400" s="79" t="s">
        <v>4695</v>
      </c>
      <c r="D1400" s="80">
        <v>410</v>
      </c>
      <c r="E1400" s="97" t="str">
        <f>INDEX(Classificatie!$F$130:$F$274,MATCH(D1400,Classificatie!$D$130:$D$274,0))</f>
        <v>Buurtbus</v>
      </c>
      <c r="F1400" s="98" t="e">
        <f>INDEX(Haltelijst!B:B,MATCH(A1400,Haltelijst!G:G,0))</f>
        <v>#N/A</v>
      </c>
      <c r="G1400" s="100">
        <v>2058</v>
      </c>
    </row>
    <row r="1401" spans="1:7" x14ac:dyDescent="0.15">
      <c r="A1401" s="79" t="s">
        <v>4694</v>
      </c>
      <c r="B1401" s="79">
        <v>36321280</v>
      </c>
      <c r="C1401" s="79" t="s">
        <v>4696</v>
      </c>
      <c r="D1401" s="80">
        <v>410</v>
      </c>
      <c r="E1401" s="97" t="str">
        <f>INDEX(Classificatie!$F$130:$F$274,MATCH(D1401,Classificatie!$D$130:$D$274,0))</f>
        <v>Buurtbus</v>
      </c>
      <c r="F1401" s="98" t="e">
        <f>INDEX(Haltelijst!B:B,MATCH(A1401,Haltelijst!G:G,0))</f>
        <v>#N/A</v>
      </c>
      <c r="G1401" s="100">
        <v>2157</v>
      </c>
    </row>
    <row r="1402" spans="1:7" x14ac:dyDescent="0.15">
      <c r="A1402" s="79" t="s">
        <v>4697</v>
      </c>
      <c r="B1402" s="79">
        <v>36321310</v>
      </c>
      <c r="C1402" s="79" t="s">
        <v>4698</v>
      </c>
      <c r="D1402" s="80">
        <v>408</v>
      </c>
      <c r="E1402" s="97" t="str">
        <f>INDEX(Classificatie!$F$130:$F$274,MATCH(D1402,Classificatie!$D$130:$D$274,0))</f>
        <v>Buurtbus</v>
      </c>
      <c r="F1402" s="98" t="e">
        <f>INDEX(Haltelijst!B:B,MATCH(A1402,Haltelijst!G:G,0))</f>
        <v>#N/A</v>
      </c>
      <c r="G1402" s="100">
        <v>2021</v>
      </c>
    </row>
    <row r="1403" spans="1:7" x14ac:dyDescent="0.15">
      <c r="A1403" s="79" t="s">
        <v>4697</v>
      </c>
      <c r="B1403" s="79">
        <v>36321310</v>
      </c>
      <c r="C1403" s="79" t="s">
        <v>4698</v>
      </c>
      <c r="D1403" s="80">
        <v>410</v>
      </c>
      <c r="E1403" s="97" t="str">
        <f>INDEX(Classificatie!$F$130:$F$274,MATCH(D1403,Classificatie!$D$130:$D$274,0))</f>
        <v>Buurtbus</v>
      </c>
      <c r="F1403" s="98" t="e">
        <f>INDEX(Haltelijst!B:B,MATCH(A1403,Haltelijst!G:G,0))</f>
        <v>#N/A</v>
      </c>
      <c r="G1403" s="100">
        <v>2040</v>
      </c>
    </row>
    <row r="1404" spans="1:7" x14ac:dyDescent="0.15">
      <c r="A1404" s="79" t="s">
        <v>4699</v>
      </c>
      <c r="B1404" s="79">
        <v>36330011</v>
      </c>
      <c r="C1404" s="79" t="s">
        <v>4700</v>
      </c>
      <c r="D1404" s="80">
        <v>410</v>
      </c>
      <c r="E1404" s="97" t="str">
        <f>INDEX(Classificatie!$F$130:$F$274,MATCH(D1404,Classificatie!$D$130:$D$274,0))</f>
        <v>Buurtbus</v>
      </c>
      <c r="F1404" s="98" t="e">
        <f>INDEX(Haltelijst!B:B,MATCH(A1404,Haltelijst!G:G,0))</f>
        <v>#N/A</v>
      </c>
      <c r="G1404" s="100">
        <v>2166</v>
      </c>
    </row>
    <row r="1405" spans="1:7" x14ac:dyDescent="0.15">
      <c r="A1405" s="79" t="s">
        <v>4701</v>
      </c>
      <c r="B1405" s="79">
        <v>36330032</v>
      </c>
      <c r="C1405" s="79" t="s">
        <v>4702</v>
      </c>
      <c r="D1405" s="80">
        <v>410</v>
      </c>
      <c r="E1405" s="97" t="str">
        <f>INDEX(Classificatie!$F$130:$F$274,MATCH(D1405,Classificatie!$D$130:$D$274,0))</f>
        <v>Buurtbus</v>
      </c>
      <c r="F1405" s="98" t="e">
        <f>INDEX(Haltelijst!B:B,MATCH(A1405,Haltelijst!G:G,0))</f>
        <v>#N/A</v>
      </c>
      <c r="G1405" s="100">
        <v>2039</v>
      </c>
    </row>
    <row r="1406" spans="1:7" x14ac:dyDescent="0.15">
      <c r="A1406" s="79" t="s">
        <v>4703</v>
      </c>
      <c r="B1406" s="79">
        <v>36330050</v>
      </c>
      <c r="C1406" s="79" t="s">
        <v>4704</v>
      </c>
      <c r="D1406" s="80">
        <v>410</v>
      </c>
      <c r="E1406" s="97" t="str">
        <f>INDEX(Classificatie!$F$130:$F$274,MATCH(D1406,Classificatie!$D$130:$D$274,0))</f>
        <v>Buurtbus</v>
      </c>
      <c r="F1406" s="98" t="e">
        <f>INDEX(Haltelijst!B:B,MATCH(A1406,Haltelijst!G:G,0))</f>
        <v>#N/A</v>
      </c>
      <c r="G1406" s="100">
        <v>2057</v>
      </c>
    </row>
    <row r="1407" spans="1:7" x14ac:dyDescent="0.15">
      <c r="A1407" s="79" t="s">
        <v>4703</v>
      </c>
      <c r="B1407" s="79">
        <v>36330060</v>
      </c>
      <c r="C1407" s="79" t="s">
        <v>4705</v>
      </c>
      <c r="D1407" s="80">
        <v>410</v>
      </c>
      <c r="E1407" s="97" t="str">
        <f>INDEX(Classificatie!$F$130:$F$274,MATCH(D1407,Classificatie!$D$130:$D$274,0))</f>
        <v>Buurtbus</v>
      </c>
      <c r="F1407" s="98" t="e">
        <f>INDEX(Haltelijst!B:B,MATCH(A1407,Haltelijst!G:G,0))</f>
        <v>#N/A</v>
      </c>
      <c r="G1407" s="100">
        <v>2156</v>
      </c>
    </row>
    <row r="1408" spans="1:7" x14ac:dyDescent="0.15">
      <c r="A1408" s="79" t="s">
        <v>4706</v>
      </c>
      <c r="B1408" s="79">
        <v>36330070</v>
      </c>
      <c r="C1408" s="79" t="s">
        <v>4707</v>
      </c>
      <c r="D1408" s="80">
        <v>410</v>
      </c>
      <c r="E1408" s="97" t="str">
        <f>INDEX(Classificatie!$F$130:$F$274,MATCH(D1408,Classificatie!$D$130:$D$274,0))</f>
        <v>Buurtbus</v>
      </c>
      <c r="F1408" s="98" t="e">
        <f>INDEX(Haltelijst!B:B,MATCH(A1408,Haltelijst!G:G,0))</f>
        <v>#N/A</v>
      </c>
      <c r="G1408" s="100">
        <v>2054</v>
      </c>
    </row>
    <row r="1409" spans="1:7" x14ac:dyDescent="0.15">
      <c r="A1409" s="79" t="s">
        <v>4706</v>
      </c>
      <c r="B1409" s="79">
        <v>36330080</v>
      </c>
      <c r="C1409" s="79" t="s">
        <v>4708</v>
      </c>
      <c r="D1409" s="80">
        <v>410</v>
      </c>
      <c r="E1409" s="97" t="str">
        <f>INDEX(Classificatie!$F$130:$F$274,MATCH(D1409,Classificatie!$D$130:$D$274,0))</f>
        <v>Buurtbus</v>
      </c>
      <c r="F1409" s="98" t="e">
        <f>INDEX(Haltelijst!B:B,MATCH(A1409,Haltelijst!G:G,0))</f>
        <v>#N/A</v>
      </c>
      <c r="G1409" s="100">
        <v>2152</v>
      </c>
    </row>
    <row r="1410" spans="1:7" x14ac:dyDescent="0.15">
      <c r="A1410" s="79" t="s">
        <v>4709</v>
      </c>
      <c r="B1410" s="79">
        <v>36330100</v>
      </c>
      <c r="C1410" s="79" t="s">
        <v>4710</v>
      </c>
      <c r="D1410" s="80">
        <v>410</v>
      </c>
      <c r="E1410" s="97" t="str">
        <f>INDEX(Classificatie!$F$130:$F$274,MATCH(D1410,Classificatie!$D$130:$D$274,0))</f>
        <v>Buurtbus</v>
      </c>
      <c r="F1410" s="98" t="e">
        <f>INDEX(Haltelijst!B:B,MATCH(A1410,Haltelijst!G:G,0))</f>
        <v>#N/A</v>
      </c>
      <c r="G1410" s="100">
        <v>2149</v>
      </c>
    </row>
    <row r="1411" spans="1:7" x14ac:dyDescent="0.15">
      <c r="A1411" s="79" t="s">
        <v>4711</v>
      </c>
      <c r="B1411" s="79">
        <v>36330130</v>
      </c>
      <c r="C1411" s="79" t="s">
        <v>4712</v>
      </c>
      <c r="D1411" s="80">
        <v>410</v>
      </c>
      <c r="E1411" s="97" t="str">
        <f>INDEX(Classificatie!$F$130:$F$274,MATCH(D1411,Classificatie!$D$130:$D$274,0))</f>
        <v>Buurtbus</v>
      </c>
      <c r="F1411" s="98" t="e">
        <f>INDEX(Haltelijst!B:B,MATCH(A1411,Haltelijst!G:G,0))</f>
        <v>#N/A</v>
      </c>
      <c r="G1411" s="100">
        <v>2038</v>
      </c>
    </row>
    <row r="1412" spans="1:7" x14ac:dyDescent="0.15">
      <c r="A1412" s="79" t="s">
        <v>4713</v>
      </c>
      <c r="B1412" s="79">
        <v>36330190</v>
      </c>
      <c r="C1412" s="79" t="s">
        <v>4714</v>
      </c>
      <c r="D1412" s="80">
        <v>410</v>
      </c>
      <c r="E1412" s="97" t="str">
        <f>INDEX(Classificatie!$F$130:$F$274,MATCH(D1412,Classificatie!$D$130:$D$274,0))</f>
        <v>Buurtbus</v>
      </c>
      <c r="F1412" s="98" t="e">
        <f>INDEX(Haltelijst!B:B,MATCH(A1412,Haltelijst!G:G,0))</f>
        <v>#N/A</v>
      </c>
      <c r="G1412" s="100">
        <v>2037</v>
      </c>
    </row>
    <row r="1413" spans="1:7" x14ac:dyDescent="0.15">
      <c r="A1413" s="79" t="s">
        <v>4701</v>
      </c>
      <c r="B1413" s="79">
        <v>36330202</v>
      </c>
      <c r="C1413" s="79" t="s">
        <v>4715</v>
      </c>
      <c r="D1413" s="80">
        <v>410</v>
      </c>
      <c r="E1413" s="97" t="str">
        <f>INDEX(Classificatie!$F$130:$F$274,MATCH(D1413,Classificatie!$D$130:$D$274,0))</f>
        <v>Buurtbus</v>
      </c>
      <c r="F1413" s="98" t="e">
        <f>INDEX(Haltelijst!B:B,MATCH(A1413,Haltelijst!G:G,0))</f>
        <v>#N/A</v>
      </c>
      <c r="G1413" s="100">
        <v>2055</v>
      </c>
    </row>
    <row r="1414" spans="1:7" x14ac:dyDescent="0.15">
      <c r="A1414" s="79" t="s">
        <v>4716</v>
      </c>
      <c r="B1414" s="79">
        <v>36330210</v>
      </c>
      <c r="C1414" s="79" t="s">
        <v>4717</v>
      </c>
      <c r="D1414" s="80">
        <v>410</v>
      </c>
      <c r="E1414" s="97" t="str">
        <f>INDEX(Classificatie!$F$130:$F$274,MATCH(D1414,Classificatie!$D$130:$D$274,0))</f>
        <v>Buurtbus</v>
      </c>
      <c r="F1414" s="98" t="e">
        <f>INDEX(Haltelijst!B:B,MATCH(A1414,Haltelijst!G:G,0))</f>
        <v>#N/A</v>
      </c>
      <c r="G1414" s="100">
        <v>2036</v>
      </c>
    </row>
    <row r="1415" spans="1:7" x14ac:dyDescent="0.15">
      <c r="A1415" s="79" t="s">
        <v>4716</v>
      </c>
      <c r="B1415" s="79">
        <v>36330212</v>
      </c>
      <c r="C1415" s="79" t="s">
        <v>4717</v>
      </c>
      <c r="D1415" s="80">
        <v>410</v>
      </c>
      <c r="E1415" s="97" t="str">
        <f>INDEX(Classificatie!$F$130:$F$274,MATCH(D1415,Classificatie!$D$130:$D$274,0))</f>
        <v>Buurtbus</v>
      </c>
      <c r="F1415" s="98" t="e">
        <f>INDEX(Haltelijst!B:B,MATCH(A1415,Haltelijst!G:G,0))</f>
        <v>#N/A</v>
      </c>
      <c r="G1415" s="100">
        <v>2169</v>
      </c>
    </row>
    <row r="1416" spans="1:7" x14ac:dyDescent="0.15">
      <c r="A1416" s="79" t="s">
        <v>4718</v>
      </c>
      <c r="B1416" s="79">
        <v>36340030</v>
      </c>
      <c r="C1416" s="79" t="s">
        <v>4719</v>
      </c>
      <c r="D1416" s="80">
        <v>151</v>
      </c>
      <c r="E1416" s="97" t="str">
        <f>INDEX(Classificatie!$F$130:$F$274,MATCH(D1416,Classificatie!$D$130:$D$274,0))</f>
        <v>Streeklijn</v>
      </c>
      <c r="F1416" s="98" t="e">
        <f>INDEX(Haltelijst!B:B,MATCH(A1416,Haltelijst!G:G,0))</f>
        <v>#N/A</v>
      </c>
      <c r="G1416" s="100">
        <v>1804</v>
      </c>
    </row>
    <row r="1417" spans="1:7" x14ac:dyDescent="0.15">
      <c r="A1417" s="79" t="s">
        <v>4544</v>
      </c>
      <c r="B1417" s="79">
        <v>36340040</v>
      </c>
      <c r="C1417" s="79" t="s">
        <v>4720</v>
      </c>
      <c r="D1417" s="80">
        <v>151</v>
      </c>
      <c r="E1417" s="97" t="str">
        <f>INDEX(Classificatie!$F$130:$F$274,MATCH(D1417,Classificatie!$D$130:$D$274,0))</f>
        <v>Streeklijn</v>
      </c>
      <c r="F1417" s="98" t="e">
        <f>INDEX(Haltelijst!B:B,MATCH(A1417,Haltelijst!G:G,0))</f>
        <v>#N/A</v>
      </c>
      <c r="G1417" s="100">
        <v>1657</v>
      </c>
    </row>
    <row r="1418" spans="1:7" x14ac:dyDescent="0.15">
      <c r="A1418" s="79" t="s">
        <v>4721</v>
      </c>
      <c r="B1418" s="79">
        <v>36340050</v>
      </c>
      <c r="C1418" s="79" t="s">
        <v>4722</v>
      </c>
      <c r="D1418" s="80">
        <v>151</v>
      </c>
      <c r="E1418" s="97" t="str">
        <f>INDEX(Classificatie!$F$130:$F$274,MATCH(D1418,Classificatie!$D$130:$D$274,0))</f>
        <v>Streeklijn</v>
      </c>
      <c r="F1418" s="98" t="e">
        <f>INDEX(Haltelijst!B:B,MATCH(A1418,Haltelijst!G:G,0))</f>
        <v>#N/A</v>
      </c>
      <c r="G1418" s="100">
        <v>1305</v>
      </c>
    </row>
    <row r="1419" spans="1:7" x14ac:dyDescent="0.15">
      <c r="A1419" s="79" t="s">
        <v>4723</v>
      </c>
      <c r="B1419" s="79">
        <v>36340060</v>
      </c>
      <c r="C1419" s="79" t="s">
        <v>4724</v>
      </c>
      <c r="D1419" s="80">
        <v>151</v>
      </c>
      <c r="E1419" s="97" t="str">
        <f>INDEX(Classificatie!$F$130:$F$274,MATCH(D1419,Classificatie!$D$130:$D$274,0))</f>
        <v>Streeklijn</v>
      </c>
      <c r="F1419" s="98" t="e">
        <f>INDEX(Haltelijst!B:B,MATCH(A1419,Haltelijst!G:G,0))</f>
        <v>#N/A</v>
      </c>
      <c r="G1419" s="100">
        <v>1650</v>
      </c>
    </row>
    <row r="1420" spans="1:7" x14ac:dyDescent="0.15">
      <c r="A1420" s="79" t="s">
        <v>4725</v>
      </c>
      <c r="B1420" s="79">
        <v>36340070</v>
      </c>
      <c r="C1420" s="79" t="s">
        <v>4726</v>
      </c>
      <c r="D1420" s="80">
        <v>151</v>
      </c>
      <c r="E1420" s="97" t="str">
        <f>INDEX(Classificatie!$F$130:$F$274,MATCH(D1420,Classificatie!$D$130:$D$274,0))</f>
        <v>Streeklijn</v>
      </c>
      <c r="F1420" s="98" t="e">
        <f>INDEX(Haltelijst!B:B,MATCH(A1420,Haltelijst!G:G,0))</f>
        <v>#N/A</v>
      </c>
      <c r="G1420" s="100">
        <v>666</v>
      </c>
    </row>
    <row r="1421" spans="1:7" x14ac:dyDescent="0.15">
      <c r="A1421" s="79" t="s">
        <v>4727</v>
      </c>
      <c r="B1421" s="79">
        <v>36340090</v>
      </c>
      <c r="C1421" s="79" t="s">
        <v>4728</v>
      </c>
      <c r="D1421" s="80">
        <v>151</v>
      </c>
      <c r="E1421" s="97" t="str">
        <f>INDEX(Classificatie!$F$130:$F$274,MATCH(D1421,Classificatie!$D$130:$D$274,0))</f>
        <v>Streeklijn</v>
      </c>
      <c r="F1421" s="98" t="e">
        <f>INDEX(Haltelijst!B:B,MATCH(A1421,Haltelijst!G:G,0))</f>
        <v>#N/A</v>
      </c>
      <c r="G1421" s="100">
        <v>1291</v>
      </c>
    </row>
    <row r="1422" spans="1:7" x14ac:dyDescent="0.15">
      <c r="A1422" s="79" t="s">
        <v>4729</v>
      </c>
      <c r="B1422" s="79">
        <v>36340100</v>
      </c>
      <c r="C1422" s="79" t="s">
        <v>4730</v>
      </c>
      <c r="D1422" s="80">
        <v>151</v>
      </c>
      <c r="E1422" s="97" t="str">
        <f>INDEX(Classificatie!$F$130:$F$274,MATCH(D1422,Classificatie!$D$130:$D$274,0))</f>
        <v>Streeklijn</v>
      </c>
      <c r="F1422" s="98" t="e">
        <f>INDEX(Haltelijst!B:B,MATCH(A1422,Haltelijst!G:G,0))</f>
        <v>#N/A</v>
      </c>
      <c r="G1422" s="100">
        <v>1649</v>
      </c>
    </row>
    <row r="1423" spans="1:7" x14ac:dyDescent="0.15">
      <c r="A1423" s="79" t="s">
        <v>4729</v>
      </c>
      <c r="B1423" s="79">
        <v>36340110</v>
      </c>
      <c r="C1423" s="79" t="s">
        <v>4731</v>
      </c>
      <c r="D1423" s="80">
        <v>151</v>
      </c>
      <c r="E1423" s="97" t="str">
        <f>INDEX(Classificatie!$F$130:$F$274,MATCH(D1423,Classificatie!$D$130:$D$274,0))</f>
        <v>Streeklijn</v>
      </c>
      <c r="F1423" s="98" t="e">
        <f>INDEX(Haltelijst!B:B,MATCH(A1423,Haltelijst!G:G,0))</f>
        <v>#N/A</v>
      </c>
      <c r="G1423" s="100">
        <v>1323</v>
      </c>
    </row>
    <row r="1424" spans="1:7" x14ac:dyDescent="0.15">
      <c r="A1424" s="79" t="s">
        <v>4727</v>
      </c>
      <c r="B1424" s="79">
        <v>36340120</v>
      </c>
      <c r="C1424" s="79" t="s">
        <v>4732</v>
      </c>
      <c r="D1424" s="80">
        <v>151</v>
      </c>
      <c r="E1424" s="97" t="str">
        <f>INDEX(Classificatie!$F$130:$F$274,MATCH(D1424,Classificatie!$D$130:$D$274,0))</f>
        <v>Streeklijn</v>
      </c>
      <c r="F1424" s="98" t="e">
        <f>INDEX(Haltelijst!B:B,MATCH(A1424,Haltelijst!G:G,0))</f>
        <v>#N/A</v>
      </c>
      <c r="G1424" s="100">
        <v>1663</v>
      </c>
    </row>
    <row r="1425" spans="1:7" x14ac:dyDescent="0.15">
      <c r="A1425" s="79" t="s">
        <v>4725</v>
      </c>
      <c r="B1425" s="79">
        <v>36340140</v>
      </c>
      <c r="C1425" s="79" t="s">
        <v>4733</v>
      </c>
      <c r="D1425" s="80">
        <v>151</v>
      </c>
      <c r="E1425" s="97" t="str">
        <f>INDEX(Classificatie!$F$130:$F$274,MATCH(D1425,Classificatie!$D$130:$D$274,0))</f>
        <v>Streeklijn</v>
      </c>
      <c r="F1425" s="98" t="e">
        <f>INDEX(Haltelijst!B:B,MATCH(A1425,Haltelijst!G:G,0))</f>
        <v>#N/A</v>
      </c>
      <c r="G1425" s="100">
        <v>1656</v>
      </c>
    </row>
    <row r="1426" spans="1:7" x14ac:dyDescent="0.15">
      <c r="A1426" s="79" t="s">
        <v>4723</v>
      </c>
      <c r="B1426" s="79">
        <v>36340150</v>
      </c>
      <c r="C1426" s="79" t="s">
        <v>4734</v>
      </c>
      <c r="D1426" s="80">
        <v>151</v>
      </c>
      <c r="E1426" s="97" t="str">
        <f>INDEX(Classificatie!$F$130:$F$274,MATCH(D1426,Classificatie!$D$130:$D$274,0))</f>
        <v>Streeklijn</v>
      </c>
      <c r="F1426" s="98" t="e">
        <f>INDEX(Haltelijst!B:B,MATCH(A1426,Haltelijst!G:G,0))</f>
        <v>#N/A</v>
      </c>
      <c r="G1426" s="100">
        <v>1289</v>
      </c>
    </row>
    <row r="1427" spans="1:7" x14ac:dyDescent="0.15">
      <c r="A1427" s="79" t="s">
        <v>4721</v>
      </c>
      <c r="B1427" s="79">
        <v>36340160</v>
      </c>
      <c r="C1427" s="79" t="s">
        <v>4735</v>
      </c>
      <c r="D1427" s="80">
        <v>151</v>
      </c>
      <c r="E1427" s="97" t="str">
        <f>INDEX(Classificatie!$F$130:$F$274,MATCH(D1427,Classificatie!$D$130:$D$274,0))</f>
        <v>Streeklijn</v>
      </c>
      <c r="F1427" s="98" t="e">
        <f>INDEX(Haltelijst!B:B,MATCH(A1427,Haltelijst!G:G,0))</f>
        <v>#N/A</v>
      </c>
      <c r="G1427" s="100">
        <v>1952</v>
      </c>
    </row>
    <row r="1428" spans="1:7" x14ac:dyDescent="0.15">
      <c r="A1428" s="79" t="s">
        <v>4718</v>
      </c>
      <c r="B1428" s="79">
        <v>36340180</v>
      </c>
      <c r="C1428" s="79" t="s">
        <v>4736</v>
      </c>
      <c r="D1428" s="80">
        <v>151</v>
      </c>
      <c r="E1428" s="97" t="str">
        <f>INDEX(Classificatie!$F$130:$F$274,MATCH(D1428,Classificatie!$D$130:$D$274,0))</f>
        <v>Streeklijn</v>
      </c>
      <c r="F1428" s="98" t="e">
        <f>INDEX(Haltelijst!B:B,MATCH(A1428,Haltelijst!G:G,0))</f>
        <v>#N/A</v>
      </c>
      <c r="G1428" s="100">
        <v>1662</v>
      </c>
    </row>
    <row r="1429" spans="1:7" x14ac:dyDescent="0.15">
      <c r="A1429" s="79" t="s">
        <v>4737</v>
      </c>
      <c r="B1429" s="79">
        <v>36340190</v>
      </c>
      <c r="C1429" s="79" t="s">
        <v>4738</v>
      </c>
      <c r="D1429" s="80">
        <v>151</v>
      </c>
      <c r="E1429" s="97" t="str">
        <f>INDEX(Classificatie!$F$130:$F$274,MATCH(D1429,Classificatie!$D$130:$D$274,0))</f>
        <v>Streeklijn</v>
      </c>
      <c r="F1429" s="98" t="e">
        <f>INDEX(Haltelijst!B:B,MATCH(A1429,Haltelijst!G:G,0))</f>
        <v>#N/A</v>
      </c>
      <c r="G1429" s="100">
        <v>1304</v>
      </c>
    </row>
    <row r="1430" spans="1:7" x14ac:dyDescent="0.15">
      <c r="A1430" s="79" t="s">
        <v>4737</v>
      </c>
      <c r="B1430" s="79">
        <v>36340190</v>
      </c>
      <c r="C1430" s="79" t="s">
        <v>4738</v>
      </c>
      <c r="D1430" s="80">
        <v>410</v>
      </c>
      <c r="E1430" s="97" t="str">
        <f>INDEX(Classificatie!$F$130:$F$274,MATCH(D1430,Classificatie!$D$130:$D$274,0))</f>
        <v>Buurtbus</v>
      </c>
      <c r="F1430" s="98" t="e">
        <f>INDEX(Haltelijst!B:B,MATCH(A1430,Haltelijst!G:G,0))</f>
        <v>#N/A</v>
      </c>
      <c r="G1430" s="100">
        <v>2068</v>
      </c>
    </row>
    <row r="1431" spans="1:7" x14ac:dyDescent="0.15">
      <c r="A1431" s="79" t="s">
        <v>4737</v>
      </c>
      <c r="B1431" s="79">
        <v>36340200</v>
      </c>
      <c r="C1431" s="79" t="s">
        <v>4739</v>
      </c>
      <c r="D1431" s="80">
        <v>151</v>
      </c>
      <c r="E1431" s="97" t="str">
        <f>INDEX(Classificatie!$F$130:$F$274,MATCH(D1431,Classificatie!$D$130:$D$274,0))</f>
        <v>Streeklijn</v>
      </c>
      <c r="F1431" s="98" t="e">
        <f>INDEX(Haltelijst!B:B,MATCH(A1431,Haltelijst!G:G,0))</f>
        <v>#N/A</v>
      </c>
      <c r="G1431" s="100">
        <v>1655</v>
      </c>
    </row>
    <row r="1432" spans="1:7" x14ac:dyDescent="0.15">
      <c r="A1432" s="79" t="s">
        <v>4740</v>
      </c>
      <c r="B1432" s="79">
        <v>36340210</v>
      </c>
      <c r="C1432" s="79" t="s">
        <v>4741</v>
      </c>
      <c r="D1432" s="80">
        <v>151</v>
      </c>
      <c r="E1432" s="97" t="str">
        <f>INDEX(Classificatie!$F$130:$F$274,MATCH(D1432,Classificatie!$D$130:$D$274,0))</f>
        <v>Streeklijn</v>
      </c>
      <c r="F1432" s="98" t="e">
        <f>INDEX(Haltelijst!B:B,MATCH(A1432,Haltelijst!G:G,0))</f>
        <v>#N/A</v>
      </c>
      <c r="G1432" s="100">
        <v>1324</v>
      </c>
    </row>
    <row r="1433" spans="1:7" x14ac:dyDescent="0.15">
      <c r="A1433" s="79" t="s">
        <v>4740</v>
      </c>
      <c r="B1433" s="79">
        <v>36340220</v>
      </c>
      <c r="C1433" s="79" t="s">
        <v>4742</v>
      </c>
      <c r="D1433" s="80">
        <v>151</v>
      </c>
      <c r="E1433" s="97" t="str">
        <f>INDEX(Classificatie!$F$130:$F$274,MATCH(D1433,Classificatie!$D$130:$D$274,0))</f>
        <v>Streeklijn</v>
      </c>
      <c r="F1433" s="98" t="e">
        <f>INDEX(Haltelijst!B:B,MATCH(A1433,Haltelijst!G:G,0))</f>
        <v>#N/A</v>
      </c>
      <c r="G1433" s="100">
        <v>1969</v>
      </c>
    </row>
    <row r="1434" spans="1:7" x14ac:dyDescent="0.15">
      <c r="A1434" s="79" t="s">
        <v>4031</v>
      </c>
      <c r="B1434" s="79">
        <v>36340230</v>
      </c>
      <c r="C1434" s="79" t="s">
        <v>912</v>
      </c>
      <c r="D1434" s="80">
        <v>151</v>
      </c>
      <c r="E1434" s="97" t="str">
        <f>INDEX(Classificatie!$F$130:$F$274,MATCH(D1434,Classificatie!$D$130:$D$274,0))</f>
        <v>Streeklijn</v>
      </c>
      <c r="F1434" s="98" t="e">
        <f>INDEX(Haltelijst!B:B,MATCH(A1434,Haltelijst!G:G,0))</f>
        <v>#N/A</v>
      </c>
      <c r="G1434" s="100">
        <v>1310</v>
      </c>
    </row>
    <row r="1435" spans="1:7" x14ac:dyDescent="0.15">
      <c r="A1435" s="79" t="s">
        <v>4031</v>
      </c>
      <c r="B1435" s="79">
        <v>36340230</v>
      </c>
      <c r="C1435" s="79" t="s">
        <v>912</v>
      </c>
      <c r="D1435" s="80">
        <v>251</v>
      </c>
      <c r="E1435" s="97" t="str">
        <f>INDEX(Classificatie!$F$130:$F$274,MATCH(D1435,Classificatie!$D$130:$D$274,0))</f>
        <v>Sneldienst</v>
      </c>
      <c r="F1435" s="98" t="e">
        <f>INDEX(Haltelijst!B:B,MATCH(A1435,Haltelijst!G:G,0))</f>
        <v>#N/A</v>
      </c>
      <c r="G1435" s="100">
        <v>1972</v>
      </c>
    </row>
    <row r="1436" spans="1:7" x14ac:dyDescent="0.15">
      <c r="A1436" s="79" t="s">
        <v>4727</v>
      </c>
      <c r="B1436" s="79">
        <v>36340265</v>
      </c>
      <c r="C1436" s="79" t="s">
        <v>4732</v>
      </c>
      <c r="D1436" s="80">
        <v>410</v>
      </c>
      <c r="E1436" s="97" t="str">
        <f>INDEX(Classificatie!$F$130:$F$274,MATCH(D1436,Classificatie!$D$130:$D$274,0))</f>
        <v>Buurtbus</v>
      </c>
      <c r="F1436" s="98" t="e">
        <f>INDEX(Haltelijst!B:B,MATCH(A1436,Haltelijst!G:G,0))</f>
        <v>#N/A</v>
      </c>
      <c r="G1436" s="100">
        <v>2174</v>
      </c>
    </row>
    <row r="1437" spans="1:7" x14ac:dyDescent="0.15">
      <c r="A1437" s="79" t="s">
        <v>4727</v>
      </c>
      <c r="B1437" s="79">
        <v>36340266</v>
      </c>
      <c r="C1437" s="79" t="s">
        <v>4728</v>
      </c>
      <c r="D1437" s="80">
        <v>410</v>
      </c>
      <c r="E1437" s="97" t="str">
        <f>INDEX(Classificatie!$F$130:$F$274,MATCH(D1437,Classificatie!$D$130:$D$274,0))</f>
        <v>Buurtbus</v>
      </c>
      <c r="F1437" s="98" t="e">
        <f>INDEX(Haltelijst!B:B,MATCH(A1437,Haltelijst!G:G,0))</f>
        <v>#N/A</v>
      </c>
      <c r="G1437" s="100">
        <v>1325</v>
      </c>
    </row>
    <row r="1438" spans="1:7" x14ac:dyDescent="0.15">
      <c r="A1438" s="79" t="s">
        <v>4743</v>
      </c>
      <c r="B1438" s="79">
        <v>36340280</v>
      </c>
      <c r="C1438" s="79" t="s">
        <v>4744</v>
      </c>
      <c r="D1438" s="80">
        <v>410</v>
      </c>
      <c r="E1438" s="97" t="str">
        <f>INDEX(Classificatie!$F$130:$F$274,MATCH(D1438,Classificatie!$D$130:$D$274,0))</f>
        <v>Buurtbus</v>
      </c>
      <c r="F1438" s="98" t="e">
        <f>INDEX(Haltelijst!B:B,MATCH(A1438,Haltelijst!G:G,0))</f>
        <v>#N/A</v>
      </c>
      <c r="G1438" s="100">
        <v>2070</v>
      </c>
    </row>
    <row r="1439" spans="1:7" x14ac:dyDescent="0.15">
      <c r="A1439" s="79" t="s">
        <v>4743</v>
      </c>
      <c r="B1439" s="79">
        <v>36340290</v>
      </c>
      <c r="C1439" s="79" t="s">
        <v>4745</v>
      </c>
      <c r="D1439" s="80">
        <v>410</v>
      </c>
      <c r="E1439" s="97" t="str">
        <f>INDEX(Classificatie!$F$130:$F$274,MATCH(D1439,Classificatie!$D$130:$D$274,0))</f>
        <v>Buurtbus</v>
      </c>
      <c r="F1439" s="98" t="e">
        <f>INDEX(Haltelijst!B:B,MATCH(A1439,Haltelijst!G:G,0))</f>
        <v>#N/A</v>
      </c>
      <c r="G1439" s="100">
        <v>2048</v>
      </c>
    </row>
    <row r="1440" spans="1:7" x14ac:dyDescent="0.15">
      <c r="A1440" s="79" t="s">
        <v>4746</v>
      </c>
      <c r="B1440" s="79">
        <v>36340310</v>
      </c>
      <c r="C1440" s="79" t="s">
        <v>4747</v>
      </c>
      <c r="D1440" s="80">
        <v>410</v>
      </c>
      <c r="E1440" s="97" t="str">
        <f>INDEX(Classificatie!$F$130:$F$274,MATCH(D1440,Classificatie!$D$130:$D$274,0))</f>
        <v>Buurtbus</v>
      </c>
      <c r="F1440" s="98" t="e">
        <f>INDEX(Haltelijst!B:B,MATCH(A1440,Haltelijst!G:G,0))</f>
        <v>#N/A</v>
      </c>
      <c r="G1440" s="100">
        <v>2069</v>
      </c>
    </row>
    <row r="1441" spans="1:7" x14ac:dyDescent="0.15">
      <c r="A1441" s="79" t="s">
        <v>4748</v>
      </c>
      <c r="B1441" s="79">
        <v>36360080</v>
      </c>
      <c r="C1441" s="79" t="s">
        <v>4749</v>
      </c>
      <c r="D1441" s="80">
        <v>417</v>
      </c>
      <c r="E1441" s="97" t="str">
        <f>INDEX(Classificatie!$F$130:$F$274,MATCH(D1441,Classificatie!$D$130:$D$274,0))</f>
        <v>Buurtbus</v>
      </c>
      <c r="F1441" s="98" t="e">
        <f>INDEX(Haltelijst!B:B,MATCH(A1441,Haltelijst!G:G,0))</f>
        <v>#N/A</v>
      </c>
      <c r="G1441" s="100">
        <v>2207</v>
      </c>
    </row>
    <row r="1442" spans="1:7" x14ac:dyDescent="0.15">
      <c r="A1442" s="79" t="s">
        <v>4748</v>
      </c>
      <c r="B1442" s="79">
        <v>36360080</v>
      </c>
      <c r="C1442" s="79" t="s">
        <v>4749</v>
      </c>
      <c r="D1442" s="80">
        <v>617</v>
      </c>
      <c r="E1442" s="97" t="str">
        <f>INDEX(Classificatie!$F$130:$F$274,MATCH(D1442,Classificatie!$D$130:$D$274,0))</f>
        <v>Scholierenlijn</v>
      </c>
      <c r="F1442" s="98" t="e">
        <f>INDEX(Haltelijst!B:B,MATCH(A1442,Haltelijst!G:G,0))</f>
        <v>#N/A</v>
      </c>
      <c r="G1442" s="100">
        <v>2208</v>
      </c>
    </row>
    <row r="1443" spans="1:7" x14ac:dyDescent="0.15">
      <c r="A1443" s="79" t="s">
        <v>4750</v>
      </c>
      <c r="B1443" s="79">
        <v>36360100</v>
      </c>
      <c r="C1443" s="79" t="s">
        <v>4751</v>
      </c>
      <c r="D1443" s="80">
        <v>417</v>
      </c>
      <c r="E1443" s="97" t="str">
        <f>INDEX(Classificatie!$F$130:$F$274,MATCH(D1443,Classificatie!$D$130:$D$274,0))</f>
        <v>Buurtbus</v>
      </c>
      <c r="F1443" s="98" t="e">
        <f>INDEX(Haltelijst!B:B,MATCH(A1443,Haltelijst!G:G,0))</f>
        <v>#N/A</v>
      </c>
      <c r="G1443" s="100">
        <v>1182</v>
      </c>
    </row>
    <row r="1444" spans="1:7" x14ac:dyDescent="0.15">
      <c r="A1444" s="79" t="s">
        <v>4750</v>
      </c>
      <c r="B1444" s="79">
        <v>36360100</v>
      </c>
      <c r="C1444" s="79" t="s">
        <v>4751</v>
      </c>
      <c r="D1444" s="80">
        <v>409</v>
      </c>
      <c r="E1444" s="97" t="str">
        <f>INDEX(Classificatie!$F$130:$F$274,MATCH(D1444,Classificatie!$D$130:$D$274,0))</f>
        <v>Buurtbus</v>
      </c>
      <c r="F1444" s="98" t="e">
        <f>INDEX(Haltelijst!B:B,MATCH(A1444,Haltelijst!G:G,0))</f>
        <v>#N/A</v>
      </c>
      <c r="G1444" s="100">
        <v>1599</v>
      </c>
    </row>
    <row r="1445" spans="1:7" x14ac:dyDescent="0.15">
      <c r="A1445" s="79" t="s">
        <v>4750</v>
      </c>
      <c r="B1445" s="79">
        <v>36360100</v>
      </c>
      <c r="C1445" s="79" t="s">
        <v>4751</v>
      </c>
      <c r="D1445" s="80">
        <v>617</v>
      </c>
      <c r="E1445" s="97" t="str">
        <f>INDEX(Classificatie!$F$130:$F$274,MATCH(D1445,Classificatie!$D$130:$D$274,0))</f>
        <v>Scholierenlijn</v>
      </c>
      <c r="F1445" s="98" t="e">
        <f>INDEX(Haltelijst!B:B,MATCH(A1445,Haltelijst!G:G,0))</f>
        <v>#N/A</v>
      </c>
      <c r="G1445" s="100">
        <v>2195</v>
      </c>
    </row>
    <row r="1446" spans="1:7" x14ac:dyDescent="0.15">
      <c r="A1446" s="79" t="s">
        <v>4752</v>
      </c>
      <c r="B1446" s="79">
        <v>36360120</v>
      </c>
      <c r="C1446" s="79" t="s">
        <v>4753</v>
      </c>
      <c r="D1446" s="80">
        <v>409</v>
      </c>
      <c r="E1446" s="97" t="str">
        <f>INDEX(Classificatie!$F$130:$F$274,MATCH(D1446,Classificatie!$D$130:$D$274,0))</f>
        <v>Buurtbus</v>
      </c>
      <c r="F1446" s="98" t="e">
        <f>INDEX(Haltelijst!B:B,MATCH(A1446,Haltelijst!G:G,0))</f>
        <v>#N/A</v>
      </c>
      <c r="G1446" s="100">
        <v>1604</v>
      </c>
    </row>
    <row r="1447" spans="1:7" x14ac:dyDescent="0.15">
      <c r="A1447" s="79" t="s">
        <v>4752</v>
      </c>
      <c r="B1447" s="79">
        <v>36360190</v>
      </c>
      <c r="C1447" s="79" t="s">
        <v>4754</v>
      </c>
      <c r="D1447" s="80">
        <v>409</v>
      </c>
      <c r="E1447" s="97" t="str">
        <f>INDEX(Classificatie!$F$130:$F$274,MATCH(D1447,Classificatie!$D$130:$D$274,0))</f>
        <v>Buurtbus</v>
      </c>
      <c r="F1447" s="98" t="e">
        <f>INDEX(Haltelijst!B:B,MATCH(A1447,Haltelijst!G:G,0))</f>
        <v>#N/A</v>
      </c>
      <c r="G1447" s="100">
        <v>2178</v>
      </c>
    </row>
    <row r="1448" spans="1:7" x14ac:dyDescent="0.15">
      <c r="A1448" s="79" t="s">
        <v>4750</v>
      </c>
      <c r="B1448" s="79">
        <v>36360210</v>
      </c>
      <c r="C1448" s="79" t="s">
        <v>4751</v>
      </c>
      <c r="D1448" s="80">
        <v>409</v>
      </c>
      <c r="E1448" s="97" t="str">
        <f>INDEX(Classificatie!$F$130:$F$274,MATCH(D1448,Classificatie!$D$130:$D$274,0))</f>
        <v>Buurtbus</v>
      </c>
      <c r="F1448" s="98" t="e">
        <f>INDEX(Haltelijst!B:B,MATCH(A1448,Haltelijst!G:G,0))</f>
        <v>#N/A</v>
      </c>
      <c r="G1448" s="100">
        <v>1616</v>
      </c>
    </row>
    <row r="1449" spans="1:7" x14ac:dyDescent="0.15">
      <c r="A1449" s="79" t="s">
        <v>4755</v>
      </c>
      <c r="B1449" s="79">
        <v>36371010</v>
      </c>
      <c r="C1449" s="79" t="s">
        <v>4756</v>
      </c>
      <c r="D1449" s="80">
        <v>129</v>
      </c>
      <c r="E1449" s="97" t="str">
        <f>INDEX(Classificatie!$F$130:$F$274,MATCH(D1449,Classificatie!$D$130:$D$274,0))</f>
        <v>Streeklijn</v>
      </c>
      <c r="F1449" s="98" t="e">
        <f>INDEX(Haltelijst!B:B,MATCH(A1449,Haltelijst!G:G,0))</f>
        <v>#N/A</v>
      </c>
      <c r="G1449" s="100">
        <v>2217</v>
      </c>
    </row>
    <row r="1450" spans="1:7" x14ac:dyDescent="0.15">
      <c r="A1450" s="79" t="s">
        <v>4757</v>
      </c>
      <c r="B1450" s="79">
        <v>36371020</v>
      </c>
      <c r="C1450" s="79" t="s">
        <v>4758</v>
      </c>
      <c r="D1450" s="80">
        <v>129</v>
      </c>
      <c r="E1450" s="97" t="str">
        <f>INDEX(Classificatie!$F$130:$F$274,MATCH(D1450,Classificatie!$D$130:$D$274,0))</f>
        <v>Streeklijn</v>
      </c>
      <c r="F1450" s="98" t="e">
        <f>INDEX(Haltelijst!B:B,MATCH(A1450,Haltelijst!G:G,0))</f>
        <v>#N/A</v>
      </c>
      <c r="G1450" s="100">
        <v>1858</v>
      </c>
    </row>
    <row r="1451" spans="1:7" x14ac:dyDescent="0.15">
      <c r="A1451" s="79" t="s">
        <v>4757</v>
      </c>
      <c r="B1451" s="79">
        <v>36371020</v>
      </c>
      <c r="C1451" s="79" t="s">
        <v>4758</v>
      </c>
      <c r="D1451" s="80">
        <v>128</v>
      </c>
      <c r="E1451" s="97" t="str">
        <f>INDEX(Classificatie!$F$130:$F$274,MATCH(D1451,Classificatie!$D$130:$D$274,0))</f>
        <v>Streeklijn</v>
      </c>
      <c r="F1451" s="98" t="e">
        <f>INDEX(Haltelijst!B:B,MATCH(A1451,Haltelijst!G:G,0))</f>
        <v>#N/A</v>
      </c>
      <c r="G1451" s="100">
        <v>2241</v>
      </c>
    </row>
    <row r="1452" spans="1:7" x14ac:dyDescent="0.15">
      <c r="A1452" s="79" t="s">
        <v>4759</v>
      </c>
      <c r="B1452" s="79">
        <v>36371030</v>
      </c>
      <c r="C1452" s="79" t="s">
        <v>4760</v>
      </c>
      <c r="D1452" s="80">
        <v>129</v>
      </c>
      <c r="E1452" s="97" t="str">
        <f>INDEX(Classificatie!$F$130:$F$274,MATCH(D1452,Classificatie!$D$130:$D$274,0))</f>
        <v>Streeklijn</v>
      </c>
      <c r="F1452" s="98" t="e">
        <f>INDEX(Haltelijst!B:B,MATCH(A1452,Haltelijst!G:G,0))</f>
        <v>#N/A</v>
      </c>
      <c r="G1452" s="100">
        <v>2257</v>
      </c>
    </row>
    <row r="1453" spans="1:7" x14ac:dyDescent="0.15">
      <c r="A1453" s="79" t="s">
        <v>4759</v>
      </c>
      <c r="B1453" s="79">
        <v>36371030</v>
      </c>
      <c r="C1453" s="79" t="s">
        <v>4760</v>
      </c>
      <c r="D1453" s="80">
        <v>128</v>
      </c>
      <c r="E1453" s="97" t="str">
        <f>INDEX(Classificatie!$F$130:$F$274,MATCH(D1453,Classificatie!$D$130:$D$274,0))</f>
        <v>Streeklijn</v>
      </c>
      <c r="F1453" s="98" t="e">
        <f>INDEX(Haltelijst!B:B,MATCH(A1453,Haltelijst!G:G,0))</f>
        <v>#N/A</v>
      </c>
      <c r="G1453" s="100">
        <v>2848</v>
      </c>
    </row>
    <row r="1454" spans="1:7" x14ac:dyDescent="0.15">
      <c r="A1454" s="79" t="s">
        <v>4759</v>
      </c>
      <c r="B1454" s="79">
        <v>36371060</v>
      </c>
      <c r="C1454" s="79" t="s">
        <v>4761</v>
      </c>
      <c r="D1454" s="80">
        <v>129</v>
      </c>
      <c r="E1454" s="97" t="str">
        <f>INDEX(Classificatie!$F$130:$F$274,MATCH(D1454,Classificatie!$D$130:$D$274,0))</f>
        <v>Streeklijn</v>
      </c>
      <c r="F1454" s="98" t="e">
        <f>INDEX(Haltelijst!B:B,MATCH(A1454,Haltelijst!G:G,0))</f>
        <v>#N/A</v>
      </c>
      <c r="G1454" s="100">
        <v>1857</v>
      </c>
    </row>
    <row r="1455" spans="1:7" x14ac:dyDescent="0.15">
      <c r="A1455" s="79" t="s">
        <v>4759</v>
      </c>
      <c r="B1455" s="79">
        <v>36371060</v>
      </c>
      <c r="C1455" s="79" t="s">
        <v>4761</v>
      </c>
      <c r="D1455" s="80">
        <v>128</v>
      </c>
      <c r="E1455" s="97" t="str">
        <f>INDEX(Classificatie!$F$130:$F$274,MATCH(D1455,Classificatie!$D$130:$D$274,0))</f>
        <v>Streeklijn</v>
      </c>
      <c r="F1455" s="98" t="e">
        <f>INDEX(Haltelijst!B:B,MATCH(A1455,Haltelijst!G:G,0))</f>
        <v>#N/A</v>
      </c>
      <c r="G1455" s="100">
        <v>2610</v>
      </c>
    </row>
    <row r="1456" spans="1:7" x14ac:dyDescent="0.15">
      <c r="A1456" s="79" t="s">
        <v>4755</v>
      </c>
      <c r="B1456" s="79">
        <v>36371080</v>
      </c>
      <c r="C1456" s="79" t="s">
        <v>4762</v>
      </c>
      <c r="D1456" s="80">
        <v>129</v>
      </c>
      <c r="E1456" s="97" t="str">
        <f>INDEX(Classificatie!$F$130:$F$274,MATCH(D1456,Classificatie!$D$130:$D$274,0))</f>
        <v>Streeklijn</v>
      </c>
      <c r="F1456" s="98" t="e">
        <f>INDEX(Haltelijst!B:B,MATCH(A1456,Haltelijst!G:G,0))</f>
        <v>#N/A</v>
      </c>
      <c r="G1456" s="100">
        <v>1809</v>
      </c>
    </row>
    <row r="1457" spans="1:7" x14ac:dyDescent="0.15">
      <c r="A1457" s="79" t="s">
        <v>4763</v>
      </c>
      <c r="B1457" s="79">
        <v>36371530</v>
      </c>
      <c r="C1457" s="79" t="s">
        <v>4764</v>
      </c>
      <c r="D1457" s="80">
        <v>128</v>
      </c>
      <c r="E1457" s="97" t="str">
        <f>INDEX(Classificatie!$F$130:$F$274,MATCH(D1457,Classificatie!$D$130:$D$274,0))</f>
        <v>Streeklijn</v>
      </c>
      <c r="F1457" s="98" t="e">
        <f>INDEX(Haltelijst!B:B,MATCH(A1457,Haltelijst!G:G,0))</f>
        <v>#N/A</v>
      </c>
      <c r="G1457" s="100">
        <v>2612</v>
      </c>
    </row>
    <row r="1458" spans="1:7" x14ac:dyDescent="0.15">
      <c r="A1458" s="79" t="s">
        <v>4763</v>
      </c>
      <c r="B1458" s="79">
        <v>36371540</v>
      </c>
      <c r="C1458" s="79" t="s">
        <v>4765</v>
      </c>
      <c r="D1458" s="80">
        <v>128</v>
      </c>
      <c r="E1458" s="97" t="str">
        <f>INDEX(Classificatie!$F$130:$F$274,MATCH(D1458,Classificatie!$D$130:$D$274,0))</f>
        <v>Streeklijn</v>
      </c>
      <c r="F1458" s="98" t="e">
        <f>INDEX(Haltelijst!B:B,MATCH(A1458,Haltelijst!G:G,0))</f>
        <v>#N/A</v>
      </c>
      <c r="G1458" s="100">
        <v>2611</v>
      </c>
    </row>
    <row r="1459" spans="1:7" x14ac:dyDescent="0.15">
      <c r="A1459" s="79" t="s">
        <v>4766</v>
      </c>
      <c r="B1459" s="79">
        <v>36371550</v>
      </c>
      <c r="C1459" s="79" t="s">
        <v>4767</v>
      </c>
      <c r="D1459" s="80">
        <v>128</v>
      </c>
      <c r="E1459" s="97" t="str">
        <f>INDEX(Classificatie!$F$130:$F$274,MATCH(D1459,Classificatie!$D$130:$D$274,0))</f>
        <v>Streeklijn</v>
      </c>
      <c r="F1459" s="98" t="e">
        <f>INDEX(Haltelijst!B:B,MATCH(A1459,Haltelijst!G:G,0))</f>
        <v>#N/A</v>
      </c>
      <c r="G1459" s="100">
        <v>2234</v>
      </c>
    </row>
    <row r="1460" spans="1:7" x14ac:dyDescent="0.15">
      <c r="A1460" s="79" t="s">
        <v>4768</v>
      </c>
      <c r="B1460" s="79">
        <v>36380010</v>
      </c>
      <c r="C1460" s="79" t="s">
        <v>2530</v>
      </c>
      <c r="D1460" s="80">
        <v>123</v>
      </c>
      <c r="E1460" s="97" t="str">
        <f>INDEX(Classificatie!$F$130:$F$274,MATCH(D1460,Classificatie!$D$130:$D$274,0))</f>
        <v>Streeklijn</v>
      </c>
      <c r="F1460" s="98" t="e">
        <f>INDEX(Haltelijst!B:B,MATCH(A1460,Haltelijst!G:G,0))</f>
        <v>#N/A</v>
      </c>
      <c r="G1460" s="100">
        <v>1830</v>
      </c>
    </row>
    <row r="1461" spans="1:7" x14ac:dyDescent="0.15">
      <c r="A1461" s="79" t="s">
        <v>4768</v>
      </c>
      <c r="B1461" s="79">
        <v>36380520</v>
      </c>
      <c r="C1461" s="79" t="s">
        <v>4769</v>
      </c>
      <c r="D1461" s="80">
        <v>123</v>
      </c>
      <c r="E1461" s="97" t="str">
        <f>INDEX(Classificatie!$F$130:$F$274,MATCH(D1461,Classificatie!$D$130:$D$274,0))</f>
        <v>Streeklijn</v>
      </c>
      <c r="F1461" s="98" t="e">
        <f>INDEX(Haltelijst!B:B,MATCH(A1461,Haltelijst!G:G,0))</f>
        <v>#N/A</v>
      </c>
      <c r="G1461" s="100">
        <v>1831</v>
      </c>
    </row>
    <row r="1462" spans="1:7" x14ac:dyDescent="0.15">
      <c r="A1462" s="79" t="s">
        <v>4770</v>
      </c>
      <c r="B1462" s="79">
        <v>36380530</v>
      </c>
      <c r="C1462" s="79" t="s">
        <v>4771</v>
      </c>
      <c r="D1462" s="80">
        <v>123</v>
      </c>
      <c r="E1462" s="97" t="str">
        <f>INDEX(Classificatie!$F$130:$F$274,MATCH(D1462,Classificatie!$D$130:$D$274,0))</f>
        <v>Streeklijn</v>
      </c>
      <c r="F1462" s="98" t="e">
        <f>INDEX(Haltelijst!B:B,MATCH(A1462,Haltelijst!G:G,0))</f>
        <v>#N/A</v>
      </c>
      <c r="G1462" s="100">
        <v>1960</v>
      </c>
    </row>
    <row r="1463" spans="1:7" x14ac:dyDescent="0.15">
      <c r="A1463" s="79" t="s">
        <v>4772</v>
      </c>
      <c r="B1463" s="79">
        <v>36380550</v>
      </c>
      <c r="C1463" s="79" t="s">
        <v>4773</v>
      </c>
      <c r="D1463" s="80">
        <v>123</v>
      </c>
      <c r="E1463" s="97" t="str">
        <f>INDEX(Classificatie!$F$130:$F$274,MATCH(D1463,Classificatie!$D$130:$D$274,0))</f>
        <v>Streeklijn</v>
      </c>
      <c r="F1463" s="98" t="e">
        <f>INDEX(Haltelijst!B:B,MATCH(A1463,Haltelijst!G:G,0))</f>
        <v>#N/A</v>
      </c>
      <c r="G1463" s="100">
        <v>1840</v>
      </c>
    </row>
    <row r="1464" spans="1:7" x14ac:dyDescent="0.15">
      <c r="A1464" s="79" t="s">
        <v>4774</v>
      </c>
      <c r="B1464" s="79">
        <v>36380560</v>
      </c>
      <c r="C1464" s="79" t="s">
        <v>4775</v>
      </c>
      <c r="D1464" s="80">
        <v>123</v>
      </c>
      <c r="E1464" s="97" t="str">
        <f>INDEX(Classificatie!$F$130:$F$274,MATCH(D1464,Classificatie!$D$130:$D$274,0))</f>
        <v>Streeklijn</v>
      </c>
      <c r="F1464" s="98" t="e">
        <f>INDEX(Haltelijst!B:B,MATCH(A1464,Haltelijst!G:G,0))</f>
        <v>#N/A</v>
      </c>
      <c r="G1464" s="100">
        <v>1834</v>
      </c>
    </row>
    <row r="1465" spans="1:7" x14ac:dyDescent="0.15">
      <c r="A1465" s="79" t="s">
        <v>4776</v>
      </c>
      <c r="B1465" s="79">
        <v>36380570</v>
      </c>
      <c r="C1465" s="79" t="s">
        <v>4777</v>
      </c>
      <c r="D1465" s="80">
        <v>123</v>
      </c>
      <c r="E1465" s="97" t="str">
        <f>INDEX(Classificatie!$F$130:$F$274,MATCH(D1465,Classificatie!$D$130:$D$274,0))</f>
        <v>Streeklijn</v>
      </c>
      <c r="F1465" s="98" t="e">
        <f>INDEX(Haltelijst!B:B,MATCH(A1465,Haltelijst!G:G,0))</f>
        <v>#N/A</v>
      </c>
      <c r="G1465" s="100">
        <v>1835</v>
      </c>
    </row>
    <row r="1466" spans="1:7" x14ac:dyDescent="0.15">
      <c r="A1466" s="79" t="s">
        <v>4778</v>
      </c>
      <c r="B1466" s="79">
        <v>36380580</v>
      </c>
      <c r="C1466" s="79" t="s">
        <v>4779</v>
      </c>
      <c r="D1466" s="80">
        <v>123</v>
      </c>
      <c r="E1466" s="97" t="str">
        <f>INDEX(Classificatie!$F$130:$F$274,MATCH(D1466,Classificatie!$D$130:$D$274,0))</f>
        <v>Streeklijn</v>
      </c>
      <c r="F1466" s="98" t="e">
        <f>INDEX(Haltelijst!B:B,MATCH(A1466,Haltelijst!G:G,0))</f>
        <v>#N/A</v>
      </c>
      <c r="G1466" s="100">
        <v>1833</v>
      </c>
    </row>
    <row r="1467" spans="1:7" x14ac:dyDescent="0.15">
      <c r="A1467" s="79" t="s">
        <v>4778</v>
      </c>
      <c r="B1467" s="79">
        <v>36380590</v>
      </c>
      <c r="C1467" s="79" t="s">
        <v>4780</v>
      </c>
      <c r="D1467" s="80">
        <v>123</v>
      </c>
      <c r="E1467" s="97" t="str">
        <f>INDEX(Classificatie!$F$130:$F$274,MATCH(D1467,Classificatie!$D$130:$D$274,0))</f>
        <v>Streeklijn</v>
      </c>
      <c r="F1467" s="98" t="e">
        <f>INDEX(Haltelijst!B:B,MATCH(A1467,Haltelijst!G:G,0))</f>
        <v>#N/A</v>
      </c>
      <c r="G1467" s="100">
        <v>1832</v>
      </c>
    </row>
    <row r="1468" spans="1:7" x14ac:dyDescent="0.15">
      <c r="A1468" s="79" t="s">
        <v>4776</v>
      </c>
      <c r="B1468" s="79">
        <v>36380600</v>
      </c>
      <c r="C1468" s="79" t="s">
        <v>4781</v>
      </c>
      <c r="D1468" s="80">
        <v>123</v>
      </c>
      <c r="E1468" s="97" t="str">
        <f>INDEX(Classificatie!$F$130:$F$274,MATCH(D1468,Classificatie!$D$130:$D$274,0))</f>
        <v>Streeklijn</v>
      </c>
      <c r="F1468" s="98" t="e">
        <f>INDEX(Haltelijst!B:B,MATCH(A1468,Haltelijst!G:G,0))</f>
        <v>#N/A</v>
      </c>
      <c r="G1468" s="100">
        <v>1836</v>
      </c>
    </row>
    <row r="1469" spans="1:7" x14ac:dyDescent="0.15">
      <c r="A1469" s="79" t="s">
        <v>4774</v>
      </c>
      <c r="B1469" s="79">
        <v>36380611</v>
      </c>
      <c r="C1469" s="79" t="s">
        <v>3076</v>
      </c>
      <c r="D1469" s="80">
        <v>123</v>
      </c>
      <c r="E1469" s="97" t="str">
        <f>INDEX(Classificatie!$F$130:$F$274,MATCH(D1469,Classificatie!$D$130:$D$274,0))</f>
        <v>Streeklijn</v>
      </c>
      <c r="F1469" s="98" t="e">
        <f>INDEX(Haltelijst!B:B,MATCH(A1469,Haltelijst!G:G,0))</f>
        <v>#N/A</v>
      </c>
      <c r="G1469" s="100">
        <v>1805</v>
      </c>
    </row>
    <row r="1470" spans="1:7" x14ac:dyDescent="0.15">
      <c r="A1470" s="79" t="s">
        <v>4772</v>
      </c>
      <c r="B1470" s="79">
        <v>36380620</v>
      </c>
      <c r="C1470" s="79" t="s">
        <v>4782</v>
      </c>
      <c r="D1470" s="80">
        <v>123</v>
      </c>
      <c r="E1470" s="97" t="str">
        <f>INDEX(Classificatie!$F$130:$F$274,MATCH(D1470,Classificatie!$D$130:$D$274,0))</f>
        <v>Streeklijn</v>
      </c>
      <c r="F1470" s="98" t="e">
        <f>INDEX(Haltelijst!B:B,MATCH(A1470,Haltelijst!G:G,0))</f>
        <v>#N/A</v>
      </c>
      <c r="G1470" s="100">
        <v>1841</v>
      </c>
    </row>
    <row r="1471" spans="1:7" x14ac:dyDescent="0.15">
      <c r="A1471" s="79" t="s">
        <v>4770</v>
      </c>
      <c r="B1471" s="79">
        <v>36380640</v>
      </c>
      <c r="C1471" s="79" t="s">
        <v>4783</v>
      </c>
      <c r="D1471" s="80">
        <v>123</v>
      </c>
      <c r="E1471" s="97" t="str">
        <f>INDEX(Classificatie!$F$130:$F$274,MATCH(D1471,Classificatie!$D$130:$D$274,0))</f>
        <v>Streeklijn</v>
      </c>
      <c r="F1471" s="98" t="e">
        <f>INDEX(Haltelijst!B:B,MATCH(A1471,Haltelijst!G:G,0))</f>
        <v>#N/A</v>
      </c>
      <c r="G1471" s="100">
        <v>1839</v>
      </c>
    </row>
    <row r="1472" spans="1:7" x14ac:dyDescent="0.15">
      <c r="A1472" s="79" t="s">
        <v>4784</v>
      </c>
      <c r="B1472" s="79">
        <v>36380650</v>
      </c>
      <c r="C1472" s="79" t="s">
        <v>4785</v>
      </c>
      <c r="D1472" s="80">
        <v>123</v>
      </c>
      <c r="E1472" s="97" t="str">
        <f>INDEX(Classificatie!$F$130:$F$274,MATCH(D1472,Classificatie!$D$130:$D$274,0))</f>
        <v>Streeklijn</v>
      </c>
      <c r="F1472" s="98" t="e">
        <f>INDEX(Haltelijst!B:B,MATCH(A1472,Haltelijst!G:G,0))</f>
        <v>#N/A</v>
      </c>
      <c r="G1472" s="100">
        <v>1837</v>
      </c>
    </row>
    <row r="1473" spans="1:7" x14ac:dyDescent="0.15">
      <c r="A1473" s="79" t="s">
        <v>4784</v>
      </c>
      <c r="B1473" s="79">
        <v>36380660</v>
      </c>
      <c r="C1473" s="79" t="s">
        <v>4786</v>
      </c>
      <c r="D1473" s="80">
        <v>123</v>
      </c>
      <c r="E1473" s="97" t="str">
        <f>INDEX(Classificatie!$F$130:$F$274,MATCH(D1473,Classificatie!$D$130:$D$274,0))</f>
        <v>Streeklijn</v>
      </c>
      <c r="F1473" s="98" t="e">
        <f>INDEX(Haltelijst!B:B,MATCH(A1473,Haltelijst!G:G,0))</f>
        <v>#N/A</v>
      </c>
      <c r="G1473" s="100">
        <v>1838</v>
      </c>
    </row>
    <row r="1474" spans="1:7" x14ac:dyDescent="0.15">
      <c r="A1474" s="79" t="s">
        <v>4635</v>
      </c>
      <c r="B1474" s="79">
        <v>36400010</v>
      </c>
      <c r="C1474" s="79" t="s">
        <v>4787</v>
      </c>
      <c r="D1474" s="80">
        <v>73</v>
      </c>
      <c r="E1474" s="97" t="str">
        <f>INDEX(Classificatie!$F$130:$F$274,MATCH(D1474,Classificatie!$D$130:$D$274,0))</f>
        <v>Streeklijn</v>
      </c>
      <c r="F1474" s="98" t="e">
        <f>INDEX(Haltelijst!B:B,MATCH(A1474,Haltelijst!G:G,0))</f>
        <v>#N/A</v>
      </c>
      <c r="G1474" s="100">
        <v>3091</v>
      </c>
    </row>
    <row r="1475" spans="1:7" x14ac:dyDescent="0.15">
      <c r="A1475" s="79" t="s">
        <v>4788</v>
      </c>
      <c r="B1475" s="79">
        <v>36400020</v>
      </c>
      <c r="C1475" s="79" t="s">
        <v>1915</v>
      </c>
      <c r="D1475" s="80">
        <v>73</v>
      </c>
      <c r="E1475" s="97" t="str">
        <f>INDEX(Classificatie!$F$130:$F$274,MATCH(D1475,Classificatie!$D$130:$D$274,0))</f>
        <v>Streeklijn</v>
      </c>
      <c r="F1475" s="98" t="e">
        <f>INDEX(Haltelijst!B:B,MATCH(A1475,Haltelijst!G:G,0))</f>
        <v>#N/A</v>
      </c>
      <c r="G1475" s="100">
        <v>3065</v>
      </c>
    </row>
    <row r="1476" spans="1:7" x14ac:dyDescent="0.15">
      <c r="A1476" s="79" t="s">
        <v>4789</v>
      </c>
      <c r="B1476" s="79">
        <v>36400030</v>
      </c>
      <c r="C1476" s="79" t="s">
        <v>4790</v>
      </c>
      <c r="D1476" s="80">
        <v>73</v>
      </c>
      <c r="E1476" s="97" t="str">
        <f>INDEX(Classificatie!$F$130:$F$274,MATCH(D1476,Classificatie!$D$130:$D$274,0))</f>
        <v>Streeklijn</v>
      </c>
      <c r="F1476" s="98" t="e">
        <f>INDEX(Haltelijst!B:B,MATCH(A1476,Haltelijst!G:G,0))</f>
        <v>#N/A</v>
      </c>
      <c r="G1476" s="100">
        <v>3092</v>
      </c>
    </row>
    <row r="1477" spans="1:7" x14ac:dyDescent="0.15">
      <c r="A1477" s="79" t="s">
        <v>4791</v>
      </c>
      <c r="B1477" s="79">
        <v>36400040</v>
      </c>
      <c r="C1477" s="79" t="s">
        <v>4792</v>
      </c>
      <c r="D1477" s="80">
        <v>73</v>
      </c>
      <c r="E1477" s="97" t="str">
        <f>INDEX(Classificatie!$F$130:$F$274,MATCH(D1477,Classificatie!$D$130:$D$274,0))</f>
        <v>Streeklijn</v>
      </c>
      <c r="F1477" s="98" t="e">
        <f>INDEX(Haltelijst!B:B,MATCH(A1477,Haltelijst!G:G,0))</f>
        <v>#N/A</v>
      </c>
      <c r="G1477" s="100">
        <v>3063</v>
      </c>
    </row>
    <row r="1478" spans="1:7" x14ac:dyDescent="0.15">
      <c r="A1478" s="79" t="s">
        <v>4793</v>
      </c>
      <c r="B1478" s="79">
        <v>36400050</v>
      </c>
      <c r="C1478" s="79" t="s">
        <v>4794</v>
      </c>
      <c r="D1478" s="80">
        <v>73</v>
      </c>
      <c r="E1478" s="97" t="str">
        <f>INDEX(Classificatie!$F$130:$F$274,MATCH(D1478,Classificatie!$D$130:$D$274,0))</f>
        <v>Streeklijn</v>
      </c>
      <c r="F1478" s="98" t="e">
        <f>INDEX(Haltelijst!B:B,MATCH(A1478,Haltelijst!G:G,0))</f>
        <v>#N/A</v>
      </c>
      <c r="G1478" s="100">
        <v>3533</v>
      </c>
    </row>
    <row r="1479" spans="1:7" x14ac:dyDescent="0.15">
      <c r="A1479" s="79" t="s">
        <v>4795</v>
      </c>
      <c r="B1479" s="79">
        <v>36400060</v>
      </c>
      <c r="C1479" s="79" t="s">
        <v>4796</v>
      </c>
      <c r="D1479" s="80">
        <v>73</v>
      </c>
      <c r="E1479" s="97" t="str">
        <f>INDEX(Classificatie!$F$130:$F$274,MATCH(D1479,Classificatie!$D$130:$D$274,0))</f>
        <v>Streeklijn</v>
      </c>
      <c r="F1479" s="98" t="e">
        <f>INDEX(Haltelijst!B:B,MATCH(A1479,Haltelijst!G:G,0))</f>
        <v>#N/A</v>
      </c>
      <c r="G1479" s="100">
        <v>3064</v>
      </c>
    </row>
    <row r="1480" spans="1:7" x14ac:dyDescent="0.15">
      <c r="A1480" s="79" t="s">
        <v>4797</v>
      </c>
      <c r="B1480" s="79">
        <v>36400080</v>
      </c>
      <c r="C1480" s="79" t="s">
        <v>4798</v>
      </c>
      <c r="D1480" s="80">
        <v>73</v>
      </c>
      <c r="E1480" s="97" t="str">
        <f>INDEX(Classificatie!$F$130:$F$274,MATCH(D1480,Classificatie!$D$130:$D$274,0))</f>
        <v>Streeklijn</v>
      </c>
      <c r="F1480" s="98" t="e">
        <f>INDEX(Haltelijst!B:B,MATCH(A1480,Haltelijst!G:G,0))</f>
        <v>#N/A</v>
      </c>
      <c r="G1480" s="100">
        <v>3059</v>
      </c>
    </row>
    <row r="1481" spans="1:7" x14ac:dyDescent="0.15">
      <c r="A1481" s="79" t="s">
        <v>4797</v>
      </c>
      <c r="B1481" s="79">
        <v>36400090</v>
      </c>
      <c r="C1481" s="79" t="s">
        <v>4799</v>
      </c>
      <c r="D1481" s="80">
        <v>73</v>
      </c>
      <c r="E1481" s="97" t="str">
        <f>INDEX(Classificatie!$F$130:$F$274,MATCH(D1481,Classificatie!$D$130:$D$274,0))</f>
        <v>Streeklijn</v>
      </c>
      <c r="F1481" s="98" t="e">
        <f>INDEX(Haltelijst!B:B,MATCH(A1481,Haltelijst!G:G,0))</f>
        <v>#N/A</v>
      </c>
      <c r="G1481" s="100">
        <v>3379</v>
      </c>
    </row>
    <row r="1482" spans="1:7" x14ac:dyDescent="0.15">
      <c r="A1482" s="79" t="s">
        <v>4795</v>
      </c>
      <c r="B1482" s="79">
        <v>36400110</v>
      </c>
      <c r="C1482" s="79" t="s">
        <v>4800</v>
      </c>
      <c r="D1482" s="80">
        <v>73</v>
      </c>
      <c r="E1482" s="97" t="str">
        <f>INDEX(Classificatie!$F$130:$F$274,MATCH(D1482,Classificatie!$D$130:$D$274,0))</f>
        <v>Streeklijn</v>
      </c>
      <c r="F1482" s="98" t="e">
        <f>INDEX(Haltelijst!B:B,MATCH(A1482,Haltelijst!G:G,0))</f>
        <v>#N/A</v>
      </c>
      <c r="G1482" s="100">
        <v>3877</v>
      </c>
    </row>
    <row r="1483" spans="1:7" x14ac:dyDescent="0.15">
      <c r="A1483" s="79" t="s">
        <v>4793</v>
      </c>
      <c r="B1483" s="79">
        <v>36400120</v>
      </c>
      <c r="C1483" s="79" t="s">
        <v>4801</v>
      </c>
      <c r="D1483" s="80">
        <v>73</v>
      </c>
      <c r="E1483" s="97" t="str">
        <f>INDEX(Classificatie!$F$130:$F$274,MATCH(D1483,Classificatie!$D$130:$D$274,0))</f>
        <v>Streeklijn</v>
      </c>
      <c r="F1483" s="98" t="e">
        <f>INDEX(Haltelijst!B:B,MATCH(A1483,Haltelijst!G:G,0))</f>
        <v>#N/A</v>
      </c>
      <c r="G1483" s="100">
        <v>3058</v>
      </c>
    </row>
    <row r="1484" spans="1:7" x14ac:dyDescent="0.15">
      <c r="A1484" s="79" t="s">
        <v>4791</v>
      </c>
      <c r="B1484" s="79">
        <v>36400130</v>
      </c>
      <c r="C1484" s="79" t="s">
        <v>4802</v>
      </c>
      <c r="D1484" s="80">
        <v>73</v>
      </c>
      <c r="E1484" s="97" t="str">
        <f>INDEX(Classificatie!$F$130:$F$274,MATCH(D1484,Classificatie!$D$130:$D$274,0))</f>
        <v>Streeklijn</v>
      </c>
      <c r="F1484" s="98" t="e">
        <f>INDEX(Haltelijst!B:B,MATCH(A1484,Haltelijst!G:G,0))</f>
        <v>#N/A</v>
      </c>
      <c r="G1484" s="100">
        <v>3227</v>
      </c>
    </row>
    <row r="1485" spans="1:7" x14ac:dyDescent="0.15">
      <c r="A1485" s="79" t="s">
        <v>4803</v>
      </c>
      <c r="B1485" s="79">
        <v>36410030</v>
      </c>
      <c r="C1485" s="79" t="s">
        <v>4804</v>
      </c>
      <c r="D1485" s="80">
        <v>71</v>
      </c>
      <c r="E1485" s="97" t="str">
        <f>INDEX(Classificatie!$F$130:$F$274,MATCH(D1485,Classificatie!$D$130:$D$274,0))</f>
        <v>Streeklijn</v>
      </c>
      <c r="F1485" s="98" t="e">
        <f>INDEX(Haltelijst!B:B,MATCH(A1485,Haltelijst!G:G,0))</f>
        <v>#N/A</v>
      </c>
      <c r="G1485" s="100">
        <v>3255</v>
      </c>
    </row>
    <row r="1486" spans="1:7" x14ac:dyDescent="0.15">
      <c r="A1486" s="79" t="s">
        <v>4803</v>
      </c>
      <c r="B1486" s="79">
        <v>36410040</v>
      </c>
      <c r="C1486" s="79" t="s">
        <v>4805</v>
      </c>
      <c r="D1486" s="80">
        <v>71</v>
      </c>
      <c r="E1486" s="97" t="str">
        <f>INDEX(Classificatie!$F$130:$F$274,MATCH(D1486,Classificatie!$D$130:$D$274,0))</f>
        <v>Streeklijn</v>
      </c>
      <c r="F1486" s="98" t="e">
        <f>INDEX(Haltelijst!B:B,MATCH(A1486,Haltelijst!G:G,0))</f>
        <v>#N/A</v>
      </c>
      <c r="G1486" s="100">
        <v>3083</v>
      </c>
    </row>
    <row r="1487" spans="1:7" x14ac:dyDescent="0.15">
      <c r="A1487" s="79" t="s">
        <v>4806</v>
      </c>
      <c r="B1487" s="79">
        <v>36470040</v>
      </c>
      <c r="C1487" s="79" t="s">
        <v>4807</v>
      </c>
      <c r="D1487" s="80">
        <v>129</v>
      </c>
      <c r="E1487" s="97" t="str">
        <f>INDEX(Classificatie!$F$130:$F$274,MATCH(D1487,Classificatie!$D$130:$D$274,0))</f>
        <v>Streeklijn</v>
      </c>
      <c r="F1487" s="98" t="e">
        <f>INDEX(Haltelijst!B:B,MATCH(A1487,Haltelijst!G:G,0))</f>
        <v>#N/A</v>
      </c>
      <c r="G1487" s="100">
        <v>2269</v>
      </c>
    </row>
    <row r="1488" spans="1:7" x14ac:dyDescent="0.15">
      <c r="A1488" s="79" t="s">
        <v>4808</v>
      </c>
      <c r="B1488" s="79">
        <v>36470060</v>
      </c>
      <c r="C1488" s="79" t="s">
        <v>4809</v>
      </c>
      <c r="D1488" s="80">
        <v>129</v>
      </c>
      <c r="E1488" s="97" t="str">
        <f>INDEX(Classificatie!$F$130:$F$274,MATCH(D1488,Classificatie!$D$130:$D$274,0))</f>
        <v>Streeklijn</v>
      </c>
      <c r="F1488" s="98" t="e">
        <f>INDEX(Haltelijst!B:B,MATCH(A1488,Haltelijst!G:G,0))</f>
        <v>#N/A</v>
      </c>
      <c r="G1488" s="100">
        <v>1854</v>
      </c>
    </row>
    <row r="1489" spans="1:7" x14ac:dyDescent="0.15">
      <c r="A1489" s="79" t="s">
        <v>4810</v>
      </c>
      <c r="B1489" s="79">
        <v>36470080</v>
      </c>
      <c r="C1489" s="79" t="s">
        <v>4811</v>
      </c>
      <c r="D1489" s="80">
        <v>129</v>
      </c>
      <c r="E1489" s="97" t="str">
        <f>INDEX(Classificatie!$F$130:$F$274,MATCH(D1489,Classificatie!$D$130:$D$274,0))</f>
        <v>Streeklijn</v>
      </c>
      <c r="F1489" s="98" t="e">
        <f>INDEX(Haltelijst!B:B,MATCH(A1489,Haltelijst!G:G,0))</f>
        <v>#N/A</v>
      </c>
      <c r="G1489" s="100">
        <v>2245</v>
      </c>
    </row>
    <row r="1490" spans="1:7" x14ac:dyDescent="0.15">
      <c r="A1490" s="79" t="s">
        <v>4808</v>
      </c>
      <c r="B1490" s="79">
        <v>36470150</v>
      </c>
      <c r="C1490" s="79" t="s">
        <v>4812</v>
      </c>
      <c r="D1490" s="80">
        <v>129</v>
      </c>
      <c r="E1490" s="97" t="str">
        <f>INDEX(Classificatie!$F$130:$F$274,MATCH(D1490,Classificatie!$D$130:$D$274,0))</f>
        <v>Streeklijn</v>
      </c>
      <c r="F1490" s="98" t="e">
        <f>INDEX(Haltelijst!B:B,MATCH(A1490,Haltelijst!G:G,0))</f>
        <v>#N/A</v>
      </c>
      <c r="G1490" s="100">
        <v>2260</v>
      </c>
    </row>
    <row r="1491" spans="1:7" x14ac:dyDescent="0.15">
      <c r="A1491" s="79" t="s">
        <v>4810</v>
      </c>
      <c r="B1491" s="79">
        <v>36470200</v>
      </c>
      <c r="C1491" s="79" t="s">
        <v>4813</v>
      </c>
      <c r="D1491" s="80">
        <v>129</v>
      </c>
      <c r="E1491" s="97" t="str">
        <f>INDEX(Classificatie!$F$130:$F$274,MATCH(D1491,Classificatie!$D$130:$D$274,0))</f>
        <v>Streeklijn</v>
      </c>
      <c r="F1491" s="98" t="e">
        <f>INDEX(Haltelijst!B:B,MATCH(A1491,Haltelijst!G:G,0))</f>
        <v>#N/A</v>
      </c>
      <c r="G1491" s="100">
        <v>1808</v>
      </c>
    </row>
    <row r="1492" spans="1:7" x14ac:dyDescent="0.15">
      <c r="A1492" s="79" t="s">
        <v>4757</v>
      </c>
      <c r="B1492" s="79">
        <v>36470510</v>
      </c>
      <c r="C1492" s="79" t="s">
        <v>4814</v>
      </c>
      <c r="D1492" s="80">
        <v>128</v>
      </c>
      <c r="E1492" s="97" t="str">
        <f>INDEX(Classificatie!$F$130:$F$274,MATCH(D1492,Classificatie!$D$130:$D$274,0))</f>
        <v>Streeklijn</v>
      </c>
      <c r="F1492" s="98" t="e">
        <f>INDEX(Haltelijst!B:B,MATCH(A1492,Haltelijst!G:G,0))</f>
        <v>#N/A</v>
      </c>
      <c r="G1492" s="100">
        <v>2242</v>
      </c>
    </row>
    <row r="1493" spans="1:7" x14ac:dyDescent="0.15">
      <c r="A1493" s="79" t="s">
        <v>4757</v>
      </c>
      <c r="B1493" s="79">
        <v>36470510</v>
      </c>
      <c r="C1493" s="79" t="s">
        <v>4814</v>
      </c>
      <c r="D1493" s="80">
        <v>129</v>
      </c>
      <c r="E1493" s="97" t="str">
        <f>INDEX(Classificatie!$F$130:$F$274,MATCH(D1493,Classificatie!$D$130:$D$274,0))</f>
        <v>Streeklijn</v>
      </c>
      <c r="F1493" s="98" t="e">
        <f>INDEX(Haltelijst!B:B,MATCH(A1493,Haltelijst!G:G,0))</f>
        <v>#N/A</v>
      </c>
      <c r="G1493" s="100">
        <v>2246</v>
      </c>
    </row>
    <row r="1494" spans="1:7" x14ac:dyDescent="0.15">
      <c r="A1494" s="79" t="s">
        <v>4815</v>
      </c>
      <c r="B1494" s="79">
        <v>36470520</v>
      </c>
      <c r="C1494" s="79" t="s">
        <v>4816</v>
      </c>
      <c r="D1494" s="80">
        <v>129</v>
      </c>
      <c r="E1494" s="97" t="str">
        <f>INDEX(Classificatie!$F$130:$F$274,MATCH(D1494,Classificatie!$D$130:$D$274,0))</f>
        <v>Streeklijn</v>
      </c>
      <c r="F1494" s="98" t="e">
        <f>INDEX(Haltelijst!B:B,MATCH(A1494,Haltelijst!G:G,0))</f>
        <v>#N/A</v>
      </c>
      <c r="G1494" s="100">
        <v>1852</v>
      </c>
    </row>
    <row r="1495" spans="1:7" x14ac:dyDescent="0.15">
      <c r="A1495" s="79" t="s">
        <v>4817</v>
      </c>
      <c r="B1495" s="79">
        <v>36470530</v>
      </c>
      <c r="C1495" s="79" t="s">
        <v>4818</v>
      </c>
      <c r="D1495" s="80">
        <v>129</v>
      </c>
      <c r="E1495" s="97" t="str">
        <f>INDEX(Classificatie!$F$130:$F$274,MATCH(D1495,Classificatie!$D$130:$D$274,0))</f>
        <v>Streeklijn</v>
      </c>
      <c r="F1495" s="98" t="e">
        <f>INDEX(Haltelijst!B:B,MATCH(A1495,Haltelijst!G:G,0))</f>
        <v>#N/A</v>
      </c>
      <c r="G1495" s="100">
        <v>2249</v>
      </c>
    </row>
    <row r="1496" spans="1:7" x14ac:dyDescent="0.15">
      <c r="A1496" s="79" t="s">
        <v>4819</v>
      </c>
      <c r="B1496" s="79">
        <v>36470540</v>
      </c>
      <c r="C1496" s="79" t="s">
        <v>4820</v>
      </c>
      <c r="D1496" s="80">
        <v>129</v>
      </c>
      <c r="E1496" s="97" t="str">
        <f>INDEX(Classificatie!$F$130:$F$274,MATCH(D1496,Classificatie!$D$130:$D$274,0))</f>
        <v>Streeklijn</v>
      </c>
      <c r="F1496" s="98" t="e">
        <f>INDEX(Haltelijst!B:B,MATCH(A1496,Haltelijst!G:G,0))</f>
        <v>#N/A</v>
      </c>
      <c r="G1496" s="100">
        <v>2233</v>
      </c>
    </row>
    <row r="1497" spans="1:7" x14ac:dyDescent="0.15">
      <c r="A1497" s="79" t="s">
        <v>4821</v>
      </c>
      <c r="B1497" s="79">
        <v>36470550</v>
      </c>
      <c r="C1497" s="79" t="s">
        <v>4822</v>
      </c>
      <c r="D1497" s="80">
        <v>129</v>
      </c>
      <c r="E1497" s="97" t="str">
        <f>INDEX(Classificatie!$F$130:$F$274,MATCH(D1497,Classificatie!$D$130:$D$274,0))</f>
        <v>Streeklijn</v>
      </c>
      <c r="F1497" s="98" t="e">
        <f>INDEX(Haltelijst!B:B,MATCH(A1497,Haltelijst!G:G,0))</f>
        <v>#N/A</v>
      </c>
      <c r="G1497" s="100">
        <v>2248</v>
      </c>
    </row>
    <row r="1498" spans="1:7" x14ac:dyDescent="0.15">
      <c r="A1498" s="79" t="s">
        <v>4823</v>
      </c>
      <c r="B1498" s="79">
        <v>36470560</v>
      </c>
      <c r="C1498" s="79" t="s">
        <v>4824</v>
      </c>
      <c r="D1498" s="80">
        <v>129</v>
      </c>
      <c r="E1498" s="97" t="str">
        <f>INDEX(Classificatie!$F$130:$F$274,MATCH(D1498,Classificatie!$D$130:$D$274,0))</f>
        <v>Streeklijn</v>
      </c>
      <c r="F1498" s="98" t="e">
        <f>INDEX(Haltelijst!B:B,MATCH(A1498,Haltelijst!G:G,0))</f>
        <v>#N/A</v>
      </c>
      <c r="G1498" s="100">
        <v>1853</v>
      </c>
    </row>
    <row r="1499" spans="1:7" x14ac:dyDescent="0.15">
      <c r="A1499" s="79" t="s">
        <v>4823</v>
      </c>
      <c r="B1499" s="79">
        <v>36470570</v>
      </c>
      <c r="C1499" s="79" t="s">
        <v>4825</v>
      </c>
      <c r="D1499" s="80">
        <v>129</v>
      </c>
      <c r="E1499" s="97" t="str">
        <f>INDEX(Classificatie!$F$130:$F$274,MATCH(D1499,Classificatie!$D$130:$D$274,0))</f>
        <v>Streeklijn</v>
      </c>
      <c r="F1499" s="98" t="e">
        <f>INDEX(Haltelijst!B:B,MATCH(A1499,Haltelijst!G:G,0))</f>
        <v>#N/A</v>
      </c>
      <c r="G1499" s="100">
        <v>2259</v>
      </c>
    </row>
    <row r="1500" spans="1:7" x14ac:dyDescent="0.15">
      <c r="A1500" s="79" t="s">
        <v>4821</v>
      </c>
      <c r="B1500" s="79">
        <v>36470580</v>
      </c>
      <c r="C1500" s="79" t="s">
        <v>4826</v>
      </c>
      <c r="D1500" s="80">
        <v>129</v>
      </c>
      <c r="E1500" s="97" t="str">
        <f>INDEX(Classificatie!$F$130:$F$274,MATCH(D1500,Classificatie!$D$130:$D$274,0))</f>
        <v>Streeklijn</v>
      </c>
      <c r="F1500" s="98" t="e">
        <f>INDEX(Haltelijst!B:B,MATCH(A1500,Haltelijst!G:G,0))</f>
        <v>#N/A</v>
      </c>
      <c r="G1500" s="100">
        <v>1855</v>
      </c>
    </row>
    <row r="1501" spans="1:7" x14ac:dyDescent="0.15">
      <c r="A1501" s="79" t="s">
        <v>4819</v>
      </c>
      <c r="B1501" s="79">
        <v>36470590</v>
      </c>
      <c r="C1501" s="79" t="s">
        <v>4827</v>
      </c>
      <c r="D1501" s="80">
        <v>129</v>
      </c>
      <c r="E1501" s="97" t="str">
        <f>INDEX(Classificatie!$F$130:$F$274,MATCH(D1501,Classificatie!$D$130:$D$274,0))</f>
        <v>Streeklijn</v>
      </c>
      <c r="F1501" s="98" t="e">
        <f>INDEX(Haltelijst!B:B,MATCH(A1501,Haltelijst!G:G,0))</f>
        <v>#N/A</v>
      </c>
      <c r="G1501" s="100">
        <v>2247</v>
      </c>
    </row>
    <row r="1502" spans="1:7" x14ac:dyDescent="0.15">
      <c r="A1502" s="79" t="s">
        <v>4817</v>
      </c>
      <c r="B1502" s="79">
        <v>36470600</v>
      </c>
      <c r="C1502" s="79" t="s">
        <v>4828</v>
      </c>
      <c r="D1502" s="80">
        <v>129</v>
      </c>
      <c r="E1502" s="97" t="str">
        <f>INDEX(Classificatie!$F$130:$F$274,MATCH(D1502,Classificatie!$D$130:$D$274,0))</f>
        <v>Streeklijn</v>
      </c>
      <c r="F1502" s="98" t="e">
        <f>INDEX(Haltelijst!B:B,MATCH(A1502,Haltelijst!G:G,0))</f>
        <v>#N/A</v>
      </c>
      <c r="G1502" s="100">
        <v>1856</v>
      </c>
    </row>
    <row r="1503" spans="1:7" x14ac:dyDescent="0.15">
      <c r="A1503" s="79" t="s">
        <v>4815</v>
      </c>
      <c r="B1503" s="79">
        <v>36470610</v>
      </c>
      <c r="C1503" s="79" t="s">
        <v>4829</v>
      </c>
      <c r="D1503" s="80">
        <v>129</v>
      </c>
      <c r="E1503" s="97" t="str">
        <f>INDEX(Classificatie!$F$130:$F$274,MATCH(D1503,Classificatie!$D$130:$D$274,0))</f>
        <v>Streeklijn</v>
      </c>
      <c r="F1503" s="98" t="e">
        <f>INDEX(Haltelijst!B:B,MATCH(A1503,Haltelijst!G:G,0))</f>
        <v>#N/A</v>
      </c>
      <c r="G1503" s="100">
        <v>2244</v>
      </c>
    </row>
    <row r="1504" spans="1:7" x14ac:dyDescent="0.15">
      <c r="A1504" s="79" t="s">
        <v>4830</v>
      </c>
      <c r="B1504" s="79">
        <v>36480040</v>
      </c>
      <c r="C1504" s="79" t="s">
        <v>4831</v>
      </c>
      <c r="D1504" s="80">
        <v>123</v>
      </c>
      <c r="E1504" s="97" t="str">
        <f>INDEX(Classificatie!$F$130:$F$274,MATCH(D1504,Classificatie!$D$130:$D$274,0))</f>
        <v>Streeklijn</v>
      </c>
      <c r="F1504" s="98" t="e">
        <f>INDEX(Haltelijst!B:B,MATCH(A1504,Haltelijst!G:G,0))</f>
        <v>#N/A</v>
      </c>
      <c r="G1504" s="100">
        <v>1884</v>
      </c>
    </row>
    <row r="1505" spans="1:7" x14ac:dyDescent="0.15">
      <c r="A1505" s="79" t="s">
        <v>4830</v>
      </c>
      <c r="B1505" s="79">
        <v>36480170</v>
      </c>
      <c r="C1505" s="79" t="s">
        <v>4832</v>
      </c>
      <c r="D1505" s="80">
        <v>123</v>
      </c>
      <c r="E1505" s="97" t="str">
        <f>INDEX(Classificatie!$F$130:$F$274,MATCH(D1505,Classificatie!$D$130:$D$274,0))</f>
        <v>Streeklijn</v>
      </c>
      <c r="F1505" s="98" t="e">
        <f>INDEX(Haltelijst!B:B,MATCH(A1505,Haltelijst!G:G,0))</f>
        <v>#N/A</v>
      </c>
      <c r="G1505" s="100">
        <v>1883</v>
      </c>
    </row>
    <row r="1506" spans="1:7" x14ac:dyDescent="0.15">
      <c r="A1506" s="79" t="s">
        <v>4833</v>
      </c>
      <c r="B1506" s="79">
        <v>36570010</v>
      </c>
      <c r="C1506" s="79" t="s">
        <v>4834</v>
      </c>
      <c r="D1506" s="80">
        <v>129</v>
      </c>
      <c r="E1506" s="97" t="str">
        <f>INDEX(Classificatie!$F$130:$F$274,MATCH(D1506,Classificatie!$D$130:$D$274,0))</f>
        <v>Streeklijn</v>
      </c>
      <c r="F1506" s="98" t="e">
        <f>INDEX(Haltelijst!B:B,MATCH(A1506,Haltelijst!G:G,0))</f>
        <v>#N/A</v>
      </c>
      <c r="G1506" s="100">
        <v>2266</v>
      </c>
    </row>
    <row r="1507" spans="1:7" x14ac:dyDescent="0.15">
      <c r="A1507" s="79" t="s">
        <v>4835</v>
      </c>
      <c r="B1507" s="79">
        <v>36570020</v>
      </c>
      <c r="C1507" s="79" t="s">
        <v>4836</v>
      </c>
      <c r="D1507" s="80">
        <v>129</v>
      </c>
      <c r="E1507" s="97" t="str">
        <f>INDEX(Classificatie!$F$130:$F$274,MATCH(D1507,Classificatie!$D$130:$D$274,0))</f>
        <v>Streeklijn</v>
      </c>
      <c r="F1507" s="98" t="e">
        <f>INDEX(Haltelijst!B:B,MATCH(A1507,Haltelijst!G:G,0))</f>
        <v>#N/A</v>
      </c>
      <c r="G1507" s="100">
        <v>1885</v>
      </c>
    </row>
    <row r="1508" spans="1:7" x14ac:dyDescent="0.15">
      <c r="A1508" s="79" t="s">
        <v>4837</v>
      </c>
      <c r="B1508" s="79">
        <v>36570040</v>
      </c>
      <c r="C1508" s="79" t="s">
        <v>4838</v>
      </c>
      <c r="D1508" s="80">
        <v>129</v>
      </c>
      <c r="E1508" s="97" t="str">
        <f>INDEX(Classificatie!$F$130:$F$274,MATCH(D1508,Classificatie!$D$130:$D$274,0))</f>
        <v>Streeklijn</v>
      </c>
      <c r="F1508" s="98" t="e">
        <f>INDEX(Haltelijst!B:B,MATCH(A1508,Haltelijst!G:G,0))</f>
        <v>#N/A</v>
      </c>
      <c r="G1508" s="100">
        <v>1887</v>
      </c>
    </row>
    <row r="1509" spans="1:7" x14ac:dyDescent="0.15">
      <c r="A1509" s="79" t="s">
        <v>4839</v>
      </c>
      <c r="B1509" s="79">
        <v>36570060</v>
      </c>
      <c r="C1509" s="79" t="s">
        <v>4840</v>
      </c>
      <c r="D1509" s="80">
        <v>129</v>
      </c>
      <c r="E1509" s="97" t="str">
        <f>INDEX(Classificatie!$F$130:$F$274,MATCH(D1509,Classificatie!$D$130:$D$274,0))</f>
        <v>Streeklijn</v>
      </c>
      <c r="F1509" s="98" t="e">
        <f>INDEX(Haltelijst!B:B,MATCH(A1509,Haltelijst!G:G,0))</f>
        <v>#N/A</v>
      </c>
      <c r="G1509" s="100">
        <v>1889</v>
      </c>
    </row>
    <row r="1510" spans="1:7" x14ac:dyDescent="0.15">
      <c r="A1510" s="79" t="s">
        <v>4839</v>
      </c>
      <c r="B1510" s="79">
        <v>36570090</v>
      </c>
      <c r="C1510" s="79" t="s">
        <v>4841</v>
      </c>
      <c r="D1510" s="80">
        <v>129</v>
      </c>
      <c r="E1510" s="97" t="str">
        <f>INDEX(Classificatie!$F$130:$F$274,MATCH(D1510,Classificatie!$D$130:$D$274,0))</f>
        <v>Streeklijn</v>
      </c>
      <c r="F1510" s="98" t="e">
        <f>INDEX(Haltelijst!B:B,MATCH(A1510,Haltelijst!G:G,0))</f>
        <v>#N/A</v>
      </c>
      <c r="G1510" s="100">
        <v>2268</v>
      </c>
    </row>
    <row r="1511" spans="1:7" x14ac:dyDescent="0.15">
      <c r="A1511" s="79" t="s">
        <v>4837</v>
      </c>
      <c r="B1511" s="79">
        <v>36570110</v>
      </c>
      <c r="C1511" s="79" t="s">
        <v>4842</v>
      </c>
      <c r="D1511" s="80">
        <v>129</v>
      </c>
      <c r="E1511" s="97" t="str">
        <f>INDEX(Classificatie!$F$130:$F$274,MATCH(D1511,Classificatie!$D$130:$D$274,0))</f>
        <v>Streeklijn</v>
      </c>
      <c r="F1511" s="98" t="e">
        <f>INDEX(Haltelijst!B:B,MATCH(A1511,Haltelijst!G:G,0))</f>
        <v>#N/A</v>
      </c>
      <c r="G1511" s="100">
        <v>2267</v>
      </c>
    </row>
    <row r="1512" spans="1:7" x14ac:dyDescent="0.15">
      <c r="A1512" s="79" t="s">
        <v>4843</v>
      </c>
      <c r="B1512" s="79">
        <v>36570120</v>
      </c>
      <c r="C1512" s="79" t="s">
        <v>4844</v>
      </c>
      <c r="D1512" s="80">
        <v>129</v>
      </c>
      <c r="E1512" s="97" t="str">
        <f>INDEX(Classificatie!$F$130:$F$274,MATCH(D1512,Classificatie!$D$130:$D$274,0))</f>
        <v>Streeklijn</v>
      </c>
      <c r="F1512" s="98" t="e">
        <f>INDEX(Haltelijst!B:B,MATCH(A1512,Haltelijst!G:G,0))</f>
        <v>#N/A</v>
      </c>
      <c r="G1512" s="100">
        <v>1982</v>
      </c>
    </row>
    <row r="1513" spans="1:7" x14ac:dyDescent="0.15">
      <c r="A1513" s="79" t="s">
        <v>4845</v>
      </c>
      <c r="B1513" s="79">
        <v>36570530</v>
      </c>
      <c r="C1513" s="79" t="s">
        <v>4846</v>
      </c>
      <c r="D1513" s="80">
        <v>129</v>
      </c>
      <c r="E1513" s="97" t="str">
        <f>INDEX(Classificatie!$F$130:$F$274,MATCH(D1513,Classificatie!$D$130:$D$274,0))</f>
        <v>Streeklijn</v>
      </c>
      <c r="F1513" s="98" t="e">
        <f>INDEX(Haltelijst!B:B,MATCH(A1513,Haltelijst!G:G,0))</f>
        <v>#N/A</v>
      </c>
      <c r="G1513" s="100">
        <v>2270</v>
      </c>
    </row>
    <row r="1514" spans="1:7" x14ac:dyDescent="0.15">
      <c r="A1514" s="79" t="s">
        <v>4847</v>
      </c>
      <c r="B1514" s="79">
        <v>36570550</v>
      </c>
      <c r="C1514" s="79" t="s">
        <v>4848</v>
      </c>
      <c r="D1514" s="80">
        <v>129</v>
      </c>
      <c r="E1514" s="97" t="str">
        <f>INDEX(Classificatie!$F$130:$F$274,MATCH(D1514,Classificatie!$D$130:$D$274,0))</f>
        <v>Streeklijn</v>
      </c>
      <c r="F1514" s="98" t="e">
        <f>INDEX(Haltelijst!B:B,MATCH(A1514,Haltelijst!G:G,0))</f>
        <v>#N/A</v>
      </c>
      <c r="G1514" s="100">
        <v>2265</v>
      </c>
    </row>
    <row r="1515" spans="1:7" x14ac:dyDescent="0.15">
      <c r="A1515" s="79" t="s">
        <v>4849</v>
      </c>
      <c r="B1515" s="79">
        <v>36570560</v>
      </c>
      <c r="C1515" s="79" t="s">
        <v>4850</v>
      </c>
      <c r="D1515" s="80">
        <v>129</v>
      </c>
      <c r="E1515" s="97" t="str">
        <f>INDEX(Classificatie!$F$130:$F$274,MATCH(D1515,Classificatie!$D$130:$D$274,0))</f>
        <v>Streeklijn</v>
      </c>
      <c r="F1515" s="98" t="e">
        <f>INDEX(Haltelijst!B:B,MATCH(A1515,Haltelijst!G:G,0))</f>
        <v>#N/A</v>
      </c>
      <c r="G1515" s="100">
        <v>1886</v>
      </c>
    </row>
    <row r="1516" spans="1:7" x14ac:dyDescent="0.15">
      <c r="A1516" s="79" t="s">
        <v>4849</v>
      </c>
      <c r="B1516" s="79">
        <v>36570570</v>
      </c>
      <c r="C1516" s="79" t="s">
        <v>4851</v>
      </c>
      <c r="D1516" s="80">
        <v>129</v>
      </c>
      <c r="E1516" s="97" t="str">
        <f>INDEX(Classificatie!$F$130:$F$274,MATCH(D1516,Classificatie!$D$130:$D$274,0))</f>
        <v>Streeklijn</v>
      </c>
      <c r="F1516" s="98" t="e">
        <f>INDEX(Haltelijst!B:B,MATCH(A1516,Haltelijst!G:G,0))</f>
        <v>#N/A</v>
      </c>
      <c r="G1516" s="100">
        <v>2264</v>
      </c>
    </row>
    <row r="1517" spans="1:7" x14ac:dyDescent="0.15">
      <c r="A1517" s="79" t="s">
        <v>4852</v>
      </c>
      <c r="B1517" s="79">
        <v>36570590</v>
      </c>
      <c r="C1517" s="79" t="s">
        <v>4853</v>
      </c>
      <c r="D1517" s="80">
        <v>129</v>
      </c>
      <c r="E1517" s="97" t="str">
        <f>INDEX(Classificatie!$F$130:$F$274,MATCH(D1517,Classificatie!$D$130:$D$274,0))</f>
        <v>Streeklijn</v>
      </c>
      <c r="F1517" s="98" t="e">
        <f>INDEX(Haltelijst!B:B,MATCH(A1517,Haltelijst!G:G,0))</f>
        <v>#N/A</v>
      </c>
      <c r="G1517" s="100">
        <v>2271</v>
      </c>
    </row>
    <row r="1518" spans="1:7" x14ac:dyDescent="0.15">
      <c r="A1518" s="79" t="s">
        <v>4845</v>
      </c>
      <c r="B1518" s="79">
        <v>36570600</v>
      </c>
      <c r="C1518" s="79" t="s">
        <v>4854</v>
      </c>
      <c r="D1518" s="80">
        <v>129</v>
      </c>
      <c r="E1518" s="97" t="str">
        <f>INDEX(Classificatie!$F$130:$F$274,MATCH(D1518,Classificatie!$D$130:$D$274,0))</f>
        <v>Streeklijn</v>
      </c>
      <c r="F1518" s="98" t="e">
        <f>INDEX(Haltelijst!B:B,MATCH(A1518,Haltelijst!G:G,0))</f>
        <v>#N/A</v>
      </c>
      <c r="G1518" s="100">
        <v>1981</v>
      </c>
    </row>
    <row r="1519" spans="1:7" x14ac:dyDescent="0.15">
      <c r="A1519" s="79" t="s">
        <v>4855</v>
      </c>
      <c r="B1519" s="79">
        <v>37400100</v>
      </c>
      <c r="C1519" s="79" t="s">
        <v>4856</v>
      </c>
      <c r="D1519" s="80">
        <v>129</v>
      </c>
      <c r="E1519" s="97" t="str">
        <f>INDEX(Classificatie!$F$130:$F$274,MATCH(D1519,Classificatie!$D$130:$D$274,0))</f>
        <v>Streeklijn</v>
      </c>
      <c r="F1519" s="98" t="e">
        <f>INDEX(Haltelijst!B:B,MATCH(A1519,Haltelijst!G:G,0))</f>
        <v>#N/A</v>
      </c>
      <c r="G1519" s="100">
        <v>1866</v>
      </c>
    </row>
    <row r="1520" spans="1:7" x14ac:dyDescent="0.15">
      <c r="A1520" s="79" t="s">
        <v>4855</v>
      </c>
      <c r="B1520" s="79">
        <v>37400101</v>
      </c>
      <c r="C1520" s="79" t="s">
        <v>4856</v>
      </c>
      <c r="D1520" s="80">
        <v>129</v>
      </c>
      <c r="E1520" s="97" t="str">
        <f>INDEX(Classificatie!$F$130:$F$274,MATCH(D1520,Classificatie!$D$130:$D$274,0))</f>
        <v>Streeklijn</v>
      </c>
      <c r="F1520" s="98" t="e">
        <f>INDEX(Haltelijst!B:B,MATCH(A1520,Haltelijst!G:G,0))</f>
        <v>#N/A</v>
      </c>
      <c r="G1520" s="100">
        <v>718</v>
      </c>
    </row>
    <row r="1521" spans="1:7" x14ac:dyDescent="0.15">
      <c r="A1521" s="79" t="s">
        <v>4857</v>
      </c>
      <c r="B1521" s="79">
        <v>37400110</v>
      </c>
      <c r="C1521" s="79" t="s">
        <v>4858</v>
      </c>
      <c r="D1521" s="80">
        <v>129</v>
      </c>
      <c r="E1521" s="97" t="str">
        <f>INDEX(Classificatie!$F$130:$F$274,MATCH(D1521,Classificatie!$D$130:$D$274,0))</f>
        <v>Streeklijn</v>
      </c>
      <c r="F1521" s="98" t="e">
        <f>INDEX(Haltelijst!B:B,MATCH(A1521,Haltelijst!G:G,0))</f>
        <v>#N/A</v>
      </c>
      <c r="G1521" s="100">
        <v>2261</v>
      </c>
    </row>
    <row r="1522" spans="1:7" x14ac:dyDescent="0.15">
      <c r="A1522" s="79" t="s">
        <v>4857</v>
      </c>
      <c r="B1522" s="79">
        <v>37400160</v>
      </c>
      <c r="C1522" s="79" t="s">
        <v>4859</v>
      </c>
      <c r="D1522" s="80">
        <v>129</v>
      </c>
      <c r="E1522" s="97" t="str">
        <f>INDEX(Classificatie!$F$130:$F$274,MATCH(D1522,Classificatie!$D$130:$D$274,0))</f>
        <v>Streeklijn</v>
      </c>
      <c r="F1522" s="98" t="e">
        <f>INDEX(Haltelijst!B:B,MATCH(A1522,Haltelijst!G:G,0))</f>
        <v>#N/A</v>
      </c>
      <c r="G1522" s="100">
        <v>1865</v>
      </c>
    </row>
    <row r="1523" spans="1:7" x14ac:dyDescent="0.15">
      <c r="A1523" s="79" t="s">
        <v>4835</v>
      </c>
      <c r="B1523" s="79">
        <v>37403510</v>
      </c>
      <c r="C1523" s="79" t="s">
        <v>4860</v>
      </c>
      <c r="D1523" s="80">
        <v>129</v>
      </c>
      <c r="E1523" s="97" t="str">
        <f>INDEX(Classificatie!$F$130:$F$274,MATCH(D1523,Classificatie!$D$130:$D$274,0))</f>
        <v>Streeklijn</v>
      </c>
      <c r="F1523" s="98" t="e">
        <f>INDEX(Haltelijst!B:B,MATCH(A1523,Haltelijst!G:G,0))</f>
        <v>#N/A</v>
      </c>
      <c r="G1523" s="100">
        <v>2263</v>
      </c>
    </row>
    <row r="1524" spans="1:7" x14ac:dyDescent="0.15">
      <c r="A1524" s="79" t="s">
        <v>4861</v>
      </c>
      <c r="B1524" s="79">
        <v>37403520</v>
      </c>
      <c r="C1524" s="79" t="s">
        <v>4862</v>
      </c>
      <c r="D1524" s="80">
        <v>129</v>
      </c>
      <c r="E1524" s="97" t="str">
        <f>INDEX(Classificatie!$F$130:$F$274,MATCH(D1524,Classificatie!$D$130:$D$274,0))</f>
        <v>Streeklijn</v>
      </c>
      <c r="F1524" s="98" t="e">
        <f>INDEX(Haltelijst!B:B,MATCH(A1524,Haltelijst!G:G,0))</f>
        <v>#N/A</v>
      </c>
      <c r="G1524" s="100">
        <v>1888</v>
      </c>
    </row>
    <row r="1525" spans="1:7" x14ac:dyDescent="0.15">
      <c r="A1525" s="79" t="s">
        <v>4861</v>
      </c>
      <c r="B1525" s="79">
        <v>37403530</v>
      </c>
      <c r="C1525" s="79" t="s">
        <v>4863</v>
      </c>
      <c r="D1525" s="80">
        <v>129</v>
      </c>
      <c r="E1525" s="97" t="str">
        <f>INDEX(Classificatie!$F$130:$F$274,MATCH(D1525,Classificatie!$D$130:$D$274,0))</f>
        <v>Streeklijn</v>
      </c>
      <c r="F1525" s="98" t="e">
        <f>INDEX(Haltelijst!B:B,MATCH(A1525,Haltelijst!G:G,0))</f>
        <v>#N/A</v>
      </c>
      <c r="G1525" s="100">
        <v>2857</v>
      </c>
    </row>
    <row r="1526" spans="1:7" x14ac:dyDescent="0.15">
      <c r="A1526" s="79" t="s">
        <v>4864</v>
      </c>
      <c r="B1526" s="79">
        <v>38000011</v>
      </c>
      <c r="C1526" s="79" t="s">
        <v>1492</v>
      </c>
      <c r="D1526" s="80">
        <v>11</v>
      </c>
      <c r="E1526" s="97" t="str">
        <f>INDEX(Classificatie!$F$130:$F$274,MATCH(D1526,Classificatie!$D$130:$D$274,0))</f>
        <v>Stadslijn</v>
      </c>
      <c r="F1526" s="98" t="e">
        <f>INDEX(Haltelijst!B:B,MATCH(A1526,Haltelijst!G:G,0))</f>
        <v>#N/A</v>
      </c>
      <c r="G1526" s="100">
        <v>2283</v>
      </c>
    </row>
    <row r="1527" spans="1:7" x14ac:dyDescent="0.15">
      <c r="A1527" s="79" t="s">
        <v>4865</v>
      </c>
      <c r="B1527" s="79">
        <v>38000031</v>
      </c>
      <c r="C1527" s="79" t="s">
        <v>1975</v>
      </c>
      <c r="D1527" s="80">
        <v>11</v>
      </c>
      <c r="E1527" s="97" t="str">
        <f>INDEX(Classificatie!$F$130:$F$274,MATCH(D1527,Classificatie!$D$130:$D$274,0))</f>
        <v>Stadslijn</v>
      </c>
      <c r="F1527" s="98" t="e">
        <f>INDEX(Haltelijst!B:B,MATCH(A1527,Haltelijst!G:G,0))</f>
        <v>#N/A</v>
      </c>
      <c r="G1527" s="100">
        <v>2285</v>
      </c>
    </row>
    <row r="1528" spans="1:7" x14ac:dyDescent="0.15">
      <c r="A1528" s="79" t="s">
        <v>4866</v>
      </c>
      <c r="B1528" s="79">
        <v>38000040</v>
      </c>
      <c r="C1528" s="79" t="s">
        <v>4867</v>
      </c>
      <c r="D1528" s="80">
        <v>133</v>
      </c>
      <c r="E1528" s="97" t="str">
        <f>INDEX(Classificatie!$F$130:$F$274,MATCH(D1528,Classificatie!$D$130:$D$274,0))</f>
        <v>Streeklijn</v>
      </c>
      <c r="F1528" s="98" t="e">
        <f>INDEX(Haltelijst!B:B,MATCH(A1528,Haltelijst!G:G,0))</f>
        <v>#N/A</v>
      </c>
      <c r="G1528" s="100">
        <v>2639</v>
      </c>
    </row>
    <row r="1529" spans="1:7" x14ac:dyDescent="0.15">
      <c r="A1529" s="79" t="s">
        <v>4868</v>
      </c>
      <c r="B1529" s="79">
        <v>38000051</v>
      </c>
      <c r="C1529" s="79" t="s">
        <v>1256</v>
      </c>
      <c r="D1529" s="80">
        <v>11</v>
      </c>
      <c r="E1529" s="97" t="str">
        <f>INDEX(Classificatie!$F$130:$F$274,MATCH(D1529,Classificatie!$D$130:$D$274,0))</f>
        <v>Stadslijn</v>
      </c>
      <c r="F1529" s="98" t="e">
        <f>INDEX(Haltelijst!B:B,MATCH(A1529,Haltelijst!G:G,0))</f>
        <v>#N/A</v>
      </c>
      <c r="G1529" s="100">
        <v>2286</v>
      </c>
    </row>
    <row r="1530" spans="1:7" x14ac:dyDescent="0.15">
      <c r="A1530" s="79" t="s">
        <v>4866</v>
      </c>
      <c r="B1530" s="79">
        <v>38000060</v>
      </c>
      <c r="C1530" s="79" t="s">
        <v>4869</v>
      </c>
      <c r="D1530" s="80">
        <v>133</v>
      </c>
      <c r="E1530" s="97" t="str">
        <f>INDEX(Classificatie!$F$130:$F$274,MATCH(D1530,Classificatie!$D$130:$D$274,0))</f>
        <v>Streeklijn</v>
      </c>
      <c r="F1530" s="98" t="e">
        <f>INDEX(Haltelijst!B:B,MATCH(A1530,Haltelijst!G:G,0))</f>
        <v>#N/A</v>
      </c>
      <c r="G1530" s="100">
        <v>2288</v>
      </c>
    </row>
    <row r="1531" spans="1:7" x14ac:dyDescent="0.15">
      <c r="A1531" s="79" t="s">
        <v>4870</v>
      </c>
      <c r="B1531" s="79">
        <v>38000070</v>
      </c>
      <c r="C1531" s="79" t="s">
        <v>4871</v>
      </c>
      <c r="D1531" s="80">
        <v>11</v>
      </c>
      <c r="E1531" s="97" t="str">
        <f>INDEX(Classificatie!$F$130:$F$274,MATCH(D1531,Classificatie!$D$130:$D$274,0))</f>
        <v>Stadslijn</v>
      </c>
      <c r="F1531" s="98" t="e">
        <f>INDEX(Haltelijst!B:B,MATCH(A1531,Haltelijst!G:G,0))</f>
        <v>#N/A</v>
      </c>
      <c r="G1531" s="100">
        <v>2299</v>
      </c>
    </row>
    <row r="1532" spans="1:7" x14ac:dyDescent="0.15">
      <c r="A1532" s="79" t="s">
        <v>4872</v>
      </c>
      <c r="B1532" s="79">
        <v>38000090</v>
      </c>
      <c r="C1532" s="79" t="s">
        <v>4873</v>
      </c>
      <c r="D1532" s="80">
        <v>11</v>
      </c>
      <c r="E1532" s="97" t="str">
        <f>INDEX(Classificatie!$F$130:$F$274,MATCH(D1532,Classificatie!$D$130:$D$274,0))</f>
        <v>Stadslijn</v>
      </c>
      <c r="F1532" s="98" t="e">
        <f>INDEX(Haltelijst!B:B,MATCH(A1532,Haltelijst!G:G,0))</f>
        <v>#N/A</v>
      </c>
      <c r="G1532" s="100">
        <v>2314</v>
      </c>
    </row>
    <row r="1533" spans="1:7" x14ac:dyDescent="0.15">
      <c r="A1533" s="79" t="s">
        <v>4874</v>
      </c>
      <c r="B1533" s="79">
        <v>38000100</v>
      </c>
      <c r="C1533" s="79" t="s">
        <v>562</v>
      </c>
      <c r="D1533" s="80">
        <v>135</v>
      </c>
      <c r="E1533" s="97" t="str">
        <f>INDEX(Classificatie!$F$130:$F$274,MATCH(D1533,Classificatie!$D$130:$D$274,0))</f>
        <v>Streeklijn</v>
      </c>
      <c r="F1533" s="98" t="e">
        <f>INDEX(Haltelijst!B:B,MATCH(A1533,Haltelijst!G:G,0))</f>
        <v>#N/A</v>
      </c>
      <c r="G1533" s="100">
        <v>788</v>
      </c>
    </row>
    <row r="1534" spans="1:7" x14ac:dyDescent="0.15">
      <c r="A1534" s="79" t="s">
        <v>4874</v>
      </c>
      <c r="B1534" s="79">
        <v>38000100</v>
      </c>
      <c r="C1534" s="79" t="s">
        <v>562</v>
      </c>
      <c r="D1534" s="80">
        <v>134</v>
      </c>
      <c r="E1534" s="97" t="str">
        <f>INDEX(Classificatie!$F$130:$F$274,MATCH(D1534,Classificatie!$D$130:$D$274,0))</f>
        <v>Streeklijn</v>
      </c>
      <c r="F1534" s="98" t="e">
        <f>INDEX(Haltelijst!B:B,MATCH(A1534,Haltelijst!G:G,0))</f>
        <v>#N/A</v>
      </c>
      <c r="G1534" s="100">
        <v>1241</v>
      </c>
    </row>
    <row r="1535" spans="1:7" x14ac:dyDescent="0.15">
      <c r="A1535" s="79" t="s">
        <v>4874</v>
      </c>
      <c r="B1535" s="79">
        <v>38000101</v>
      </c>
      <c r="C1535" s="79" t="s">
        <v>4875</v>
      </c>
      <c r="D1535" s="80">
        <v>133</v>
      </c>
      <c r="E1535" s="97" t="str">
        <f>INDEX(Classificatie!$F$130:$F$274,MATCH(D1535,Classificatie!$D$130:$D$274,0))</f>
        <v>Streeklijn</v>
      </c>
      <c r="F1535" s="98" t="e">
        <f>INDEX(Haltelijst!B:B,MATCH(A1535,Haltelijst!G:G,0))</f>
        <v>#N/A</v>
      </c>
      <c r="G1535" s="100">
        <v>693</v>
      </c>
    </row>
    <row r="1536" spans="1:7" x14ac:dyDescent="0.15">
      <c r="A1536" s="79" t="s">
        <v>4874</v>
      </c>
      <c r="B1536" s="79">
        <v>38000102</v>
      </c>
      <c r="C1536" s="79" t="s">
        <v>4876</v>
      </c>
      <c r="D1536" s="80">
        <v>132</v>
      </c>
      <c r="E1536" s="97" t="str">
        <f>INDEX(Classificatie!$F$130:$F$274,MATCH(D1536,Classificatie!$D$130:$D$274,0))</f>
        <v>Streeklijn</v>
      </c>
      <c r="F1536" s="98" t="e">
        <f>INDEX(Haltelijst!B:B,MATCH(A1536,Haltelijst!G:G,0))</f>
        <v>#N/A</v>
      </c>
      <c r="G1536" s="100">
        <v>692</v>
      </c>
    </row>
    <row r="1537" spans="1:7" x14ac:dyDescent="0.15">
      <c r="A1537" s="79" t="s">
        <v>4874</v>
      </c>
      <c r="B1537" s="79">
        <v>38000102</v>
      </c>
      <c r="C1537" s="79" t="s">
        <v>4876</v>
      </c>
      <c r="D1537" s="80">
        <v>232</v>
      </c>
      <c r="E1537" s="97" t="str">
        <f>INDEX(Classificatie!$F$130:$F$274,MATCH(D1537,Classificatie!$D$130:$D$274,0))</f>
        <v>Spitslijn</v>
      </c>
      <c r="F1537" s="98" t="e">
        <f>INDEX(Haltelijst!B:B,MATCH(A1537,Haltelijst!G:G,0))</f>
        <v>#N/A</v>
      </c>
      <c r="G1537" s="100">
        <v>2369</v>
      </c>
    </row>
    <row r="1538" spans="1:7" x14ac:dyDescent="0.15">
      <c r="A1538" s="79" t="s">
        <v>4874</v>
      </c>
      <c r="B1538" s="79">
        <v>38000103</v>
      </c>
      <c r="C1538" s="79" t="s">
        <v>4877</v>
      </c>
      <c r="D1538" s="80">
        <v>139</v>
      </c>
      <c r="E1538" s="97" t="str">
        <f>INDEX(Classificatie!$F$130:$F$274,MATCH(D1538,Classificatie!$D$130:$D$274,0))</f>
        <v>Streeklijn</v>
      </c>
      <c r="F1538" s="98" t="e">
        <f>INDEX(Haltelijst!B:B,MATCH(A1538,Haltelijst!G:G,0))</f>
        <v>#N/A</v>
      </c>
      <c r="G1538" s="100">
        <v>2379</v>
      </c>
    </row>
    <row r="1539" spans="1:7" x14ac:dyDescent="0.15">
      <c r="A1539" s="79" t="s">
        <v>4874</v>
      </c>
      <c r="B1539" s="79">
        <v>38000103</v>
      </c>
      <c r="C1539" s="79" t="s">
        <v>4877</v>
      </c>
      <c r="D1539" s="80">
        <v>239</v>
      </c>
      <c r="E1539" s="97" t="str">
        <f>INDEX(Classificatie!$F$130:$F$274,MATCH(D1539,Classificatie!$D$130:$D$274,0))</f>
        <v>Sneldienst</v>
      </c>
      <c r="F1539" s="98" t="e">
        <f>INDEX(Haltelijst!B:B,MATCH(A1539,Haltelijst!G:G,0))</f>
        <v>#N/A</v>
      </c>
      <c r="G1539" s="100">
        <v>2380</v>
      </c>
    </row>
    <row r="1540" spans="1:7" x14ac:dyDescent="0.15">
      <c r="A1540" s="79" t="s">
        <v>4874</v>
      </c>
      <c r="B1540" s="79">
        <v>38000104</v>
      </c>
      <c r="C1540" s="79" t="s">
        <v>4878</v>
      </c>
      <c r="D1540" s="80">
        <v>136</v>
      </c>
      <c r="E1540" s="97" t="str">
        <f>INDEX(Classificatie!$F$130:$F$274,MATCH(D1540,Classificatie!$D$130:$D$274,0))</f>
        <v>Streeklijn</v>
      </c>
      <c r="F1540" s="98" t="e">
        <f>INDEX(Haltelijst!B:B,MATCH(A1540,Haltelijst!G:G,0))</f>
        <v>#N/A</v>
      </c>
      <c r="G1540" s="100">
        <v>2392</v>
      </c>
    </row>
    <row r="1541" spans="1:7" x14ac:dyDescent="0.15">
      <c r="A1541" s="79" t="s">
        <v>4874</v>
      </c>
      <c r="B1541" s="79">
        <v>38000105</v>
      </c>
      <c r="C1541" s="79" t="s">
        <v>4879</v>
      </c>
      <c r="D1541" s="80">
        <v>415</v>
      </c>
      <c r="E1541" s="97" t="str">
        <f>INDEX(Classificatie!$F$130:$F$274,MATCH(D1541,Classificatie!$D$130:$D$274,0))</f>
        <v>Buurtbus</v>
      </c>
      <c r="F1541" s="98" t="e">
        <f>INDEX(Haltelijst!B:B,MATCH(A1541,Haltelijst!G:G,0))</f>
        <v>#N/A</v>
      </c>
      <c r="G1541" s="100">
        <v>2395</v>
      </c>
    </row>
    <row r="1542" spans="1:7" x14ac:dyDescent="0.15">
      <c r="A1542" s="79" t="s">
        <v>4874</v>
      </c>
      <c r="B1542" s="79">
        <v>38000105</v>
      </c>
      <c r="C1542" s="79" t="s">
        <v>4879</v>
      </c>
      <c r="D1542" s="80">
        <v>636</v>
      </c>
      <c r="E1542" s="97" t="str">
        <f>INDEX(Classificatie!$F$130:$F$274,MATCH(D1542,Classificatie!$D$130:$D$274,0))</f>
        <v>Scholierenlijn</v>
      </c>
      <c r="F1542" s="98" t="e">
        <f>INDEX(Haltelijst!B:B,MATCH(A1542,Haltelijst!G:G,0))</f>
        <v>#N/A</v>
      </c>
      <c r="G1542" s="100">
        <v>2398</v>
      </c>
    </row>
    <row r="1543" spans="1:7" x14ac:dyDescent="0.15">
      <c r="A1543" s="79" t="s">
        <v>4880</v>
      </c>
      <c r="B1543" s="79">
        <v>38000110</v>
      </c>
      <c r="C1543" s="79" t="s">
        <v>4881</v>
      </c>
      <c r="D1543" s="80">
        <v>11</v>
      </c>
      <c r="E1543" s="97" t="str">
        <f>INDEX(Classificatie!$F$130:$F$274,MATCH(D1543,Classificatie!$D$130:$D$274,0))</f>
        <v>Stadslijn</v>
      </c>
      <c r="F1543" s="98" t="e">
        <f>INDEX(Haltelijst!B:B,MATCH(A1543,Haltelijst!G:G,0))</f>
        <v>#N/A</v>
      </c>
      <c r="G1543" s="100">
        <v>2347</v>
      </c>
    </row>
    <row r="1544" spans="1:7" x14ac:dyDescent="0.15">
      <c r="A1544" s="79" t="s">
        <v>4882</v>
      </c>
      <c r="B1544" s="79">
        <v>38000120</v>
      </c>
      <c r="C1544" s="79" t="s">
        <v>674</v>
      </c>
      <c r="D1544" s="80">
        <v>132</v>
      </c>
      <c r="E1544" s="97" t="str">
        <f>INDEX(Classificatie!$F$130:$F$274,MATCH(D1544,Classificatie!$D$130:$D$274,0))</f>
        <v>Streeklijn</v>
      </c>
      <c r="F1544" s="98" t="e">
        <f>INDEX(Haltelijst!B:B,MATCH(A1544,Haltelijst!G:G,0))</f>
        <v>#N/A</v>
      </c>
      <c r="G1544" s="100">
        <v>684</v>
      </c>
    </row>
    <row r="1545" spans="1:7" x14ac:dyDescent="0.15">
      <c r="A1545" s="79" t="s">
        <v>4882</v>
      </c>
      <c r="B1545" s="79">
        <v>38000120</v>
      </c>
      <c r="C1545" s="79" t="s">
        <v>674</v>
      </c>
      <c r="D1545" s="80">
        <v>11</v>
      </c>
      <c r="E1545" s="97" t="str">
        <f>INDEX(Classificatie!$F$130:$F$274,MATCH(D1545,Classificatie!$D$130:$D$274,0))</f>
        <v>Stadslijn</v>
      </c>
      <c r="F1545" s="98" t="e">
        <f>INDEX(Haltelijst!B:B,MATCH(A1545,Haltelijst!G:G,0))</f>
        <v>#N/A</v>
      </c>
      <c r="G1545" s="100">
        <v>2274</v>
      </c>
    </row>
    <row r="1546" spans="1:7" x14ac:dyDescent="0.15">
      <c r="A1546" s="79" t="s">
        <v>4882</v>
      </c>
      <c r="B1546" s="79">
        <v>38000120</v>
      </c>
      <c r="C1546" s="79" t="s">
        <v>674</v>
      </c>
      <c r="D1546" s="80">
        <v>415</v>
      </c>
      <c r="E1546" s="97" t="str">
        <f>INDEX(Classificatie!$F$130:$F$274,MATCH(D1546,Classificatie!$D$130:$D$274,0))</f>
        <v>Buurtbus</v>
      </c>
      <c r="F1546" s="98" t="e">
        <f>INDEX(Haltelijst!B:B,MATCH(A1546,Haltelijst!G:G,0))</f>
        <v>#N/A</v>
      </c>
      <c r="G1546" s="100">
        <v>2430</v>
      </c>
    </row>
    <row r="1547" spans="1:7" x14ac:dyDescent="0.15">
      <c r="A1547" s="79" t="s">
        <v>4882</v>
      </c>
      <c r="B1547" s="79">
        <v>38000120</v>
      </c>
      <c r="C1547" s="79" t="s">
        <v>674</v>
      </c>
      <c r="D1547" s="80">
        <v>232</v>
      </c>
      <c r="E1547" s="97" t="str">
        <f>INDEX(Classificatie!$F$130:$F$274,MATCH(D1547,Classificatie!$D$130:$D$274,0))</f>
        <v>Spitslijn</v>
      </c>
      <c r="F1547" s="98" t="e">
        <f>INDEX(Haltelijst!B:B,MATCH(A1547,Haltelijst!G:G,0))</f>
        <v>#N/A</v>
      </c>
      <c r="G1547" s="100">
        <v>2434</v>
      </c>
    </row>
    <row r="1548" spans="1:7" x14ac:dyDescent="0.15">
      <c r="A1548" s="79" t="s">
        <v>4882</v>
      </c>
      <c r="B1548" s="79">
        <v>38000120</v>
      </c>
      <c r="C1548" s="79" t="s">
        <v>674</v>
      </c>
      <c r="D1548" s="80">
        <v>636</v>
      </c>
      <c r="E1548" s="97" t="str">
        <f>INDEX(Classificatie!$F$130:$F$274,MATCH(D1548,Classificatie!$D$130:$D$274,0))</f>
        <v>Scholierenlijn</v>
      </c>
      <c r="F1548" s="98" t="e">
        <f>INDEX(Haltelijst!B:B,MATCH(A1548,Haltelijst!G:G,0))</f>
        <v>#N/A</v>
      </c>
      <c r="G1548" s="100">
        <v>2435</v>
      </c>
    </row>
    <row r="1549" spans="1:7" x14ac:dyDescent="0.15">
      <c r="A1549" s="79" t="s">
        <v>4883</v>
      </c>
      <c r="B1549" s="79">
        <v>38000130</v>
      </c>
      <c r="C1549" s="79" t="s">
        <v>506</v>
      </c>
      <c r="D1549" s="80">
        <v>132</v>
      </c>
      <c r="E1549" s="97" t="str">
        <f>INDEX(Classificatie!$F$130:$F$274,MATCH(D1549,Classificatie!$D$130:$D$274,0))</f>
        <v>Streeklijn</v>
      </c>
      <c r="F1549" s="98" t="e">
        <f>INDEX(Haltelijst!B:B,MATCH(A1549,Haltelijst!G:G,0))</f>
        <v>#N/A</v>
      </c>
      <c r="G1549" s="100">
        <v>2320</v>
      </c>
    </row>
    <row r="1550" spans="1:7" x14ac:dyDescent="0.15">
      <c r="A1550" s="79" t="s">
        <v>4883</v>
      </c>
      <c r="B1550" s="79">
        <v>38000130</v>
      </c>
      <c r="C1550" s="79" t="s">
        <v>506</v>
      </c>
      <c r="D1550" s="80">
        <v>11</v>
      </c>
      <c r="E1550" s="97" t="str">
        <f>INDEX(Classificatie!$F$130:$F$274,MATCH(D1550,Classificatie!$D$130:$D$274,0))</f>
        <v>Stadslijn</v>
      </c>
      <c r="F1550" s="98" t="e">
        <f>INDEX(Haltelijst!B:B,MATCH(A1550,Haltelijst!G:G,0))</f>
        <v>#N/A</v>
      </c>
      <c r="G1550" s="100">
        <v>2348</v>
      </c>
    </row>
    <row r="1551" spans="1:7" x14ac:dyDescent="0.15">
      <c r="A1551" s="79" t="s">
        <v>4883</v>
      </c>
      <c r="B1551" s="79">
        <v>38000130</v>
      </c>
      <c r="C1551" s="79" t="s">
        <v>506</v>
      </c>
      <c r="D1551" s="80">
        <v>232</v>
      </c>
      <c r="E1551" s="97" t="str">
        <f>INDEX(Classificatie!$F$130:$F$274,MATCH(D1551,Classificatie!$D$130:$D$274,0))</f>
        <v>Spitslijn</v>
      </c>
      <c r="F1551" s="98" t="e">
        <f>INDEX(Haltelijst!B:B,MATCH(A1551,Haltelijst!G:G,0))</f>
        <v>#N/A</v>
      </c>
      <c r="G1551" s="100">
        <v>2443</v>
      </c>
    </row>
    <row r="1552" spans="1:7" x14ac:dyDescent="0.15">
      <c r="A1552" s="79" t="s">
        <v>4883</v>
      </c>
      <c r="B1552" s="79">
        <v>38000130</v>
      </c>
      <c r="C1552" s="79" t="s">
        <v>506</v>
      </c>
      <c r="D1552" s="80">
        <v>415</v>
      </c>
      <c r="E1552" s="97" t="str">
        <f>INDEX(Classificatie!$F$130:$F$274,MATCH(D1552,Classificatie!$D$130:$D$274,0))</f>
        <v>Buurtbus</v>
      </c>
      <c r="F1552" s="98" t="e">
        <f>INDEX(Haltelijst!B:B,MATCH(A1552,Haltelijst!G:G,0))</f>
        <v>#N/A</v>
      </c>
      <c r="G1552" s="100">
        <v>2444</v>
      </c>
    </row>
    <row r="1553" spans="1:7" x14ac:dyDescent="0.15">
      <c r="A1553" s="79" t="s">
        <v>4884</v>
      </c>
      <c r="B1553" s="79">
        <v>38000140</v>
      </c>
      <c r="C1553" s="79" t="s">
        <v>4885</v>
      </c>
      <c r="D1553" s="80">
        <v>132</v>
      </c>
      <c r="E1553" s="97" t="str">
        <f>INDEX(Classificatie!$F$130:$F$274,MATCH(D1553,Classificatie!$D$130:$D$274,0))</f>
        <v>Streeklijn</v>
      </c>
      <c r="F1553" s="98" t="e">
        <f>INDEX(Haltelijst!B:B,MATCH(A1553,Haltelijst!G:G,0))</f>
        <v>#N/A</v>
      </c>
      <c r="G1553" s="100">
        <v>687</v>
      </c>
    </row>
    <row r="1554" spans="1:7" x14ac:dyDescent="0.15">
      <c r="A1554" s="79" t="s">
        <v>4884</v>
      </c>
      <c r="B1554" s="79">
        <v>38000140</v>
      </c>
      <c r="C1554" s="79" t="s">
        <v>4885</v>
      </c>
      <c r="D1554" s="80">
        <v>11</v>
      </c>
      <c r="E1554" s="97" t="str">
        <f>INDEX(Classificatie!$F$130:$F$274,MATCH(D1554,Classificatie!$D$130:$D$274,0))</f>
        <v>Stadslijn</v>
      </c>
      <c r="F1554" s="98" t="e">
        <f>INDEX(Haltelijst!B:B,MATCH(A1554,Haltelijst!G:G,0))</f>
        <v>#N/A</v>
      </c>
      <c r="G1554" s="100">
        <v>2276</v>
      </c>
    </row>
    <row r="1555" spans="1:7" x14ac:dyDescent="0.15">
      <c r="A1555" s="79" t="s">
        <v>4884</v>
      </c>
      <c r="B1555" s="79">
        <v>38000140</v>
      </c>
      <c r="C1555" s="79" t="s">
        <v>4885</v>
      </c>
      <c r="D1555" s="80">
        <v>232</v>
      </c>
      <c r="E1555" s="97" t="str">
        <f>INDEX(Classificatie!$F$130:$F$274,MATCH(D1555,Classificatie!$D$130:$D$274,0))</f>
        <v>Spitslijn</v>
      </c>
      <c r="F1555" s="98" t="e">
        <f>INDEX(Haltelijst!B:B,MATCH(A1555,Haltelijst!G:G,0))</f>
        <v>#N/A</v>
      </c>
      <c r="G1555" s="100">
        <v>2436</v>
      </c>
    </row>
    <row r="1556" spans="1:7" x14ac:dyDescent="0.15">
      <c r="A1556" s="79" t="s">
        <v>4884</v>
      </c>
      <c r="B1556" s="79">
        <v>38000140</v>
      </c>
      <c r="C1556" s="79" t="s">
        <v>4885</v>
      </c>
      <c r="D1556" s="80">
        <v>415</v>
      </c>
      <c r="E1556" s="97" t="str">
        <f>INDEX(Classificatie!$F$130:$F$274,MATCH(D1556,Classificatie!$D$130:$D$274,0))</f>
        <v>Buurtbus</v>
      </c>
      <c r="F1556" s="98" t="e">
        <f>INDEX(Haltelijst!B:B,MATCH(A1556,Haltelijst!G:G,0))</f>
        <v>#N/A</v>
      </c>
      <c r="G1556" s="100">
        <v>2451</v>
      </c>
    </row>
    <row r="1557" spans="1:7" x14ac:dyDescent="0.15">
      <c r="A1557" s="79" t="s">
        <v>4886</v>
      </c>
      <c r="B1557" s="79">
        <v>38000150</v>
      </c>
      <c r="C1557" s="79" t="s">
        <v>4887</v>
      </c>
      <c r="D1557" s="80">
        <v>11</v>
      </c>
      <c r="E1557" s="97" t="str">
        <f>INDEX(Classificatie!$F$130:$F$274,MATCH(D1557,Classificatie!$D$130:$D$274,0))</f>
        <v>Stadslijn</v>
      </c>
      <c r="F1557" s="98" t="e">
        <f>INDEX(Haltelijst!B:B,MATCH(A1557,Haltelijst!G:G,0))</f>
        <v>#N/A</v>
      </c>
      <c r="G1557" s="100">
        <v>2370</v>
      </c>
    </row>
    <row r="1558" spans="1:7" x14ac:dyDescent="0.15">
      <c r="A1558" s="79" t="s">
        <v>4886</v>
      </c>
      <c r="B1558" s="79">
        <v>38000150</v>
      </c>
      <c r="C1558" s="79" t="s">
        <v>4887</v>
      </c>
      <c r="D1558" s="80">
        <v>132</v>
      </c>
      <c r="E1558" s="97" t="str">
        <f>INDEX(Classificatie!$F$130:$F$274,MATCH(D1558,Classificatie!$D$130:$D$274,0))</f>
        <v>Streeklijn</v>
      </c>
      <c r="F1558" s="98" t="e">
        <f>INDEX(Haltelijst!B:B,MATCH(A1558,Haltelijst!G:G,0))</f>
        <v>#N/A</v>
      </c>
      <c r="G1558" s="100">
        <v>2371</v>
      </c>
    </row>
    <row r="1559" spans="1:7" x14ac:dyDescent="0.15">
      <c r="A1559" s="79" t="s">
        <v>4886</v>
      </c>
      <c r="B1559" s="79">
        <v>38000150</v>
      </c>
      <c r="C1559" s="79" t="s">
        <v>4887</v>
      </c>
      <c r="D1559" s="80">
        <v>232</v>
      </c>
      <c r="E1559" s="97" t="str">
        <f>INDEX(Classificatie!$F$130:$F$274,MATCH(D1559,Classificatie!$D$130:$D$274,0))</f>
        <v>Spitslijn</v>
      </c>
      <c r="F1559" s="98" t="e">
        <f>INDEX(Haltelijst!B:B,MATCH(A1559,Haltelijst!G:G,0))</f>
        <v>#N/A</v>
      </c>
      <c r="G1559" s="100">
        <v>2381</v>
      </c>
    </row>
    <row r="1560" spans="1:7" x14ac:dyDescent="0.15">
      <c r="A1560" s="79" t="s">
        <v>4886</v>
      </c>
      <c r="B1560" s="79">
        <v>38000150</v>
      </c>
      <c r="C1560" s="79" t="s">
        <v>4887</v>
      </c>
      <c r="D1560" s="80">
        <v>415</v>
      </c>
      <c r="E1560" s="97" t="str">
        <f>INDEX(Classificatie!$F$130:$F$274,MATCH(D1560,Classificatie!$D$130:$D$274,0))</f>
        <v>Buurtbus</v>
      </c>
      <c r="F1560" s="98" t="e">
        <f>INDEX(Haltelijst!B:B,MATCH(A1560,Haltelijst!G:G,0))</f>
        <v>#N/A</v>
      </c>
      <c r="G1560" s="100">
        <v>2463</v>
      </c>
    </row>
    <row r="1561" spans="1:7" x14ac:dyDescent="0.15">
      <c r="A1561" s="79" t="s">
        <v>4886</v>
      </c>
      <c r="B1561" s="79">
        <v>38000150</v>
      </c>
      <c r="C1561" s="79" t="s">
        <v>4887</v>
      </c>
      <c r="D1561" s="80">
        <v>636</v>
      </c>
      <c r="E1561" s="97" t="str">
        <f>INDEX(Classificatie!$F$130:$F$274,MATCH(D1561,Classificatie!$D$130:$D$274,0))</f>
        <v>Scholierenlijn</v>
      </c>
      <c r="F1561" s="98" t="e">
        <f>INDEX(Haltelijst!B:B,MATCH(A1561,Haltelijst!G:G,0))</f>
        <v>#N/A</v>
      </c>
      <c r="G1561" s="100">
        <v>2464</v>
      </c>
    </row>
    <row r="1562" spans="1:7" x14ac:dyDescent="0.15">
      <c r="A1562" s="79" t="s">
        <v>4888</v>
      </c>
      <c r="B1562" s="79">
        <v>38000160</v>
      </c>
      <c r="C1562" s="79" t="s">
        <v>4889</v>
      </c>
      <c r="D1562" s="80">
        <v>132</v>
      </c>
      <c r="E1562" s="97" t="str">
        <f>INDEX(Classificatie!$F$130:$F$274,MATCH(D1562,Classificatie!$D$130:$D$274,0))</f>
        <v>Streeklijn</v>
      </c>
      <c r="F1562" s="98" t="e">
        <f>INDEX(Haltelijst!B:B,MATCH(A1562,Haltelijst!G:G,0))</f>
        <v>#N/A</v>
      </c>
      <c r="G1562" s="100">
        <v>685</v>
      </c>
    </row>
    <row r="1563" spans="1:7" x14ac:dyDescent="0.15">
      <c r="A1563" s="79" t="s">
        <v>4888</v>
      </c>
      <c r="B1563" s="79">
        <v>38000160</v>
      </c>
      <c r="C1563" s="79" t="s">
        <v>4889</v>
      </c>
      <c r="D1563" s="80">
        <v>11</v>
      </c>
      <c r="E1563" s="97" t="str">
        <f>INDEX(Classificatie!$F$130:$F$274,MATCH(D1563,Classificatie!$D$130:$D$274,0))</f>
        <v>Stadslijn</v>
      </c>
      <c r="F1563" s="98" t="e">
        <f>INDEX(Haltelijst!B:B,MATCH(A1563,Haltelijst!G:G,0))</f>
        <v>#N/A</v>
      </c>
      <c r="G1563" s="100">
        <v>2275</v>
      </c>
    </row>
    <row r="1564" spans="1:7" x14ac:dyDescent="0.15">
      <c r="A1564" s="79" t="s">
        <v>4888</v>
      </c>
      <c r="B1564" s="79">
        <v>38000160</v>
      </c>
      <c r="C1564" s="79" t="s">
        <v>4889</v>
      </c>
      <c r="D1564" s="80">
        <v>232</v>
      </c>
      <c r="E1564" s="97" t="str">
        <f>INDEX(Classificatie!$F$130:$F$274,MATCH(D1564,Classificatie!$D$130:$D$274,0))</f>
        <v>Spitslijn</v>
      </c>
      <c r="F1564" s="98" t="e">
        <f>INDEX(Haltelijst!B:B,MATCH(A1564,Haltelijst!G:G,0))</f>
        <v>#N/A</v>
      </c>
      <c r="G1564" s="100">
        <v>2672</v>
      </c>
    </row>
    <row r="1565" spans="1:7" x14ac:dyDescent="0.15">
      <c r="A1565" s="79" t="s">
        <v>4888</v>
      </c>
      <c r="B1565" s="79">
        <v>38000160</v>
      </c>
      <c r="C1565" s="79" t="s">
        <v>4889</v>
      </c>
      <c r="D1565" s="80">
        <v>415</v>
      </c>
      <c r="E1565" s="97" t="str">
        <f>INDEX(Classificatie!$F$130:$F$274,MATCH(D1565,Classificatie!$D$130:$D$274,0))</f>
        <v>Buurtbus</v>
      </c>
      <c r="F1565" s="98" t="e">
        <f>INDEX(Haltelijst!B:B,MATCH(A1565,Haltelijst!G:G,0))</f>
        <v>#N/A</v>
      </c>
      <c r="G1565" s="100">
        <v>2731</v>
      </c>
    </row>
    <row r="1566" spans="1:7" x14ac:dyDescent="0.15">
      <c r="A1566" s="79" t="s">
        <v>4888</v>
      </c>
      <c r="B1566" s="79">
        <v>38000170</v>
      </c>
      <c r="C1566" s="79" t="s">
        <v>4890</v>
      </c>
      <c r="D1566" s="80">
        <v>11</v>
      </c>
      <c r="E1566" s="97" t="str">
        <f>INDEX(Classificatie!$F$130:$F$274,MATCH(D1566,Classificatie!$D$130:$D$274,0))</f>
        <v>Stadslijn</v>
      </c>
      <c r="F1566" s="98" t="e">
        <f>INDEX(Haltelijst!B:B,MATCH(A1566,Haltelijst!G:G,0))</f>
        <v>#N/A</v>
      </c>
      <c r="G1566" s="100">
        <v>2367</v>
      </c>
    </row>
    <row r="1567" spans="1:7" x14ac:dyDescent="0.15">
      <c r="A1567" s="79" t="s">
        <v>4888</v>
      </c>
      <c r="B1567" s="79">
        <v>38000170</v>
      </c>
      <c r="C1567" s="79" t="s">
        <v>4890</v>
      </c>
      <c r="D1567" s="80">
        <v>132</v>
      </c>
      <c r="E1567" s="97" t="str">
        <f>INDEX(Classificatie!$F$130:$F$274,MATCH(D1567,Classificatie!$D$130:$D$274,0))</f>
        <v>Streeklijn</v>
      </c>
      <c r="F1567" s="98" t="e">
        <f>INDEX(Haltelijst!B:B,MATCH(A1567,Haltelijst!G:G,0))</f>
        <v>#N/A</v>
      </c>
      <c r="G1567" s="100">
        <v>2439</v>
      </c>
    </row>
    <row r="1568" spans="1:7" x14ac:dyDescent="0.15">
      <c r="A1568" s="79" t="s">
        <v>4888</v>
      </c>
      <c r="B1568" s="79">
        <v>38000170</v>
      </c>
      <c r="C1568" s="79" t="s">
        <v>4890</v>
      </c>
      <c r="D1568" s="80">
        <v>232</v>
      </c>
      <c r="E1568" s="97" t="str">
        <f>INDEX(Classificatie!$F$130:$F$274,MATCH(D1568,Classificatie!$D$130:$D$274,0))</f>
        <v>Spitslijn</v>
      </c>
      <c r="F1568" s="98" t="e">
        <f>INDEX(Haltelijst!B:B,MATCH(A1568,Haltelijst!G:G,0))</f>
        <v>#N/A</v>
      </c>
      <c r="G1568" s="100">
        <v>2440</v>
      </c>
    </row>
    <row r="1569" spans="1:7" x14ac:dyDescent="0.15">
      <c r="A1569" s="79" t="s">
        <v>4888</v>
      </c>
      <c r="B1569" s="79">
        <v>38000170</v>
      </c>
      <c r="C1569" s="79" t="s">
        <v>4890</v>
      </c>
      <c r="D1569" s="80">
        <v>415</v>
      </c>
      <c r="E1569" s="97" t="str">
        <f>INDEX(Classificatie!$F$130:$F$274,MATCH(D1569,Classificatie!$D$130:$D$274,0))</f>
        <v>Buurtbus</v>
      </c>
      <c r="F1569" s="98" t="e">
        <f>INDEX(Haltelijst!B:B,MATCH(A1569,Haltelijst!G:G,0))</f>
        <v>#N/A</v>
      </c>
      <c r="G1569" s="100">
        <v>2586</v>
      </c>
    </row>
    <row r="1570" spans="1:7" x14ac:dyDescent="0.15">
      <c r="A1570" s="79" t="s">
        <v>4886</v>
      </c>
      <c r="B1570" s="79">
        <v>38000180</v>
      </c>
      <c r="C1570" s="79" t="s">
        <v>4891</v>
      </c>
      <c r="D1570" s="80">
        <v>11</v>
      </c>
      <c r="E1570" s="97" t="str">
        <f>INDEX(Classificatie!$F$130:$F$274,MATCH(D1570,Classificatie!$D$130:$D$274,0))</f>
        <v>Stadslijn</v>
      </c>
      <c r="F1570" s="98" t="e">
        <f>INDEX(Haltelijst!B:B,MATCH(A1570,Haltelijst!G:G,0))</f>
        <v>#N/A</v>
      </c>
      <c r="G1570" s="100">
        <v>2279</v>
      </c>
    </row>
    <row r="1571" spans="1:7" x14ac:dyDescent="0.15">
      <c r="A1571" s="79" t="s">
        <v>4886</v>
      </c>
      <c r="B1571" s="79">
        <v>38000180</v>
      </c>
      <c r="C1571" s="79" t="s">
        <v>4891</v>
      </c>
      <c r="D1571" s="80">
        <v>132</v>
      </c>
      <c r="E1571" s="97" t="str">
        <f>INDEX(Classificatie!$F$130:$F$274,MATCH(D1571,Classificatie!$D$130:$D$274,0))</f>
        <v>Streeklijn</v>
      </c>
      <c r="F1571" s="98" t="e">
        <f>INDEX(Haltelijst!B:B,MATCH(A1571,Haltelijst!G:G,0))</f>
        <v>#N/A</v>
      </c>
      <c r="G1571" s="100">
        <v>2453</v>
      </c>
    </row>
    <row r="1572" spans="1:7" x14ac:dyDescent="0.15">
      <c r="A1572" s="79" t="s">
        <v>4886</v>
      </c>
      <c r="B1572" s="79">
        <v>38000180</v>
      </c>
      <c r="C1572" s="79" t="s">
        <v>4891</v>
      </c>
      <c r="D1572" s="80">
        <v>415</v>
      </c>
      <c r="E1572" s="97" t="str">
        <f>INDEX(Classificatie!$F$130:$F$274,MATCH(D1572,Classificatie!$D$130:$D$274,0))</f>
        <v>Buurtbus</v>
      </c>
      <c r="F1572" s="98" t="e">
        <f>INDEX(Haltelijst!B:B,MATCH(A1572,Haltelijst!G:G,0))</f>
        <v>#N/A</v>
      </c>
      <c r="G1572" s="100">
        <v>2645</v>
      </c>
    </row>
    <row r="1573" spans="1:7" x14ac:dyDescent="0.15">
      <c r="A1573" s="79" t="s">
        <v>4886</v>
      </c>
      <c r="B1573" s="79">
        <v>38000180</v>
      </c>
      <c r="C1573" s="79" t="s">
        <v>4891</v>
      </c>
      <c r="D1573" s="80">
        <v>636</v>
      </c>
      <c r="E1573" s="97" t="str">
        <f>INDEX(Classificatie!$F$130:$F$274,MATCH(D1573,Classificatie!$D$130:$D$274,0))</f>
        <v>Scholierenlijn</v>
      </c>
      <c r="F1573" s="98" t="e">
        <f>INDEX(Haltelijst!B:B,MATCH(A1573,Haltelijst!G:G,0))</f>
        <v>#N/A</v>
      </c>
      <c r="G1573" s="100">
        <v>2681</v>
      </c>
    </row>
    <row r="1574" spans="1:7" x14ac:dyDescent="0.15">
      <c r="A1574" s="79" t="s">
        <v>4884</v>
      </c>
      <c r="B1574" s="79">
        <v>38000190</v>
      </c>
      <c r="C1574" s="79" t="s">
        <v>4892</v>
      </c>
      <c r="D1574" s="80">
        <v>11</v>
      </c>
      <c r="E1574" s="97" t="str">
        <f>INDEX(Classificatie!$F$130:$F$274,MATCH(D1574,Classificatie!$D$130:$D$274,0))</f>
        <v>Stadslijn</v>
      </c>
      <c r="F1574" s="98" t="e">
        <f>INDEX(Haltelijst!B:B,MATCH(A1574,Haltelijst!G:G,0))</f>
        <v>#N/A</v>
      </c>
      <c r="G1574" s="100">
        <v>2441</v>
      </c>
    </row>
    <row r="1575" spans="1:7" x14ac:dyDescent="0.15">
      <c r="A1575" s="79" t="s">
        <v>4884</v>
      </c>
      <c r="B1575" s="79">
        <v>38000190</v>
      </c>
      <c r="C1575" s="79" t="s">
        <v>4892</v>
      </c>
      <c r="D1575" s="80">
        <v>415</v>
      </c>
      <c r="E1575" s="97" t="str">
        <f>INDEX(Classificatie!$F$130:$F$274,MATCH(D1575,Classificatie!$D$130:$D$274,0))</f>
        <v>Buurtbus</v>
      </c>
      <c r="F1575" s="98" t="e">
        <f>INDEX(Haltelijst!B:B,MATCH(A1575,Haltelijst!G:G,0))</f>
        <v>#N/A</v>
      </c>
      <c r="G1575" s="100">
        <v>2459</v>
      </c>
    </row>
    <row r="1576" spans="1:7" x14ac:dyDescent="0.15">
      <c r="A1576" s="79" t="s">
        <v>4884</v>
      </c>
      <c r="B1576" s="79">
        <v>38000190</v>
      </c>
      <c r="C1576" s="79" t="s">
        <v>4892</v>
      </c>
      <c r="D1576" s="80">
        <v>132</v>
      </c>
      <c r="E1576" s="97" t="str">
        <f>INDEX(Classificatie!$F$130:$F$274,MATCH(D1576,Classificatie!$D$130:$D$274,0))</f>
        <v>Streeklijn</v>
      </c>
      <c r="F1576" s="98" t="e">
        <f>INDEX(Haltelijst!B:B,MATCH(A1576,Haltelijst!G:G,0))</f>
        <v>#N/A</v>
      </c>
      <c r="G1576" s="100">
        <v>2587</v>
      </c>
    </row>
    <row r="1577" spans="1:7" x14ac:dyDescent="0.15">
      <c r="A1577" s="79" t="s">
        <v>4883</v>
      </c>
      <c r="B1577" s="79">
        <v>38000200</v>
      </c>
      <c r="C1577" s="79" t="s">
        <v>4893</v>
      </c>
      <c r="D1577" s="80">
        <v>11</v>
      </c>
      <c r="E1577" s="97" t="str">
        <f>INDEX(Classificatie!$F$130:$F$274,MATCH(D1577,Classificatie!$D$130:$D$274,0))</f>
        <v>Stadslijn</v>
      </c>
      <c r="F1577" s="98" t="e">
        <f>INDEX(Haltelijst!B:B,MATCH(A1577,Haltelijst!G:G,0))</f>
        <v>#N/A</v>
      </c>
      <c r="G1577" s="100">
        <v>2280</v>
      </c>
    </row>
    <row r="1578" spans="1:7" x14ac:dyDescent="0.15">
      <c r="A1578" s="79" t="s">
        <v>4883</v>
      </c>
      <c r="B1578" s="79">
        <v>38000200</v>
      </c>
      <c r="C1578" s="79" t="s">
        <v>4893</v>
      </c>
      <c r="D1578" s="80">
        <v>132</v>
      </c>
      <c r="E1578" s="97" t="str">
        <f>INDEX(Classificatie!$F$130:$F$274,MATCH(D1578,Classificatie!$D$130:$D$274,0))</f>
        <v>Streeklijn</v>
      </c>
      <c r="F1578" s="98" t="e">
        <f>INDEX(Haltelijst!B:B,MATCH(A1578,Haltelijst!G:G,0))</f>
        <v>#N/A</v>
      </c>
      <c r="G1578" s="100">
        <v>2454</v>
      </c>
    </row>
    <row r="1579" spans="1:7" x14ac:dyDescent="0.15">
      <c r="A1579" s="79" t="s">
        <v>4883</v>
      </c>
      <c r="B1579" s="79">
        <v>38000200</v>
      </c>
      <c r="C1579" s="79" t="s">
        <v>4893</v>
      </c>
      <c r="D1579" s="80">
        <v>415</v>
      </c>
      <c r="E1579" s="97" t="str">
        <f>INDEX(Classificatie!$F$130:$F$274,MATCH(D1579,Classificatie!$D$130:$D$274,0))</f>
        <v>Buurtbus</v>
      </c>
      <c r="F1579" s="98" t="e">
        <f>INDEX(Haltelijst!B:B,MATCH(A1579,Haltelijst!G:G,0))</f>
        <v>#N/A</v>
      </c>
      <c r="G1579" s="100">
        <v>2647</v>
      </c>
    </row>
    <row r="1580" spans="1:7" x14ac:dyDescent="0.15">
      <c r="A1580" s="79" t="s">
        <v>4883</v>
      </c>
      <c r="B1580" s="79">
        <v>38000200</v>
      </c>
      <c r="C1580" s="79" t="s">
        <v>4893</v>
      </c>
      <c r="D1580" s="80">
        <v>412</v>
      </c>
      <c r="E1580" s="97" t="str">
        <f>INDEX(Classificatie!$F$130:$F$274,MATCH(D1580,Classificatie!$D$130:$D$274,0))</f>
        <v>Buurtbus</v>
      </c>
      <c r="F1580" s="98" t="e">
        <f>INDEX(Haltelijst!B:B,MATCH(A1580,Haltelijst!G:G,0))</f>
        <v>#N/A</v>
      </c>
      <c r="G1580" s="100">
        <v>2648</v>
      </c>
    </row>
    <row r="1581" spans="1:7" x14ac:dyDescent="0.15">
      <c r="A1581" s="79" t="s">
        <v>4883</v>
      </c>
      <c r="B1581" s="79">
        <v>38000200</v>
      </c>
      <c r="C1581" s="79" t="s">
        <v>4893</v>
      </c>
      <c r="D1581" s="80">
        <v>232</v>
      </c>
      <c r="E1581" s="97" t="str">
        <f>INDEX(Classificatie!$F$130:$F$274,MATCH(D1581,Classificatie!$D$130:$D$274,0))</f>
        <v>Spitslijn</v>
      </c>
      <c r="F1581" s="98" t="e">
        <f>INDEX(Haltelijst!B:B,MATCH(A1581,Haltelijst!G:G,0))</f>
        <v>#N/A</v>
      </c>
      <c r="G1581" s="100">
        <v>2706</v>
      </c>
    </row>
    <row r="1582" spans="1:7" x14ac:dyDescent="0.15">
      <c r="A1582" s="79" t="s">
        <v>4882</v>
      </c>
      <c r="B1582" s="79">
        <v>38000210</v>
      </c>
      <c r="C1582" s="79" t="s">
        <v>4894</v>
      </c>
      <c r="D1582" s="80">
        <v>132</v>
      </c>
      <c r="E1582" s="97" t="str">
        <f>INDEX(Classificatie!$F$130:$F$274,MATCH(D1582,Classificatie!$D$130:$D$274,0))</f>
        <v>Streeklijn</v>
      </c>
      <c r="F1582" s="98" t="e">
        <f>INDEX(Haltelijst!B:B,MATCH(A1582,Haltelijst!G:G,0))</f>
        <v>#N/A</v>
      </c>
      <c r="G1582" s="100">
        <v>1240</v>
      </c>
    </row>
    <row r="1583" spans="1:7" x14ac:dyDescent="0.15">
      <c r="A1583" s="79" t="s">
        <v>4882</v>
      </c>
      <c r="B1583" s="79">
        <v>38000210</v>
      </c>
      <c r="C1583" s="79" t="s">
        <v>4894</v>
      </c>
      <c r="D1583" s="80">
        <v>415</v>
      </c>
      <c r="E1583" s="97" t="str">
        <f>INDEX(Classificatie!$F$130:$F$274,MATCH(D1583,Classificatie!$D$130:$D$274,0))</f>
        <v>Buurtbus</v>
      </c>
      <c r="F1583" s="98" t="e">
        <f>INDEX(Haltelijst!B:B,MATCH(A1583,Haltelijst!G:G,0))</f>
        <v>#N/A</v>
      </c>
      <c r="G1583" s="100">
        <v>2458</v>
      </c>
    </row>
    <row r="1584" spans="1:7" x14ac:dyDescent="0.15">
      <c r="A1584" s="79" t="s">
        <v>4882</v>
      </c>
      <c r="B1584" s="79">
        <v>38000210</v>
      </c>
      <c r="C1584" s="79" t="s">
        <v>4894</v>
      </c>
      <c r="D1584" s="80">
        <v>11</v>
      </c>
      <c r="E1584" s="97" t="str">
        <f>INDEX(Classificatie!$F$130:$F$274,MATCH(D1584,Classificatie!$D$130:$D$274,0))</f>
        <v>Stadslijn</v>
      </c>
      <c r="F1584" s="98" t="e">
        <f>INDEX(Haltelijst!B:B,MATCH(A1584,Haltelijst!G:G,0))</f>
        <v>#N/A</v>
      </c>
      <c r="G1584" s="100">
        <v>2585</v>
      </c>
    </row>
    <row r="1585" spans="1:7" x14ac:dyDescent="0.15">
      <c r="A1585" s="79" t="s">
        <v>4882</v>
      </c>
      <c r="B1585" s="79">
        <v>38000210</v>
      </c>
      <c r="C1585" s="79" t="s">
        <v>4894</v>
      </c>
      <c r="D1585" s="80">
        <v>636</v>
      </c>
      <c r="E1585" s="97" t="str">
        <f>INDEX(Classificatie!$F$130:$F$274,MATCH(D1585,Classificatie!$D$130:$D$274,0))</f>
        <v>Scholierenlijn</v>
      </c>
      <c r="F1585" s="98" t="e">
        <f>INDEX(Haltelijst!B:B,MATCH(A1585,Haltelijst!G:G,0))</f>
        <v>#N/A</v>
      </c>
      <c r="G1585" s="100">
        <v>2846</v>
      </c>
    </row>
    <row r="1586" spans="1:7" x14ac:dyDescent="0.15">
      <c r="A1586" s="79" t="s">
        <v>4880</v>
      </c>
      <c r="B1586" s="79">
        <v>38000220</v>
      </c>
      <c r="C1586" s="79" t="s">
        <v>4895</v>
      </c>
      <c r="D1586" s="80">
        <v>11</v>
      </c>
      <c r="E1586" s="97" t="str">
        <f>INDEX(Classificatie!$F$130:$F$274,MATCH(D1586,Classificatie!$D$130:$D$274,0))</f>
        <v>Stadslijn</v>
      </c>
      <c r="F1586" s="98" t="e">
        <f>INDEX(Haltelijst!B:B,MATCH(A1586,Haltelijst!G:G,0))</f>
        <v>#N/A</v>
      </c>
      <c r="G1586" s="100">
        <v>2277</v>
      </c>
    </row>
    <row r="1587" spans="1:7" x14ac:dyDescent="0.15">
      <c r="A1587" s="79" t="s">
        <v>4874</v>
      </c>
      <c r="B1587" s="79">
        <v>38000230</v>
      </c>
      <c r="C1587" s="79" t="s">
        <v>4896</v>
      </c>
      <c r="D1587" s="80">
        <v>412</v>
      </c>
      <c r="E1587" s="97" t="str">
        <f>INDEX(Classificatie!$F$130:$F$274,MATCH(D1587,Classificatie!$D$130:$D$274,0))</f>
        <v>Buurtbus</v>
      </c>
      <c r="F1587" s="98" t="e">
        <f>INDEX(Haltelijst!B:B,MATCH(A1587,Haltelijst!G:G,0))</f>
        <v>#N/A</v>
      </c>
      <c r="G1587" s="100">
        <v>2452</v>
      </c>
    </row>
    <row r="1588" spans="1:7" x14ac:dyDescent="0.15">
      <c r="A1588" s="79" t="s">
        <v>4874</v>
      </c>
      <c r="B1588" s="79">
        <v>38000232</v>
      </c>
      <c r="C1588" s="79" t="s">
        <v>4897</v>
      </c>
      <c r="D1588" s="80">
        <v>128</v>
      </c>
      <c r="E1588" s="97" t="str">
        <f>INDEX(Classificatie!$F$130:$F$274,MATCH(D1588,Classificatie!$D$130:$D$274,0))</f>
        <v>Streeklijn</v>
      </c>
      <c r="F1588" s="98" t="e">
        <f>INDEX(Haltelijst!B:B,MATCH(A1588,Haltelijst!G:G,0))</f>
        <v>#N/A</v>
      </c>
      <c r="G1588" s="100">
        <v>2231</v>
      </c>
    </row>
    <row r="1589" spans="1:7" x14ac:dyDescent="0.15">
      <c r="A1589" s="79" t="s">
        <v>4874</v>
      </c>
      <c r="B1589" s="79">
        <v>38000233</v>
      </c>
      <c r="C1589" s="79" t="s">
        <v>4898</v>
      </c>
      <c r="D1589" s="80">
        <v>11</v>
      </c>
      <c r="E1589" s="97" t="str">
        <f>INDEX(Classificatie!$F$130:$F$274,MATCH(D1589,Classificatie!$D$130:$D$274,0))</f>
        <v>Stadslijn</v>
      </c>
      <c r="F1589" s="98" t="e">
        <f>INDEX(Haltelijst!B:B,MATCH(A1589,Haltelijst!G:G,0))</f>
        <v>#N/A</v>
      </c>
      <c r="G1589" s="100">
        <v>691</v>
      </c>
    </row>
    <row r="1590" spans="1:7" x14ac:dyDescent="0.15">
      <c r="A1590" s="79" t="s">
        <v>4874</v>
      </c>
      <c r="B1590" s="79">
        <v>38000234</v>
      </c>
      <c r="C1590" s="79" t="s">
        <v>4899</v>
      </c>
      <c r="D1590" s="80">
        <v>14</v>
      </c>
      <c r="E1590" s="97" t="str">
        <f>INDEX(Classificatie!$F$130:$F$274,MATCH(D1590,Classificatie!$D$130:$D$274,0))</f>
        <v>Stadslijn</v>
      </c>
      <c r="F1590" s="98" t="e">
        <f>INDEX(Haltelijst!B:B,MATCH(A1590,Haltelijst!G:G,0))</f>
        <v>#N/A</v>
      </c>
      <c r="G1590" s="100">
        <v>2547</v>
      </c>
    </row>
    <row r="1591" spans="1:7" x14ac:dyDescent="0.15">
      <c r="A1591" s="79" t="s">
        <v>4874</v>
      </c>
      <c r="B1591" s="79">
        <v>38000235</v>
      </c>
      <c r="C1591" s="79" t="s">
        <v>4900</v>
      </c>
      <c r="D1591" s="80">
        <v>14</v>
      </c>
      <c r="E1591" s="97" t="str">
        <f>INDEX(Classificatie!$F$130:$F$274,MATCH(D1591,Classificatie!$D$130:$D$274,0))</f>
        <v>Stadslijn</v>
      </c>
      <c r="F1591" s="98" t="e">
        <f>INDEX(Haltelijst!B:B,MATCH(A1591,Haltelijst!G:G,0))</f>
        <v>#N/A</v>
      </c>
      <c r="G1591" s="100">
        <v>2551</v>
      </c>
    </row>
    <row r="1592" spans="1:7" x14ac:dyDescent="0.15">
      <c r="A1592" s="79" t="s">
        <v>4872</v>
      </c>
      <c r="B1592" s="79">
        <v>38000240</v>
      </c>
      <c r="C1592" s="79" t="s">
        <v>4901</v>
      </c>
      <c r="D1592" s="80">
        <v>11</v>
      </c>
      <c r="E1592" s="97" t="str">
        <f>INDEX(Classificatie!$F$130:$F$274,MATCH(D1592,Classificatie!$D$130:$D$274,0))</f>
        <v>Stadslijn</v>
      </c>
      <c r="F1592" s="98" t="e">
        <f>INDEX(Haltelijst!B:B,MATCH(A1592,Haltelijst!G:G,0))</f>
        <v>#N/A</v>
      </c>
      <c r="G1592" s="100">
        <v>2273</v>
      </c>
    </row>
    <row r="1593" spans="1:7" x14ac:dyDescent="0.15">
      <c r="A1593" s="79" t="s">
        <v>4870</v>
      </c>
      <c r="B1593" s="79">
        <v>38000260</v>
      </c>
      <c r="C1593" s="79" t="s">
        <v>4902</v>
      </c>
      <c r="D1593" s="80">
        <v>11</v>
      </c>
      <c r="E1593" s="97" t="str">
        <f>INDEX(Classificatie!$F$130:$F$274,MATCH(D1593,Classificatie!$D$130:$D$274,0))</f>
        <v>Stadslijn</v>
      </c>
      <c r="F1593" s="98" t="e">
        <f>INDEX(Haltelijst!B:B,MATCH(A1593,Haltelijst!G:G,0))</f>
        <v>#N/A</v>
      </c>
      <c r="G1593" s="100">
        <v>2272</v>
      </c>
    </row>
    <row r="1594" spans="1:7" x14ac:dyDescent="0.15">
      <c r="A1594" s="79" t="s">
        <v>4868</v>
      </c>
      <c r="B1594" s="79">
        <v>38000281</v>
      </c>
      <c r="C1594" s="79" t="s">
        <v>4903</v>
      </c>
      <c r="D1594" s="80">
        <v>11</v>
      </c>
      <c r="E1594" s="97" t="str">
        <f>INDEX(Classificatie!$F$130:$F$274,MATCH(D1594,Classificatie!$D$130:$D$274,0))</f>
        <v>Stadslijn</v>
      </c>
      <c r="F1594" s="98" t="e">
        <f>INDEX(Haltelijst!B:B,MATCH(A1594,Haltelijst!G:G,0))</f>
        <v>#N/A</v>
      </c>
      <c r="G1594" s="100">
        <v>2282</v>
      </c>
    </row>
    <row r="1595" spans="1:7" x14ac:dyDescent="0.15">
      <c r="A1595" s="79" t="s">
        <v>4865</v>
      </c>
      <c r="B1595" s="79">
        <v>38000301</v>
      </c>
      <c r="C1595" s="79" t="s">
        <v>4904</v>
      </c>
      <c r="D1595" s="80">
        <v>11</v>
      </c>
      <c r="E1595" s="97" t="str">
        <f>INDEX(Classificatie!$F$130:$F$274,MATCH(D1595,Classificatie!$D$130:$D$274,0))</f>
        <v>Stadslijn</v>
      </c>
      <c r="F1595" s="98" t="e">
        <f>INDEX(Haltelijst!B:B,MATCH(A1595,Haltelijst!G:G,0))</f>
        <v>#N/A</v>
      </c>
      <c r="G1595" s="100">
        <v>2473</v>
      </c>
    </row>
    <row r="1596" spans="1:7" x14ac:dyDescent="0.15">
      <c r="A1596" s="79" t="s">
        <v>4905</v>
      </c>
      <c r="B1596" s="79">
        <v>38000310</v>
      </c>
      <c r="C1596" s="79" t="s">
        <v>4906</v>
      </c>
      <c r="D1596" s="80">
        <v>14</v>
      </c>
      <c r="E1596" s="97" t="str">
        <f>INDEX(Classificatie!$F$130:$F$274,MATCH(D1596,Classificatie!$D$130:$D$274,0))</f>
        <v>Stadslijn</v>
      </c>
      <c r="F1596" s="98" t="e">
        <f>INDEX(Haltelijst!B:B,MATCH(A1596,Haltelijst!G:G,0))</f>
        <v>#N/A</v>
      </c>
      <c r="G1596" s="100">
        <v>2552</v>
      </c>
    </row>
    <row r="1597" spans="1:7" x14ac:dyDescent="0.15">
      <c r="A1597" s="79" t="s">
        <v>4907</v>
      </c>
      <c r="B1597" s="79">
        <v>38000330</v>
      </c>
      <c r="C1597" s="79" t="s">
        <v>1965</v>
      </c>
      <c r="D1597" s="80">
        <v>14</v>
      </c>
      <c r="E1597" s="97" t="str">
        <f>INDEX(Classificatie!$F$130:$F$274,MATCH(D1597,Classificatie!$D$130:$D$274,0))</f>
        <v>Stadslijn</v>
      </c>
      <c r="F1597" s="98" t="e">
        <f>INDEX(Haltelijst!B:B,MATCH(A1597,Haltelijst!G:G,0))</f>
        <v>#N/A</v>
      </c>
      <c r="G1597" s="100">
        <v>2553</v>
      </c>
    </row>
    <row r="1598" spans="1:7" x14ac:dyDescent="0.15">
      <c r="A1598" s="79" t="s">
        <v>4908</v>
      </c>
      <c r="B1598" s="79">
        <v>38000350</v>
      </c>
      <c r="C1598" s="79" t="s">
        <v>4909</v>
      </c>
      <c r="D1598" s="80">
        <v>14</v>
      </c>
      <c r="E1598" s="97" t="str">
        <f>INDEX(Classificatie!$F$130:$F$274,MATCH(D1598,Classificatie!$D$130:$D$274,0))</f>
        <v>Stadslijn</v>
      </c>
      <c r="F1598" s="98" t="e">
        <f>INDEX(Haltelijst!B:B,MATCH(A1598,Haltelijst!G:G,0))</f>
        <v>#N/A</v>
      </c>
      <c r="G1598" s="100">
        <v>2658</v>
      </c>
    </row>
    <row r="1599" spans="1:7" x14ac:dyDescent="0.15">
      <c r="A1599" s="79" t="s">
        <v>4910</v>
      </c>
      <c r="B1599" s="79">
        <v>38000370</v>
      </c>
      <c r="C1599" s="79" t="s">
        <v>4911</v>
      </c>
      <c r="D1599" s="80">
        <v>14</v>
      </c>
      <c r="E1599" s="97" t="str">
        <f>INDEX(Classificatie!$F$130:$F$274,MATCH(D1599,Classificatie!$D$130:$D$274,0))</f>
        <v>Stadslijn</v>
      </c>
      <c r="F1599" s="98" t="e">
        <f>INDEX(Haltelijst!B:B,MATCH(A1599,Haltelijst!G:G,0))</f>
        <v>#N/A</v>
      </c>
      <c r="G1599" s="100">
        <v>2656</v>
      </c>
    </row>
    <row r="1600" spans="1:7" x14ac:dyDescent="0.15">
      <c r="A1600" s="79" t="s">
        <v>4912</v>
      </c>
      <c r="B1600" s="79">
        <v>38000510</v>
      </c>
      <c r="C1600" s="79" t="s">
        <v>4913</v>
      </c>
      <c r="D1600" s="80">
        <v>128</v>
      </c>
      <c r="E1600" s="97" t="str">
        <f>INDEX(Classificatie!$F$130:$F$274,MATCH(D1600,Classificatie!$D$130:$D$274,0))</f>
        <v>Streeklijn</v>
      </c>
      <c r="F1600" s="98" t="e">
        <f>INDEX(Haltelijst!B:B,MATCH(A1600,Haltelijst!G:G,0))</f>
        <v>#N/A</v>
      </c>
      <c r="G1600" s="100">
        <v>2240</v>
      </c>
    </row>
    <row r="1601" spans="1:7" x14ac:dyDescent="0.15">
      <c r="A1601" s="79" t="s">
        <v>4914</v>
      </c>
      <c r="B1601" s="79">
        <v>38000520</v>
      </c>
      <c r="C1601" s="79" t="s">
        <v>4915</v>
      </c>
      <c r="D1601" s="80">
        <v>128</v>
      </c>
      <c r="E1601" s="97" t="str">
        <f>INDEX(Classificatie!$F$130:$F$274,MATCH(D1601,Classificatie!$D$130:$D$274,0))</f>
        <v>Streeklijn</v>
      </c>
      <c r="F1601" s="98" t="e">
        <f>INDEX(Haltelijst!B:B,MATCH(A1601,Haltelijst!G:G,0))</f>
        <v>#N/A</v>
      </c>
      <c r="G1601" s="100">
        <v>2562</v>
      </c>
    </row>
    <row r="1602" spans="1:7" x14ac:dyDescent="0.15">
      <c r="A1602" s="79" t="s">
        <v>4916</v>
      </c>
      <c r="B1602" s="79">
        <v>38000530</v>
      </c>
      <c r="C1602" s="79" t="s">
        <v>4917</v>
      </c>
      <c r="D1602" s="80">
        <v>128</v>
      </c>
      <c r="E1602" s="97" t="str">
        <f>INDEX(Classificatie!$F$130:$F$274,MATCH(D1602,Classificatie!$D$130:$D$274,0))</f>
        <v>Streeklijn</v>
      </c>
      <c r="F1602" s="98" t="e">
        <f>INDEX(Haltelijst!B:B,MATCH(A1602,Haltelijst!G:G,0))</f>
        <v>#N/A</v>
      </c>
      <c r="G1602" s="100">
        <v>2559</v>
      </c>
    </row>
    <row r="1603" spans="1:7" x14ac:dyDescent="0.15">
      <c r="A1603" s="79" t="s">
        <v>4918</v>
      </c>
      <c r="B1603" s="79">
        <v>38000540</v>
      </c>
      <c r="C1603" s="79" t="s">
        <v>4919</v>
      </c>
      <c r="D1603" s="80">
        <v>128</v>
      </c>
      <c r="E1603" s="97" t="str">
        <f>INDEX(Classificatie!$F$130:$F$274,MATCH(D1603,Classificatie!$D$130:$D$274,0))</f>
        <v>Streeklijn</v>
      </c>
      <c r="F1603" s="98" t="e">
        <f>INDEX(Haltelijst!B:B,MATCH(A1603,Haltelijst!G:G,0))</f>
        <v>#N/A</v>
      </c>
      <c r="G1603" s="100">
        <v>2368</v>
      </c>
    </row>
    <row r="1604" spans="1:7" x14ac:dyDescent="0.15">
      <c r="A1604" s="79" t="s">
        <v>4918</v>
      </c>
      <c r="B1604" s="79">
        <v>38000550</v>
      </c>
      <c r="C1604" s="79" t="s">
        <v>4920</v>
      </c>
      <c r="D1604" s="80">
        <v>128</v>
      </c>
      <c r="E1604" s="97" t="str">
        <f>INDEX(Classificatie!$F$130:$F$274,MATCH(D1604,Classificatie!$D$130:$D$274,0))</f>
        <v>Streeklijn</v>
      </c>
      <c r="F1604" s="98" t="e">
        <f>INDEX(Haltelijst!B:B,MATCH(A1604,Haltelijst!G:G,0))</f>
        <v>#N/A</v>
      </c>
      <c r="G1604" s="100">
        <v>2230</v>
      </c>
    </row>
    <row r="1605" spans="1:7" x14ac:dyDescent="0.15">
      <c r="A1605" s="79" t="s">
        <v>4916</v>
      </c>
      <c r="B1605" s="79">
        <v>38000560</v>
      </c>
      <c r="C1605" s="79" t="s">
        <v>4921</v>
      </c>
      <c r="D1605" s="80">
        <v>128</v>
      </c>
      <c r="E1605" s="97" t="str">
        <f>INDEX(Classificatie!$F$130:$F$274,MATCH(D1605,Classificatie!$D$130:$D$274,0))</f>
        <v>Streeklijn</v>
      </c>
      <c r="F1605" s="98" t="e">
        <f>INDEX(Haltelijst!B:B,MATCH(A1605,Haltelijst!G:G,0))</f>
        <v>#N/A</v>
      </c>
      <c r="G1605" s="100">
        <v>2533</v>
      </c>
    </row>
    <row r="1606" spans="1:7" x14ac:dyDescent="0.15">
      <c r="A1606" s="79" t="s">
        <v>4914</v>
      </c>
      <c r="B1606" s="79">
        <v>38000570</v>
      </c>
      <c r="C1606" s="79" t="s">
        <v>4922</v>
      </c>
      <c r="D1606" s="80">
        <v>128</v>
      </c>
      <c r="E1606" s="97" t="str">
        <f>INDEX(Classificatie!$F$130:$F$274,MATCH(D1606,Classificatie!$D$130:$D$274,0))</f>
        <v>Streeklijn</v>
      </c>
      <c r="F1606" s="98" t="e">
        <f>INDEX(Haltelijst!B:B,MATCH(A1606,Haltelijst!G:G,0))</f>
        <v>#N/A</v>
      </c>
      <c r="G1606" s="100">
        <v>2232</v>
      </c>
    </row>
    <row r="1607" spans="1:7" x14ac:dyDescent="0.15">
      <c r="A1607" s="79" t="s">
        <v>4912</v>
      </c>
      <c r="B1607" s="79">
        <v>38000580</v>
      </c>
      <c r="C1607" s="79" t="s">
        <v>4923</v>
      </c>
      <c r="D1607" s="80">
        <v>128</v>
      </c>
      <c r="E1607" s="97" t="str">
        <f>INDEX(Classificatie!$F$130:$F$274,MATCH(D1607,Classificatie!$D$130:$D$274,0))</f>
        <v>Streeklijn</v>
      </c>
      <c r="F1607" s="98" t="e">
        <f>INDEX(Haltelijst!B:B,MATCH(A1607,Haltelijst!G:G,0))</f>
        <v>#N/A</v>
      </c>
      <c r="G1607" s="100">
        <v>697</v>
      </c>
    </row>
    <row r="1608" spans="1:7" x14ac:dyDescent="0.15">
      <c r="A1608" s="79" t="s">
        <v>4864</v>
      </c>
      <c r="B1608" s="79">
        <v>38000601</v>
      </c>
      <c r="C1608" s="79" t="s">
        <v>1492</v>
      </c>
      <c r="D1608" s="80">
        <v>11</v>
      </c>
      <c r="E1608" s="97" t="str">
        <f>INDEX(Classificatie!$F$130:$F$274,MATCH(D1608,Classificatie!$D$130:$D$274,0))</f>
        <v>Stadslijn</v>
      </c>
      <c r="F1608" s="98" t="e">
        <f>INDEX(Haltelijst!B:B,MATCH(A1608,Haltelijst!G:G,0))</f>
        <v>#N/A</v>
      </c>
      <c r="G1608" s="100">
        <v>2284</v>
      </c>
    </row>
    <row r="1609" spans="1:7" x14ac:dyDescent="0.15">
      <c r="A1609" s="79" t="s">
        <v>4924</v>
      </c>
      <c r="B1609" s="79">
        <v>38000610</v>
      </c>
      <c r="C1609" s="79" t="s">
        <v>4925</v>
      </c>
      <c r="D1609" s="80">
        <v>136</v>
      </c>
      <c r="E1609" s="97" t="str">
        <f>INDEX(Classificatie!$F$130:$F$274,MATCH(D1609,Classificatie!$D$130:$D$274,0))</f>
        <v>Streeklijn</v>
      </c>
      <c r="F1609" s="98" t="e">
        <f>INDEX(Haltelijst!B:B,MATCH(A1609,Haltelijst!G:G,0))</f>
        <v>#N/A</v>
      </c>
      <c r="G1609" s="100">
        <v>2651</v>
      </c>
    </row>
    <row r="1610" spans="1:7" x14ac:dyDescent="0.15">
      <c r="A1610" s="79" t="s">
        <v>4924</v>
      </c>
      <c r="B1610" s="79">
        <v>38000610</v>
      </c>
      <c r="C1610" s="79" t="s">
        <v>4925</v>
      </c>
      <c r="D1610" s="80">
        <v>139</v>
      </c>
      <c r="E1610" s="97" t="str">
        <f>INDEX(Classificatie!$F$130:$F$274,MATCH(D1610,Classificatie!$D$130:$D$274,0))</f>
        <v>Streeklijn</v>
      </c>
      <c r="F1610" s="98" t="e">
        <f>INDEX(Haltelijst!B:B,MATCH(A1610,Haltelijst!G:G,0))</f>
        <v>#N/A</v>
      </c>
      <c r="G1610" s="100">
        <v>2737</v>
      </c>
    </row>
    <row r="1611" spans="1:7" x14ac:dyDescent="0.15">
      <c r="A1611" s="79" t="s">
        <v>4924</v>
      </c>
      <c r="B1611" s="79">
        <v>38000620</v>
      </c>
      <c r="C1611" s="79" t="s">
        <v>4926</v>
      </c>
      <c r="D1611" s="80">
        <v>139</v>
      </c>
      <c r="E1611" s="97" t="str">
        <f>INDEX(Classificatie!$F$130:$F$274,MATCH(D1611,Classificatie!$D$130:$D$274,0))</f>
        <v>Streeklijn</v>
      </c>
      <c r="F1611" s="98" t="e">
        <f>INDEX(Haltelijst!B:B,MATCH(A1611,Haltelijst!G:G,0))</f>
        <v>#N/A</v>
      </c>
      <c r="G1611" s="100">
        <v>2391</v>
      </c>
    </row>
    <row r="1612" spans="1:7" x14ac:dyDescent="0.15">
      <c r="A1612" s="79" t="s">
        <v>4924</v>
      </c>
      <c r="B1612" s="79">
        <v>38000620</v>
      </c>
      <c r="C1612" s="79" t="s">
        <v>4926</v>
      </c>
      <c r="D1612" s="80">
        <v>136</v>
      </c>
      <c r="E1612" s="97" t="str">
        <f>INDEX(Classificatie!$F$130:$F$274,MATCH(D1612,Classificatie!$D$130:$D$274,0))</f>
        <v>Streeklijn</v>
      </c>
      <c r="F1612" s="98" t="e">
        <f>INDEX(Haltelijst!B:B,MATCH(A1612,Haltelijst!G:G,0))</f>
        <v>#N/A</v>
      </c>
      <c r="G1612" s="100">
        <v>2581</v>
      </c>
    </row>
    <row r="1613" spans="1:7" x14ac:dyDescent="0.15">
      <c r="A1613" s="79" t="s">
        <v>4874</v>
      </c>
      <c r="B1613" s="79">
        <v>38001002</v>
      </c>
      <c r="C1613" s="79" t="s">
        <v>4927</v>
      </c>
      <c r="D1613" s="80">
        <v>11</v>
      </c>
      <c r="E1613" s="97" t="str">
        <f>INDEX(Classificatie!$F$130:$F$274,MATCH(D1613,Classificatie!$D$130:$D$274,0))</f>
        <v>Stadslijn</v>
      </c>
      <c r="F1613" s="98" t="e">
        <f>INDEX(Haltelijst!B:B,MATCH(A1613,Haltelijst!G:G,0))</f>
        <v>#N/A</v>
      </c>
      <c r="G1613" s="100">
        <v>690</v>
      </c>
    </row>
    <row r="1614" spans="1:7" x14ac:dyDescent="0.15">
      <c r="A1614" s="79" t="s">
        <v>4874</v>
      </c>
      <c r="B1614" s="79">
        <v>38001002</v>
      </c>
      <c r="C1614" s="79" t="s">
        <v>4927</v>
      </c>
      <c r="D1614" s="80">
        <v>135</v>
      </c>
      <c r="E1614" s="97" t="str">
        <f>INDEX(Classificatie!$F$130:$F$274,MATCH(D1614,Classificatie!$D$130:$D$274,0))</f>
        <v>Streeklijn</v>
      </c>
      <c r="F1614" s="98" t="e">
        <f>INDEX(Haltelijst!B:B,MATCH(A1614,Haltelijst!G:G,0))</f>
        <v>#N/A</v>
      </c>
      <c r="G1614" s="100">
        <v>694</v>
      </c>
    </row>
    <row r="1615" spans="1:7" x14ac:dyDescent="0.15">
      <c r="A1615" s="79" t="s">
        <v>4874</v>
      </c>
      <c r="B1615" s="79">
        <v>38001002</v>
      </c>
      <c r="C1615" s="79" t="s">
        <v>4927</v>
      </c>
      <c r="D1615" s="80">
        <v>132</v>
      </c>
      <c r="E1615" s="97" t="str">
        <f>INDEX(Classificatie!$F$130:$F$274,MATCH(D1615,Classificatie!$D$130:$D$274,0))</f>
        <v>Streeklijn</v>
      </c>
      <c r="F1615" s="98" t="e">
        <f>INDEX(Haltelijst!B:B,MATCH(A1615,Haltelijst!G:G,0))</f>
        <v>#N/A</v>
      </c>
      <c r="G1615" s="100">
        <v>804</v>
      </c>
    </row>
    <row r="1616" spans="1:7" x14ac:dyDescent="0.15">
      <c r="A1616" s="79" t="s">
        <v>4874</v>
      </c>
      <c r="B1616" s="79">
        <v>38001002</v>
      </c>
      <c r="C1616" s="79" t="s">
        <v>4927</v>
      </c>
      <c r="D1616" s="80">
        <v>133</v>
      </c>
      <c r="E1616" s="97" t="str">
        <f>INDEX(Classificatie!$F$130:$F$274,MATCH(D1616,Classificatie!$D$130:$D$274,0))</f>
        <v>Streeklijn</v>
      </c>
      <c r="F1616" s="98" t="e">
        <f>INDEX(Haltelijst!B:B,MATCH(A1616,Haltelijst!G:G,0))</f>
        <v>#N/A</v>
      </c>
      <c r="G1616" s="100">
        <v>916</v>
      </c>
    </row>
    <row r="1617" spans="1:7" x14ac:dyDescent="0.15">
      <c r="A1617" s="79" t="s">
        <v>4874</v>
      </c>
      <c r="B1617" s="79">
        <v>38001002</v>
      </c>
      <c r="C1617" s="79" t="s">
        <v>4927</v>
      </c>
      <c r="D1617" s="80">
        <v>134</v>
      </c>
      <c r="E1617" s="97" t="str">
        <f>INDEX(Classificatie!$F$130:$F$274,MATCH(D1617,Classificatie!$D$130:$D$274,0))</f>
        <v>Streeklijn</v>
      </c>
      <c r="F1617" s="98" t="e">
        <f>INDEX(Haltelijst!B:B,MATCH(A1617,Haltelijst!G:G,0))</f>
        <v>#N/A</v>
      </c>
      <c r="G1617" s="100">
        <v>1060</v>
      </c>
    </row>
    <row r="1618" spans="1:7" x14ac:dyDescent="0.15">
      <c r="A1618" s="79" t="s">
        <v>4874</v>
      </c>
      <c r="B1618" s="79">
        <v>38001002</v>
      </c>
      <c r="C1618" s="79" t="s">
        <v>4927</v>
      </c>
      <c r="D1618" s="80">
        <v>139</v>
      </c>
      <c r="E1618" s="97" t="str">
        <f>INDEX(Classificatie!$F$130:$F$274,MATCH(D1618,Classificatie!$D$130:$D$274,0))</f>
        <v>Streeklijn</v>
      </c>
      <c r="F1618" s="98" t="e">
        <f>INDEX(Haltelijst!B:B,MATCH(A1618,Haltelijst!G:G,0))</f>
        <v>#N/A</v>
      </c>
      <c r="G1618" s="100">
        <v>1061</v>
      </c>
    </row>
    <row r="1619" spans="1:7" x14ac:dyDescent="0.15">
      <c r="A1619" s="79" t="s">
        <v>4874</v>
      </c>
      <c r="B1619" s="79">
        <v>38001002</v>
      </c>
      <c r="C1619" s="79" t="s">
        <v>4927</v>
      </c>
      <c r="D1619" s="80">
        <v>128</v>
      </c>
      <c r="E1619" s="97" t="str">
        <f>INDEX(Classificatie!$F$130:$F$274,MATCH(D1619,Classificatie!$D$130:$D$274,0))</f>
        <v>Streeklijn</v>
      </c>
      <c r="F1619" s="98" t="e">
        <f>INDEX(Haltelijst!B:B,MATCH(A1619,Haltelijst!G:G,0))</f>
        <v>#N/A</v>
      </c>
      <c r="G1619" s="100">
        <v>1264</v>
      </c>
    </row>
    <row r="1620" spans="1:7" x14ac:dyDescent="0.15">
      <c r="A1620" s="79" t="s">
        <v>4874</v>
      </c>
      <c r="B1620" s="79">
        <v>38001002</v>
      </c>
      <c r="C1620" s="79" t="s">
        <v>4927</v>
      </c>
      <c r="D1620" s="80">
        <v>136</v>
      </c>
      <c r="E1620" s="97" t="str">
        <f>INDEX(Classificatie!$F$130:$F$274,MATCH(D1620,Classificatie!$D$130:$D$274,0))</f>
        <v>Streeklijn</v>
      </c>
      <c r="F1620" s="98" t="e">
        <f>INDEX(Haltelijst!B:B,MATCH(A1620,Haltelijst!G:G,0))</f>
        <v>#N/A</v>
      </c>
      <c r="G1620" s="100">
        <v>1279</v>
      </c>
    </row>
    <row r="1621" spans="1:7" x14ac:dyDescent="0.15">
      <c r="A1621" s="79" t="s">
        <v>4874</v>
      </c>
      <c r="B1621" s="79">
        <v>38001002</v>
      </c>
      <c r="C1621" s="79" t="s">
        <v>4927</v>
      </c>
      <c r="D1621" s="80">
        <v>239</v>
      </c>
      <c r="E1621" s="97" t="str">
        <f>INDEX(Classificatie!$F$130:$F$274,MATCH(D1621,Classificatie!$D$130:$D$274,0))</f>
        <v>Sneldienst</v>
      </c>
      <c r="F1621" s="98" t="e">
        <f>INDEX(Haltelijst!B:B,MATCH(A1621,Haltelijst!G:G,0))</f>
        <v>#N/A</v>
      </c>
      <c r="G1621" s="100">
        <v>2278</v>
      </c>
    </row>
    <row r="1622" spans="1:7" x14ac:dyDescent="0.15">
      <c r="A1622" s="79" t="s">
        <v>4874</v>
      </c>
      <c r="B1622" s="79">
        <v>38001002</v>
      </c>
      <c r="C1622" s="79" t="s">
        <v>4927</v>
      </c>
      <c r="D1622" s="80">
        <v>415</v>
      </c>
      <c r="E1622" s="97" t="str">
        <f>INDEX(Classificatie!$F$130:$F$274,MATCH(D1622,Classificatie!$D$130:$D$274,0))</f>
        <v>Buurtbus</v>
      </c>
      <c r="F1622" s="98" t="e">
        <f>INDEX(Haltelijst!B:B,MATCH(A1622,Haltelijst!G:G,0))</f>
        <v>#N/A</v>
      </c>
      <c r="G1622" s="100">
        <v>2437</v>
      </c>
    </row>
    <row r="1623" spans="1:7" x14ac:dyDescent="0.15">
      <c r="A1623" s="79" t="s">
        <v>4928</v>
      </c>
      <c r="B1623" s="79">
        <v>38001011</v>
      </c>
      <c r="C1623" s="79" t="s">
        <v>4929</v>
      </c>
      <c r="D1623" s="80">
        <v>133</v>
      </c>
      <c r="E1623" s="97" t="str">
        <f>INDEX(Classificatie!$F$130:$F$274,MATCH(D1623,Classificatie!$D$130:$D$274,0))</f>
        <v>Streeklijn</v>
      </c>
      <c r="F1623" s="98" t="e">
        <f>INDEX(Haltelijst!B:B,MATCH(A1623,Haltelijst!G:G,0))</f>
        <v>#N/A</v>
      </c>
      <c r="G1623" s="100">
        <v>2334</v>
      </c>
    </row>
    <row r="1624" spans="1:7" x14ac:dyDescent="0.15">
      <c r="A1624" s="79" t="s">
        <v>4930</v>
      </c>
      <c r="B1624" s="79">
        <v>38001020</v>
      </c>
      <c r="C1624" s="79" t="s">
        <v>4931</v>
      </c>
      <c r="D1624" s="80">
        <v>412</v>
      </c>
      <c r="E1624" s="97" t="str">
        <f>INDEX(Classificatie!$F$130:$F$274,MATCH(D1624,Classificatie!$D$130:$D$274,0))</f>
        <v>Buurtbus</v>
      </c>
      <c r="F1624" s="98" t="e">
        <f>INDEX(Haltelijst!B:B,MATCH(A1624,Haltelijst!G:G,0))</f>
        <v>#N/A</v>
      </c>
      <c r="G1624" s="100">
        <v>2689</v>
      </c>
    </row>
    <row r="1625" spans="1:7" x14ac:dyDescent="0.15">
      <c r="A1625" s="79" t="s">
        <v>4932</v>
      </c>
      <c r="B1625" s="79">
        <v>38001040</v>
      </c>
      <c r="C1625" s="79" t="s">
        <v>961</v>
      </c>
      <c r="D1625" s="80">
        <v>133</v>
      </c>
      <c r="E1625" s="97" t="str">
        <f>INDEX(Classificatie!$F$130:$F$274,MATCH(D1625,Classificatie!$D$130:$D$274,0))</f>
        <v>Streeklijn</v>
      </c>
      <c r="F1625" s="98" t="e">
        <f>INDEX(Haltelijst!B:B,MATCH(A1625,Haltelijst!G:G,0))</f>
        <v>#N/A</v>
      </c>
      <c r="G1625" s="100">
        <v>696</v>
      </c>
    </row>
    <row r="1626" spans="1:7" x14ac:dyDescent="0.15">
      <c r="A1626" s="79" t="s">
        <v>4932</v>
      </c>
      <c r="B1626" s="79">
        <v>38001040</v>
      </c>
      <c r="C1626" s="79" t="s">
        <v>961</v>
      </c>
      <c r="D1626" s="80">
        <v>135</v>
      </c>
      <c r="E1626" s="97" t="str">
        <f>INDEX(Classificatie!$F$130:$F$274,MATCH(D1626,Classificatie!$D$130:$D$274,0))</f>
        <v>Streeklijn</v>
      </c>
      <c r="F1626" s="98" t="e">
        <f>INDEX(Haltelijst!B:B,MATCH(A1626,Haltelijst!G:G,0))</f>
        <v>#N/A</v>
      </c>
      <c r="G1626" s="100">
        <v>789</v>
      </c>
    </row>
    <row r="1627" spans="1:7" x14ac:dyDescent="0.15">
      <c r="A1627" s="79" t="s">
        <v>4932</v>
      </c>
      <c r="B1627" s="79">
        <v>38001040</v>
      </c>
      <c r="C1627" s="79" t="s">
        <v>961</v>
      </c>
      <c r="D1627" s="80">
        <v>134</v>
      </c>
      <c r="E1627" s="97" t="str">
        <f>INDEX(Classificatie!$F$130:$F$274,MATCH(D1627,Classificatie!$D$130:$D$274,0))</f>
        <v>Streeklijn</v>
      </c>
      <c r="F1627" s="98" t="e">
        <f>INDEX(Haltelijst!B:B,MATCH(A1627,Haltelijst!G:G,0))</f>
        <v>#N/A</v>
      </c>
      <c r="G1627" s="100">
        <v>1242</v>
      </c>
    </row>
    <row r="1628" spans="1:7" x14ac:dyDescent="0.15">
      <c r="A1628" s="79" t="s">
        <v>4933</v>
      </c>
      <c r="B1628" s="79">
        <v>38001051</v>
      </c>
      <c r="C1628" s="79" t="s">
        <v>4934</v>
      </c>
      <c r="D1628" s="80">
        <v>133</v>
      </c>
      <c r="E1628" s="97" t="str">
        <f>INDEX(Classificatie!$F$130:$F$274,MATCH(D1628,Classificatie!$D$130:$D$274,0))</f>
        <v>Streeklijn</v>
      </c>
      <c r="F1628" s="98" t="e">
        <f>INDEX(Haltelijst!B:B,MATCH(A1628,Haltelijst!G:G,0))</f>
        <v>#N/A</v>
      </c>
      <c r="G1628" s="100">
        <v>2335</v>
      </c>
    </row>
    <row r="1629" spans="1:7" x14ac:dyDescent="0.15">
      <c r="A1629" s="79" t="s">
        <v>4935</v>
      </c>
      <c r="B1629" s="79">
        <v>38001060</v>
      </c>
      <c r="C1629" s="79" t="s">
        <v>4936</v>
      </c>
      <c r="D1629" s="80">
        <v>139</v>
      </c>
      <c r="E1629" s="97" t="str">
        <f>INDEX(Classificatie!$F$130:$F$274,MATCH(D1629,Classificatie!$D$130:$D$274,0))</f>
        <v>Streeklijn</v>
      </c>
      <c r="F1629" s="98" t="e">
        <f>INDEX(Haltelijst!B:B,MATCH(A1629,Haltelijst!G:G,0))</f>
        <v>#N/A</v>
      </c>
      <c r="G1629" s="100">
        <v>2564</v>
      </c>
    </row>
    <row r="1630" spans="1:7" x14ac:dyDescent="0.15">
      <c r="A1630" s="79" t="s">
        <v>4935</v>
      </c>
      <c r="B1630" s="79">
        <v>38001060</v>
      </c>
      <c r="C1630" s="79" t="s">
        <v>4936</v>
      </c>
      <c r="D1630" s="80">
        <v>136</v>
      </c>
      <c r="E1630" s="97" t="str">
        <f>INDEX(Classificatie!$F$130:$F$274,MATCH(D1630,Classificatie!$D$130:$D$274,0))</f>
        <v>Streeklijn</v>
      </c>
      <c r="F1630" s="98" t="e">
        <f>INDEX(Haltelijst!B:B,MATCH(A1630,Haltelijst!G:G,0))</f>
        <v>#N/A</v>
      </c>
      <c r="G1630" s="100">
        <v>2652</v>
      </c>
    </row>
    <row r="1631" spans="1:7" x14ac:dyDescent="0.15">
      <c r="A1631" s="79" t="s">
        <v>4935</v>
      </c>
      <c r="B1631" s="79">
        <v>38001070</v>
      </c>
      <c r="C1631" s="79" t="s">
        <v>4937</v>
      </c>
      <c r="D1631" s="80">
        <v>136</v>
      </c>
      <c r="E1631" s="97" t="str">
        <f>INDEX(Classificatie!$F$130:$F$274,MATCH(D1631,Classificatie!$D$130:$D$274,0))</f>
        <v>Streeklijn</v>
      </c>
      <c r="F1631" s="98" t="e">
        <f>INDEX(Haltelijst!B:B,MATCH(A1631,Haltelijst!G:G,0))</f>
        <v>#N/A</v>
      </c>
      <c r="G1631" s="100">
        <v>2583</v>
      </c>
    </row>
    <row r="1632" spans="1:7" x14ac:dyDescent="0.15">
      <c r="A1632" s="79" t="s">
        <v>4935</v>
      </c>
      <c r="B1632" s="79">
        <v>38001070</v>
      </c>
      <c r="C1632" s="79" t="s">
        <v>4937</v>
      </c>
      <c r="D1632" s="80">
        <v>139</v>
      </c>
      <c r="E1632" s="97" t="str">
        <f>INDEX(Classificatie!$F$130:$F$274,MATCH(D1632,Classificatie!$D$130:$D$274,0))</f>
        <v>Streeklijn</v>
      </c>
      <c r="F1632" s="98" t="e">
        <f>INDEX(Haltelijst!B:B,MATCH(A1632,Haltelijst!G:G,0))</f>
        <v>#N/A</v>
      </c>
      <c r="G1632" s="100">
        <v>2584</v>
      </c>
    </row>
    <row r="1633" spans="1:7" x14ac:dyDescent="0.15">
      <c r="A1633" s="79" t="s">
        <v>4933</v>
      </c>
      <c r="B1633" s="79">
        <v>38001121</v>
      </c>
      <c r="C1633" s="79" t="s">
        <v>4938</v>
      </c>
      <c r="D1633" s="80">
        <v>133</v>
      </c>
      <c r="E1633" s="97" t="str">
        <f>INDEX(Classificatie!$F$130:$F$274,MATCH(D1633,Classificatie!$D$130:$D$274,0))</f>
        <v>Streeklijn</v>
      </c>
      <c r="F1633" s="98" t="e">
        <f>INDEX(Haltelijst!B:B,MATCH(A1633,Haltelijst!G:G,0))</f>
        <v>#N/A</v>
      </c>
      <c r="G1633" s="100">
        <v>2684</v>
      </c>
    </row>
    <row r="1634" spans="1:7" x14ac:dyDescent="0.15">
      <c r="A1634" s="79" t="s">
        <v>4939</v>
      </c>
      <c r="B1634" s="79">
        <v>38001131</v>
      </c>
      <c r="C1634" s="79" t="s">
        <v>2009</v>
      </c>
      <c r="D1634" s="80">
        <v>133</v>
      </c>
      <c r="E1634" s="97" t="str">
        <f>INDEX(Classificatie!$F$130:$F$274,MATCH(D1634,Classificatie!$D$130:$D$274,0))</f>
        <v>Streeklijn</v>
      </c>
      <c r="F1634" s="98" t="e">
        <f>INDEX(Haltelijst!B:B,MATCH(A1634,Haltelijst!G:G,0))</f>
        <v>#N/A</v>
      </c>
      <c r="G1634" s="100">
        <v>2298</v>
      </c>
    </row>
    <row r="1635" spans="1:7" x14ac:dyDescent="0.15">
      <c r="A1635" s="79" t="s">
        <v>4939</v>
      </c>
      <c r="B1635" s="79">
        <v>38001141</v>
      </c>
      <c r="C1635" s="79" t="s">
        <v>4940</v>
      </c>
      <c r="D1635" s="80">
        <v>133</v>
      </c>
      <c r="E1635" s="97" t="str">
        <f>INDEX(Classificatie!$F$130:$F$274,MATCH(D1635,Classificatie!$D$130:$D$274,0))</f>
        <v>Streeklijn</v>
      </c>
      <c r="F1635" s="98" t="e">
        <f>INDEX(Haltelijst!B:B,MATCH(A1635,Haltelijst!G:G,0))</f>
        <v>#N/A</v>
      </c>
      <c r="G1635" s="100">
        <v>2630</v>
      </c>
    </row>
    <row r="1636" spans="1:7" x14ac:dyDescent="0.15">
      <c r="A1636" s="79" t="s">
        <v>4941</v>
      </c>
      <c r="B1636" s="79">
        <v>38001150</v>
      </c>
      <c r="C1636" s="79" t="s">
        <v>4942</v>
      </c>
      <c r="D1636" s="80">
        <v>14</v>
      </c>
      <c r="E1636" s="97" t="str">
        <f>INDEX(Classificatie!$F$130:$F$274,MATCH(D1636,Classificatie!$D$130:$D$274,0))</f>
        <v>Stadslijn</v>
      </c>
      <c r="F1636" s="98" t="e">
        <f>INDEX(Haltelijst!B:B,MATCH(A1636,Haltelijst!G:G,0))</f>
        <v>#N/A</v>
      </c>
      <c r="G1636" s="100">
        <v>2549</v>
      </c>
    </row>
    <row r="1637" spans="1:7" x14ac:dyDescent="0.15">
      <c r="A1637" s="79" t="s">
        <v>4941</v>
      </c>
      <c r="B1637" s="79">
        <v>38001150</v>
      </c>
      <c r="C1637" s="79" t="s">
        <v>4942</v>
      </c>
      <c r="D1637" s="80">
        <v>412</v>
      </c>
      <c r="E1637" s="97" t="str">
        <f>INDEX(Classificatie!$F$130:$F$274,MATCH(D1637,Classificatie!$D$130:$D$274,0))</f>
        <v>Buurtbus</v>
      </c>
      <c r="F1637" s="98" t="e">
        <f>INDEX(Haltelijst!B:B,MATCH(A1637,Haltelijst!G:G,0))</f>
        <v>#N/A</v>
      </c>
      <c r="G1637" s="100">
        <v>2795</v>
      </c>
    </row>
    <row r="1638" spans="1:7" x14ac:dyDescent="0.15">
      <c r="A1638" s="79" t="s">
        <v>4941</v>
      </c>
      <c r="B1638" s="79">
        <v>38001150</v>
      </c>
      <c r="C1638" s="79" t="s">
        <v>4942</v>
      </c>
      <c r="D1638" s="80">
        <v>612</v>
      </c>
      <c r="E1638" s="97" t="str">
        <f>INDEX(Classificatie!$F$130:$F$274,MATCH(D1638,Classificatie!$D$130:$D$274,0))</f>
        <v>Scholierenlijn</v>
      </c>
      <c r="F1638" s="98" t="e">
        <f>INDEX(Haltelijst!B:B,MATCH(A1638,Haltelijst!G:G,0))</f>
        <v>#N/A</v>
      </c>
      <c r="G1638" s="100">
        <v>2847</v>
      </c>
    </row>
    <row r="1639" spans="1:7" x14ac:dyDescent="0.15">
      <c r="A1639" s="79" t="s">
        <v>4943</v>
      </c>
      <c r="B1639" s="79">
        <v>38003010</v>
      </c>
      <c r="C1639" s="79" t="s">
        <v>829</v>
      </c>
      <c r="D1639" s="80">
        <v>132</v>
      </c>
      <c r="E1639" s="97" t="str">
        <f>INDEX(Classificatie!$F$130:$F$274,MATCH(D1639,Classificatie!$D$130:$D$274,0))</f>
        <v>Streeklijn</v>
      </c>
      <c r="F1639" s="98" t="e">
        <f>INDEX(Haltelijst!B:B,MATCH(A1639,Haltelijst!G:G,0))</f>
        <v>#N/A</v>
      </c>
      <c r="G1639" s="100">
        <v>2643</v>
      </c>
    </row>
    <row r="1640" spans="1:7" x14ac:dyDescent="0.15">
      <c r="A1640" s="79" t="s">
        <v>4943</v>
      </c>
      <c r="B1640" s="79">
        <v>38003010</v>
      </c>
      <c r="C1640" s="79" t="s">
        <v>829</v>
      </c>
      <c r="D1640" s="80">
        <v>415</v>
      </c>
      <c r="E1640" s="97" t="str">
        <f>INDEX(Classificatie!$F$130:$F$274,MATCH(D1640,Classificatie!$D$130:$D$274,0))</f>
        <v>Buurtbus</v>
      </c>
      <c r="F1640" s="98" t="e">
        <f>INDEX(Haltelijst!B:B,MATCH(A1640,Haltelijst!G:G,0))</f>
        <v>#N/A</v>
      </c>
      <c r="G1640" s="100">
        <v>2661</v>
      </c>
    </row>
    <row r="1641" spans="1:7" x14ac:dyDescent="0.15">
      <c r="A1641" s="79" t="s">
        <v>4943</v>
      </c>
      <c r="B1641" s="79">
        <v>38003010</v>
      </c>
      <c r="C1641" s="79" t="s">
        <v>829</v>
      </c>
      <c r="D1641" s="80">
        <v>636</v>
      </c>
      <c r="E1641" s="97" t="str">
        <f>INDEX(Classificatie!$F$130:$F$274,MATCH(D1641,Classificatie!$D$130:$D$274,0))</f>
        <v>Scholierenlijn</v>
      </c>
      <c r="F1641" s="98" t="e">
        <f>INDEX(Haltelijst!B:B,MATCH(A1641,Haltelijst!G:G,0))</f>
        <v>#N/A</v>
      </c>
      <c r="G1641" s="100">
        <v>2673</v>
      </c>
    </row>
    <row r="1642" spans="1:7" x14ac:dyDescent="0.15">
      <c r="A1642" s="79" t="s">
        <v>4943</v>
      </c>
      <c r="B1642" s="79">
        <v>38003010</v>
      </c>
      <c r="C1642" s="79" t="s">
        <v>829</v>
      </c>
      <c r="D1642" s="80">
        <v>232</v>
      </c>
      <c r="E1642" s="97" t="str">
        <f>INDEX(Classificatie!$F$130:$F$274,MATCH(D1642,Classificatie!$D$130:$D$274,0))</f>
        <v>Spitslijn</v>
      </c>
      <c r="F1642" s="98" t="e">
        <f>INDEX(Haltelijst!B:B,MATCH(A1642,Haltelijst!G:G,0))</f>
        <v>#N/A</v>
      </c>
      <c r="G1642" s="100">
        <v>2707</v>
      </c>
    </row>
    <row r="1643" spans="1:7" x14ac:dyDescent="0.15">
      <c r="A1643" s="79" t="s">
        <v>4944</v>
      </c>
      <c r="B1643" s="79">
        <v>38003020</v>
      </c>
      <c r="C1643" s="79" t="s">
        <v>4945</v>
      </c>
      <c r="D1643" s="80">
        <v>132</v>
      </c>
      <c r="E1643" s="97" t="str">
        <f>INDEX(Classificatie!$F$130:$F$274,MATCH(D1643,Classificatie!$D$130:$D$274,0))</f>
        <v>Streeklijn</v>
      </c>
      <c r="F1643" s="98" t="e">
        <f>INDEX(Haltelijst!B:B,MATCH(A1643,Haltelijst!G:G,0))</f>
        <v>#N/A</v>
      </c>
      <c r="G1643" s="100">
        <v>2588</v>
      </c>
    </row>
    <row r="1644" spans="1:7" x14ac:dyDescent="0.15">
      <c r="A1644" s="79" t="s">
        <v>4944</v>
      </c>
      <c r="B1644" s="79">
        <v>38003020</v>
      </c>
      <c r="C1644" s="79" t="s">
        <v>4945</v>
      </c>
      <c r="D1644" s="80">
        <v>415</v>
      </c>
      <c r="E1644" s="97" t="str">
        <f>INDEX(Classificatie!$F$130:$F$274,MATCH(D1644,Classificatie!$D$130:$D$274,0))</f>
        <v>Buurtbus</v>
      </c>
      <c r="F1644" s="98" t="e">
        <f>INDEX(Haltelijst!B:B,MATCH(A1644,Haltelijst!G:G,0))</f>
        <v>#N/A</v>
      </c>
      <c r="G1644" s="100">
        <v>2644</v>
      </c>
    </row>
    <row r="1645" spans="1:7" x14ac:dyDescent="0.15">
      <c r="A1645" s="79" t="s">
        <v>4944</v>
      </c>
      <c r="B1645" s="79">
        <v>38003020</v>
      </c>
      <c r="C1645" s="79" t="s">
        <v>4945</v>
      </c>
      <c r="D1645" s="80">
        <v>636</v>
      </c>
      <c r="E1645" s="97" t="str">
        <f>INDEX(Classificatie!$F$130:$F$274,MATCH(D1645,Classificatie!$D$130:$D$274,0))</f>
        <v>Scholierenlijn</v>
      </c>
      <c r="F1645" s="98" t="e">
        <f>INDEX(Haltelijst!B:B,MATCH(A1645,Haltelijst!G:G,0))</f>
        <v>#N/A</v>
      </c>
      <c r="G1645" s="100">
        <v>2734</v>
      </c>
    </row>
    <row r="1646" spans="1:7" x14ac:dyDescent="0.15">
      <c r="A1646" s="79" t="s">
        <v>4946</v>
      </c>
      <c r="B1646" s="79">
        <v>38003030</v>
      </c>
      <c r="C1646" s="79" t="s">
        <v>1807</v>
      </c>
      <c r="D1646" s="80">
        <v>132</v>
      </c>
      <c r="E1646" s="97" t="str">
        <f>INDEX(Classificatie!$F$130:$F$274,MATCH(D1646,Classificatie!$D$130:$D$274,0))</f>
        <v>Streeklijn</v>
      </c>
      <c r="F1646" s="98" t="e">
        <f>INDEX(Haltelijst!B:B,MATCH(A1646,Haltelijst!G:G,0))</f>
        <v>#N/A</v>
      </c>
      <c r="G1646" s="100">
        <v>2315</v>
      </c>
    </row>
    <row r="1647" spans="1:7" x14ac:dyDescent="0.15">
      <c r="A1647" s="79" t="s">
        <v>4946</v>
      </c>
      <c r="B1647" s="79">
        <v>38003030</v>
      </c>
      <c r="C1647" s="79" t="s">
        <v>1807</v>
      </c>
      <c r="D1647" s="80">
        <v>232</v>
      </c>
      <c r="E1647" s="97" t="str">
        <f>INDEX(Classificatie!$F$130:$F$274,MATCH(D1647,Classificatie!$D$130:$D$274,0))</f>
        <v>Spitslijn</v>
      </c>
      <c r="F1647" s="98" t="e">
        <f>INDEX(Haltelijst!B:B,MATCH(A1647,Haltelijst!G:G,0))</f>
        <v>#N/A</v>
      </c>
      <c r="G1647" s="100">
        <v>2378</v>
      </c>
    </row>
    <row r="1648" spans="1:7" x14ac:dyDescent="0.15">
      <c r="A1648" s="79" t="s">
        <v>4946</v>
      </c>
      <c r="B1648" s="79">
        <v>38003030</v>
      </c>
      <c r="C1648" s="79" t="s">
        <v>1807</v>
      </c>
      <c r="D1648" s="80">
        <v>415</v>
      </c>
      <c r="E1648" s="97" t="str">
        <f>INDEX(Classificatie!$F$130:$F$274,MATCH(D1648,Classificatie!$D$130:$D$274,0))</f>
        <v>Buurtbus</v>
      </c>
      <c r="F1648" s="98" t="e">
        <f>INDEX(Haltelijst!B:B,MATCH(A1648,Haltelijst!G:G,0))</f>
        <v>#N/A</v>
      </c>
      <c r="G1648" s="100">
        <v>2423</v>
      </c>
    </row>
    <row r="1649" spans="1:7" x14ac:dyDescent="0.15">
      <c r="A1649" s="79" t="s">
        <v>4946</v>
      </c>
      <c r="B1649" s="79">
        <v>38003030</v>
      </c>
      <c r="C1649" s="79" t="s">
        <v>1807</v>
      </c>
      <c r="D1649" s="80">
        <v>636</v>
      </c>
      <c r="E1649" s="97" t="str">
        <f>INDEX(Classificatie!$F$130:$F$274,MATCH(D1649,Classificatie!$D$130:$D$274,0))</f>
        <v>Scholierenlijn</v>
      </c>
      <c r="F1649" s="98" t="e">
        <f>INDEX(Haltelijst!B:B,MATCH(A1649,Haltelijst!G:G,0))</f>
        <v>#N/A</v>
      </c>
      <c r="G1649" s="100">
        <v>2582</v>
      </c>
    </row>
    <row r="1650" spans="1:7" x14ac:dyDescent="0.15">
      <c r="A1650" s="79" t="s">
        <v>4946</v>
      </c>
      <c r="B1650" s="79">
        <v>38003040</v>
      </c>
      <c r="C1650" s="79" t="s">
        <v>4947</v>
      </c>
      <c r="D1650" s="80">
        <v>132</v>
      </c>
      <c r="E1650" s="97" t="str">
        <f>INDEX(Classificatie!$F$130:$F$274,MATCH(D1650,Classificatie!$D$130:$D$274,0))</f>
        <v>Streeklijn</v>
      </c>
      <c r="F1650" s="98" t="e">
        <f>INDEX(Haltelijst!B:B,MATCH(A1650,Haltelijst!G:G,0))</f>
        <v>#N/A</v>
      </c>
      <c r="G1650" s="100">
        <v>2642</v>
      </c>
    </row>
    <row r="1651" spans="1:7" x14ac:dyDescent="0.15">
      <c r="A1651" s="79" t="s">
        <v>4946</v>
      </c>
      <c r="B1651" s="79">
        <v>38003040</v>
      </c>
      <c r="C1651" s="79" t="s">
        <v>4947</v>
      </c>
      <c r="D1651" s="80">
        <v>415</v>
      </c>
      <c r="E1651" s="97" t="str">
        <f>INDEX(Classificatie!$F$130:$F$274,MATCH(D1651,Classificatie!$D$130:$D$274,0))</f>
        <v>Buurtbus</v>
      </c>
      <c r="F1651" s="98" t="e">
        <f>INDEX(Haltelijst!B:B,MATCH(A1651,Haltelijst!G:G,0))</f>
        <v>#N/A</v>
      </c>
      <c r="G1651" s="100">
        <v>2662</v>
      </c>
    </row>
    <row r="1652" spans="1:7" x14ac:dyDescent="0.15">
      <c r="A1652" s="79" t="s">
        <v>4946</v>
      </c>
      <c r="B1652" s="79">
        <v>38003040</v>
      </c>
      <c r="C1652" s="79" t="s">
        <v>4947</v>
      </c>
      <c r="D1652" s="80">
        <v>232</v>
      </c>
      <c r="E1652" s="97" t="str">
        <f>INDEX(Classificatie!$F$130:$F$274,MATCH(D1652,Classificatie!$D$130:$D$274,0))</f>
        <v>Spitslijn</v>
      </c>
      <c r="F1652" s="98" t="e">
        <f>INDEX(Haltelijst!B:B,MATCH(A1652,Haltelijst!G:G,0))</f>
        <v>#N/A</v>
      </c>
      <c r="G1652" s="100">
        <v>2670</v>
      </c>
    </row>
    <row r="1653" spans="1:7" x14ac:dyDescent="0.15">
      <c r="A1653" s="79" t="s">
        <v>4946</v>
      </c>
      <c r="B1653" s="79">
        <v>38003040</v>
      </c>
      <c r="C1653" s="79" t="s">
        <v>4947</v>
      </c>
      <c r="D1653" s="80">
        <v>636</v>
      </c>
      <c r="E1653" s="97" t="str">
        <f>INDEX(Classificatie!$F$130:$F$274,MATCH(D1653,Classificatie!$D$130:$D$274,0))</f>
        <v>Scholierenlijn</v>
      </c>
      <c r="F1653" s="98" t="e">
        <f>INDEX(Haltelijst!B:B,MATCH(A1653,Haltelijst!G:G,0))</f>
        <v>#N/A</v>
      </c>
      <c r="G1653" s="100">
        <v>2671</v>
      </c>
    </row>
    <row r="1654" spans="1:7" x14ac:dyDescent="0.15">
      <c r="A1654" s="79" t="s">
        <v>4944</v>
      </c>
      <c r="B1654" s="79">
        <v>38003050</v>
      </c>
      <c r="C1654" s="79" t="s">
        <v>585</v>
      </c>
      <c r="D1654" s="80">
        <v>132</v>
      </c>
      <c r="E1654" s="97" t="str">
        <f>INDEX(Classificatie!$F$130:$F$274,MATCH(D1654,Classificatie!$D$130:$D$274,0))</f>
        <v>Streeklijn</v>
      </c>
      <c r="F1654" s="98" t="e">
        <f>INDEX(Haltelijst!B:B,MATCH(A1654,Haltelijst!G:G,0))</f>
        <v>#N/A</v>
      </c>
      <c r="G1654" s="100">
        <v>688</v>
      </c>
    </row>
    <row r="1655" spans="1:7" x14ac:dyDescent="0.15">
      <c r="A1655" s="79" t="s">
        <v>4944</v>
      </c>
      <c r="B1655" s="79">
        <v>38003050</v>
      </c>
      <c r="C1655" s="79" t="s">
        <v>585</v>
      </c>
      <c r="D1655" s="80">
        <v>415</v>
      </c>
      <c r="E1655" s="97" t="str">
        <f>INDEX(Classificatie!$F$130:$F$274,MATCH(D1655,Classificatie!$D$130:$D$274,0))</f>
        <v>Buurtbus</v>
      </c>
      <c r="F1655" s="98" t="e">
        <f>INDEX(Haltelijst!B:B,MATCH(A1655,Haltelijst!G:G,0))</f>
        <v>#N/A</v>
      </c>
      <c r="G1655" s="100">
        <v>2394</v>
      </c>
    </row>
    <row r="1656" spans="1:7" x14ac:dyDescent="0.15">
      <c r="A1656" s="79" t="s">
        <v>4944</v>
      </c>
      <c r="B1656" s="79">
        <v>38003050</v>
      </c>
      <c r="C1656" s="79" t="s">
        <v>585</v>
      </c>
      <c r="D1656" s="80">
        <v>636</v>
      </c>
      <c r="E1656" s="97" t="str">
        <f>INDEX(Classificatie!$F$130:$F$274,MATCH(D1656,Classificatie!$D$130:$D$274,0))</f>
        <v>Scholierenlijn</v>
      </c>
      <c r="F1656" s="98" t="e">
        <f>INDEX(Haltelijst!B:B,MATCH(A1656,Haltelijst!G:G,0))</f>
        <v>#N/A</v>
      </c>
      <c r="G1656" s="100">
        <v>2424</v>
      </c>
    </row>
    <row r="1657" spans="1:7" x14ac:dyDescent="0.15">
      <c r="A1657" s="79" t="s">
        <v>4944</v>
      </c>
      <c r="B1657" s="79">
        <v>38003050</v>
      </c>
      <c r="C1657" s="79" t="s">
        <v>585</v>
      </c>
      <c r="D1657" s="80">
        <v>232</v>
      </c>
      <c r="E1657" s="97" t="str">
        <f>INDEX(Classificatie!$F$130:$F$274,MATCH(D1657,Classificatie!$D$130:$D$274,0))</f>
        <v>Spitslijn</v>
      </c>
      <c r="F1657" s="98" t="e">
        <f>INDEX(Haltelijst!B:B,MATCH(A1657,Haltelijst!G:G,0))</f>
        <v>#N/A</v>
      </c>
      <c r="G1657" s="100">
        <v>2442</v>
      </c>
    </row>
    <row r="1658" spans="1:7" x14ac:dyDescent="0.15">
      <c r="A1658" s="79" t="s">
        <v>4948</v>
      </c>
      <c r="B1658" s="79">
        <v>38003520</v>
      </c>
      <c r="C1658" s="79" t="s">
        <v>4949</v>
      </c>
      <c r="D1658" s="80">
        <v>14</v>
      </c>
      <c r="E1658" s="97" t="str">
        <f>INDEX(Classificatie!$F$130:$F$274,MATCH(D1658,Classificatie!$D$130:$D$274,0))</f>
        <v>Stadslijn</v>
      </c>
      <c r="F1658" s="98" t="e">
        <f>INDEX(Haltelijst!B:B,MATCH(A1658,Haltelijst!G:G,0))</f>
        <v>#N/A</v>
      </c>
      <c r="G1658" s="100">
        <v>2655</v>
      </c>
    </row>
    <row r="1659" spans="1:7" x14ac:dyDescent="0.15">
      <c r="A1659" s="79" t="s">
        <v>4950</v>
      </c>
      <c r="B1659" s="79">
        <v>38003530</v>
      </c>
      <c r="C1659" s="79" t="s">
        <v>4951</v>
      </c>
      <c r="D1659" s="80">
        <v>412</v>
      </c>
      <c r="E1659" s="97" t="str">
        <f>INDEX(Classificatie!$F$130:$F$274,MATCH(D1659,Classificatie!$D$130:$D$274,0))</f>
        <v>Buurtbus</v>
      </c>
      <c r="F1659" s="98" t="e">
        <f>INDEX(Haltelijst!B:B,MATCH(A1659,Haltelijst!G:G,0))</f>
        <v>#N/A</v>
      </c>
      <c r="G1659" s="100">
        <v>2490</v>
      </c>
    </row>
    <row r="1660" spans="1:7" x14ac:dyDescent="0.15">
      <c r="A1660" s="79" t="s">
        <v>4950</v>
      </c>
      <c r="B1660" s="79">
        <v>38003530</v>
      </c>
      <c r="C1660" s="79" t="s">
        <v>4951</v>
      </c>
      <c r="D1660" s="80">
        <v>612</v>
      </c>
      <c r="E1660" s="97" t="str">
        <f>INDEX(Classificatie!$F$130:$F$274,MATCH(D1660,Classificatie!$D$130:$D$274,0))</f>
        <v>Scholierenlijn</v>
      </c>
      <c r="F1660" s="98" t="e">
        <f>INDEX(Haltelijst!B:B,MATCH(A1660,Haltelijst!G:G,0))</f>
        <v>#N/A</v>
      </c>
      <c r="G1660" s="100">
        <v>2491</v>
      </c>
    </row>
    <row r="1661" spans="1:7" x14ac:dyDescent="0.15">
      <c r="A1661" s="79" t="s">
        <v>4952</v>
      </c>
      <c r="B1661" s="79">
        <v>38003570</v>
      </c>
      <c r="C1661" s="79" t="s">
        <v>4953</v>
      </c>
      <c r="D1661" s="80">
        <v>14</v>
      </c>
      <c r="E1661" s="97" t="str">
        <f>INDEX(Classificatie!$F$130:$F$274,MATCH(D1661,Classificatie!$D$130:$D$274,0))</f>
        <v>Stadslijn</v>
      </c>
      <c r="F1661" s="98" t="e">
        <f>INDEX(Haltelijst!B:B,MATCH(A1661,Haltelijst!G:G,0))</f>
        <v>#N/A</v>
      </c>
      <c r="G1661" s="100">
        <v>2548</v>
      </c>
    </row>
    <row r="1662" spans="1:7" x14ac:dyDescent="0.15">
      <c r="A1662" s="79" t="s">
        <v>4950</v>
      </c>
      <c r="B1662" s="79">
        <v>38003580</v>
      </c>
      <c r="C1662" s="79" t="s">
        <v>4954</v>
      </c>
      <c r="D1662" s="80">
        <v>412</v>
      </c>
      <c r="E1662" s="97" t="str">
        <f>INDEX(Classificatie!$F$130:$F$274,MATCH(D1662,Classificatie!$D$130:$D$274,0))</f>
        <v>Buurtbus</v>
      </c>
      <c r="F1662" s="98" t="e">
        <f>INDEX(Haltelijst!B:B,MATCH(A1662,Haltelijst!G:G,0))</f>
        <v>#N/A</v>
      </c>
      <c r="G1662" s="100">
        <v>2687</v>
      </c>
    </row>
    <row r="1663" spans="1:7" x14ac:dyDescent="0.15">
      <c r="A1663" s="79" t="s">
        <v>4948</v>
      </c>
      <c r="B1663" s="79">
        <v>38003590</v>
      </c>
      <c r="C1663" s="79" t="s">
        <v>4955</v>
      </c>
      <c r="D1663" s="80">
        <v>14</v>
      </c>
      <c r="E1663" s="97" t="str">
        <f>INDEX(Classificatie!$F$130:$F$274,MATCH(D1663,Classificatie!$D$130:$D$274,0))</f>
        <v>Stadslijn</v>
      </c>
      <c r="F1663" s="98" t="e">
        <f>INDEX(Haltelijst!B:B,MATCH(A1663,Haltelijst!G:G,0))</f>
        <v>#N/A</v>
      </c>
      <c r="G1663" s="100">
        <v>2345</v>
      </c>
    </row>
    <row r="1664" spans="1:7" x14ac:dyDescent="0.15">
      <c r="A1664" s="79" t="s">
        <v>4956</v>
      </c>
      <c r="B1664" s="79">
        <v>38004011</v>
      </c>
      <c r="C1664" s="79" t="s">
        <v>4957</v>
      </c>
      <c r="D1664" s="80">
        <v>136</v>
      </c>
      <c r="E1664" s="97" t="str">
        <f>INDEX(Classificatie!$F$130:$F$274,MATCH(D1664,Classificatie!$D$130:$D$274,0))</f>
        <v>Streeklijn</v>
      </c>
      <c r="F1664" s="98" t="e">
        <f>INDEX(Haltelijst!B:B,MATCH(A1664,Haltelijst!G:G,0))</f>
        <v>#N/A</v>
      </c>
      <c r="G1664" s="100">
        <v>2376</v>
      </c>
    </row>
    <row r="1665" spans="1:7" x14ac:dyDescent="0.15">
      <c r="A1665" s="79" t="s">
        <v>4958</v>
      </c>
      <c r="B1665" s="79">
        <v>38004020</v>
      </c>
      <c r="C1665" s="79" t="s">
        <v>4959</v>
      </c>
      <c r="D1665" s="80">
        <v>133</v>
      </c>
      <c r="E1665" s="97" t="str">
        <f>INDEX(Classificatie!$F$130:$F$274,MATCH(D1665,Classificatie!$D$130:$D$274,0))</f>
        <v>Streeklijn</v>
      </c>
      <c r="F1665" s="98" t="e">
        <f>INDEX(Haltelijst!B:B,MATCH(A1665,Haltelijst!G:G,0))</f>
        <v>#N/A</v>
      </c>
      <c r="G1665" s="100">
        <v>686</v>
      </c>
    </row>
    <row r="1666" spans="1:7" x14ac:dyDescent="0.15">
      <c r="A1666" s="79" t="s">
        <v>4960</v>
      </c>
      <c r="B1666" s="79">
        <v>38004031</v>
      </c>
      <c r="C1666" s="79" t="s">
        <v>4961</v>
      </c>
      <c r="D1666" s="80">
        <v>136</v>
      </c>
      <c r="E1666" s="97" t="str">
        <f>INDEX(Classificatie!$F$130:$F$274,MATCH(D1666,Classificatie!$D$130:$D$274,0))</f>
        <v>Streeklijn</v>
      </c>
      <c r="F1666" s="98" t="e">
        <f>INDEX(Haltelijst!B:B,MATCH(A1666,Haltelijst!G:G,0))</f>
        <v>#N/A</v>
      </c>
      <c r="G1666" s="100">
        <v>2569</v>
      </c>
    </row>
    <row r="1667" spans="1:7" x14ac:dyDescent="0.15">
      <c r="A1667" s="79" t="s">
        <v>4962</v>
      </c>
      <c r="B1667" s="79">
        <v>38004040</v>
      </c>
      <c r="C1667" s="79" t="s">
        <v>4963</v>
      </c>
      <c r="D1667" s="80">
        <v>133</v>
      </c>
      <c r="E1667" s="97" t="str">
        <f>INDEX(Classificatie!$F$130:$F$274,MATCH(D1667,Classificatie!$D$130:$D$274,0))</f>
        <v>Streeklijn</v>
      </c>
      <c r="F1667" s="98" t="e">
        <f>INDEX(Haltelijst!B:B,MATCH(A1667,Haltelijst!G:G,0))</f>
        <v>#N/A</v>
      </c>
      <c r="G1667" s="100">
        <v>689</v>
      </c>
    </row>
    <row r="1668" spans="1:7" x14ac:dyDescent="0.15">
      <c r="A1668" s="79" t="s">
        <v>4964</v>
      </c>
      <c r="B1668" s="79">
        <v>38004050</v>
      </c>
      <c r="C1668" s="79" t="s">
        <v>4965</v>
      </c>
      <c r="D1668" s="80">
        <v>133</v>
      </c>
      <c r="E1668" s="97" t="str">
        <f>INDEX(Classificatie!$F$130:$F$274,MATCH(D1668,Classificatie!$D$130:$D$274,0))</f>
        <v>Streeklijn</v>
      </c>
      <c r="F1668" s="98" t="e">
        <f>INDEX(Haltelijst!B:B,MATCH(A1668,Haltelijst!G:G,0))</f>
        <v>#N/A</v>
      </c>
      <c r="G1668" s="100">
        <v>2316</v>
      </c>
    </row>
    <row r="1669" spans="1:7" x14ac:dyDescent="0.15">
      <c r="A1669" s="79" t="s">
        <v>4966</v>
      </c>
      <c r="B1669" s="79">
        <v>38004070</v>
      </c>
      <c r="C1669" s="79" t="s">
        <v>4967</v>
      </c>
      <c r="D1669" s="80">
        <v>133</v>
      </c>
      <c r="E1669" s="97" t="str">
        <f>INDEX(Classificatie!$F$130:$F$274,MATCH(D1669,Classificatie!$D$130:$D$274,0))</f>
        <v>Streeklijn</v>
      </c>
      <c r="F1669" s="98" t="e">
        <f>INDEX(Haltelijst!B:B,MATCH(A1669,Haltelijst!G:G,0))</f>
        <v>#N/A</v>
      </c>
      <c r="G1669" s="100">
        <v>2287</v>
      </c>
    </row>
    <row r="1670" spans="1:7" x14ac:dyDescent="0.15">
      <c r="A1670" s="79" t="s">
        <v>4966</v>
      </c>
      <c r="B1670" s="79">
        <v>38004080</v>
      </c>
      <c r="C1670" s="79" t="s">
        <v>4968</v>
      </c>
      <c r="D1670" s="80">
        <v>133</v>
      </c>
      <c r="E1670" s="97" t="str">
        <f>INDEX(Classificatie!$F$130:$F$274,MATCH(D1670,Classificatie!$D$130:$D$274,0))</f>
        <v>Streeklijn</v>
      </c>
      <c r="F1670" s="98" t="e">
        <f>INDEX(Haltelijst!B:B,MATCH(A1670,Haltelijst!G:G,0))</f>
        <v>#N/A</v>
      </c>
      <c r="G1670" s="100">
        <v>2676</v>
      </c>
    </row>
    <row r="1671" spans="1:7" x14ac:dyDescent="0.15">
      <c r="A1671" s="79" t="s">
        <v>4964</v>
      </c>
      <c r="B1671" s="79">
        <v>38004100</v>
      </c>
      <c r="C1671" s="79" t="s">
        <v>4969</v>
      </c>
      <c r="D1671" s="80">
        <v>133</v>
      </c>
      <c r="E1671" s="97" t="str">
        <f>INDEX(Classificatie!$F$130:$F$274,MATCH(D1671,Classificatie!$D$130:$D$274,0))</f>
        <v>Streeklijn</v>
      </c>
      <c r="F1671" s="98" t="e">
        <f>INDEX(Haltelijst!B:B,MATCH(A1671,Haltelijst!G:G,0))</f>
        <v>#N/A</v>
      </c>
      <c r="G1671" s="100">
        <v>2649</v>
      </c>
    </row>
    <row r="1672" spans="1:7" x14ac:dyDescent="0.15">
      <c r="A1672" s="79" t="s">
        <v>4962</v>
      </c>
      <c r="B1672" s="79">
        <v>38004110</v>
      </c>
      <c r="C1672" s="79" t="s">
        <v>1718</v>
      </c>
      <c r="D1672" s="80">
        <v>133</v>
      </c>
      <c r="E1672" s="97" t="str">
        <f>INDEX(Classificatie!$F$130:$F$274,MATCH(D1672,Classificatie!$D$130:$D$274,0))</f>
        <v>Streeklijn</v>
      </c>
      <c r="F1672" s="98" t="e">
        <f>INDEX(Haltelijst!B:B,MATCH(A1672,Haltelijst!G:G,0))</f>
        <v>#N/A</v>
      </c>
      <c r="G1672" s="100">
        <v>2318</v>
      </c>
    </row>
    <row r="1673" spans="1:7" x14ac:dyDescent="0.15">
      <c r="A1673" s="79" t="s">
        <v>4960</v>
      </c>
      <c r="B1673" s="79">
        <v>38004121</v>
      </c>
      <c r="C1673" s="79" t="s">
        <v>4970</v>
      </c>
      <c r="D1673" s="80">
        <v>136</v>
      </c>
      <c r="E1673" s="97" t="str">
        <f>INDEX(Classificatie!$F$130:$F$274,MATCH(D1673,Classificatie!$D$130:$D$274,0))</f>
        <v>Streeklijn</v>
      </c>
      <c r="F1673" s="98" t="e">
        <f>INDEX(Haltelijst!B:B,MATCH(A1673,Haltelijst!G:G,0))</f>
        <v>#N/A</v>
      </c>
      <c r="G1673" s="100">
        <v>2680</v>
      </c>
    </row>
    <row r="1674" spans="1:7" x14ac:dyDescent="0.15">
      <c r="A1674" s="79" t="s">
        <v>4958</v>
      </c>
      <c r="B1674" s="79">
        <v>38004130</v>
      </c>
      <c r="C1674" s="79" t="s">
        <v>4971</v>
      </c>
      <c r="D1674" s="80">
        <v>133</v>
      </c>
      <c r="E1674" s="97" t="str">
        <f>INDEX(Classificatie!$F$130:$F$274,MATCH(D1674,Classificatie!$D$130:$D$274,0))</f>
        <v>Streeklijn</v>
      </c>
      <c r="F1674" s="98" t="e">
        <f>INDEX(Haltelijst!B:B,MATCH(A1674,Haltelijst!G:G,0))</f>
        <v>#N/A</v>
      </c>
      <c r="G1674" s="100">
        <v>2344</v>
      </c>
    </row>
    <row r="1675" spans="1:7" x14ac:dyDescent="0.15">
      <c r="A1675" s="79" t="s">
        <v>4972</v>
      </c>
      <c r="B1675" s="79">
        <v>38004160</v>
      </c>
      <c r="C1675" s="79" t="s">
        <v>4973</v>
      </c>
      <c r="D1675" s="80">
        <v>133</v>
      </c>
      <c r="E1675" s="97" t="str">
        <f>INDEX(Classificatie!$F$130:$F$274,MATCH(D1675,Classificatie!$D$130:$D$274,0))</f>
        <v>Streeklijn</v>
      </c>
      <c r="F1675" s="98" t="e">
        <f>INDEX(Haltelijst!B:B,MATCH(A1675,Haltelijst!G:G,0))</f>
        <v>#N/A</v>
      </c>
      <c r="G1675" s="100">
        <v>695</v>
      </c>
    </row>
    <row r="1676" spans="1:7" x14ac:dyDescent="0.15">
      <c r="A1676" s="79" t="s">
        <v>4972</v>
      </c>
      <c r="B1676" s="79">
        <v>38004170</v>
      </c>
      <c r="C1676" s="79" t="s">
        <v>1313</v>
      </c>
      <c r="D1676" s="80">
        <v>133</v>
      </c>
      <c r="E1676" s="97" t="str">
        <f>INDEX(Classificatie!$F$130:$F$274,MATCH(D1676,Classificatie!$D$130:$D$274,0))</f>
        <v>Streeklijn</v>
      </c>
      <c r="F1676" s="98" t="e">
        <f>INDEX(Haltelijst!B:B,MATCH(A1676,Haltelijst!G:G,0))</f>
        <v>#N/A</v>
      </c>
      <c r="G1676" s="100">
        <v>2319</v>
      </c>
    </row>
    <row r="1677" spans="1:7" x14ac:dyDescent="0.15">
      <c r="A1677" s="79" t="s">
        <v>4974</v>
      </c>
      <c r="B1677" s="79">
        <v>38004180</v>
      </c>
      <c r="C1677" s="79" t="s">
        <v>4975</v>
      </c>
      <c r="D1677" s="80">
        <v>136</v>
      </c>
      <c r="E1677" s="97" t="str">
        <f>INDEX(Classificatie!$F$130:$F$274,MATCH(D1677,Classificatie!$D$130:$D$274,0))</f>
        <v>Streeklijn</v>
      </c>
      <c r="F1677" s="98" t="e">
        <f>INDEX(Haltelijst!B:B,MATCH(A1677,Haltelijst!G:G,0))</f>
        <v>#N/A</v>
      </c>
      <c r="G1677" s="100">
        <v>2389</v>
      </c>
    </row>
    <row r="1678" spans="1:7" x14ac:dyDescent="0.15">
      <c r="A1678" s="79" t="s">
        <v>4974</v>
      </c>
      <c r="B1678" s="79">
        <v>38004190</v>
      </c>
      <c r="C1678" s="79" t="s">
        <v>4976</v>
      </c>
      <c r="D1678" s="80">
        <v>136</v>
      </c>
      <c r="E1678" s="97" t="str">
        <f>INDEX(Classificatie!$F$130:$F$274,MATCH(D1678,Classificatie!$D$130:$D$274,0))</f>
        <v>Streeklijn</v>
      </c>
      <c r="F1678" s="98" t="e">
        <f>INDEX(Haltelijst!B:B,MATCH(A1678,Haltelijst!G:G,0))</f>
        <v>#N/A</v>
      </c>
      <c r="G1678" s="100">
        <v>2653</v>
      </c>
    </row>
    <row r="1679" spans="1:7" x14ac:dyDescent="0.15">
      <c r="A1679" s="79" t="s">
        <v>4977</v>
      </c>
      <c r="B1679" s="79">
        <v>38004210</v>
      </c>
      <c r="C1679" s="79" t="s">
        <v>1300</v>
      </c>
      <c r="D1679" s="80">
        <v>136</v>
      </c>
      <c r="E1679" s="97" t="str">
        <f>INDEX(Classificatie!$F$130:$F$274,MATCH(D1679,Classificatie!$D$130:$D$274,0))</f>
        <v>Streeklijn</v>
      </c>
      <c r="F1679" s="98" t="e">
        <f>INDEX(Haltelijst!B:B,MATCH(A1679,Haltelijst!G:G,0))</f>
        <v>#N/A</v>
      </c>
      <c r="G1679" s="100">
        <v>2382</v>
      </c>
    </row>
    <row r="1680" spans="1:7" x14ac:dyDescent="0.15">
      <c r="A1680" s="79" t="s">
        <v>4977</v>
      </c>
      <c r="B1680" s="79">
        <v>38004220</v>
      </c>
      <c r="C1680" s="79" t="s">
        <v>2123</v>
      </c>
      <c r="D1680" s="80">
        <v>136</v>
      </c>
      <c r="E1680" s="97" t="str">
        <f>INDEX(Classificatie!$F$130:$F$274,MATCH(D1680,Classificatie!$D$130:$D$274,0))</f>
        <v>Streeklijn</v>
      </c>
      <c r="F1680" s="98" t="e">
        <f>INDEX(Haltelijst!B:B,MATCH(A1680,Haltelijst!G:G,0))</f>
        <v>#N/A</v>
      </c>
      <c r="G1680" s="100">
        <v>2677</v>
      </c>
    </row>
    <row r="1681" spans="1:7" x14ac:dyDescent="0.15">
      <c r="A1681" s="79" t="s">
        <v>4874</v>
      </c>
      <c r="B1681" s="79">
        <v>38007000</v>
      </c>
      <c r="C1681" s="79" t="s">
        <v>4879</v>
      </c>
      <c r="D1681" s="80">
        <v>736</v>
      </c>
      <c r="E1681" s="97" t="str">
        <f>INDEX(Classificatie!$F$130:$F$274,MATCH(D1681,Classificatie!$D$130:$D$274,0))</f>
        <v>?</v>
      </c>
      <c r="F1681" s="98" t="e">
        <f>INDEX(Haltelijst!B:B,MATCH(A1681,Haltelijst!G:G,0))</f>
        <v>#N/A</v>
      </c>
      <c r="G1681" s="100">
        <v>2654</v>
      </c>
    </row>
    <row r="1682" spans="1:7" x14ac:dyDescent="0.15">
      <c r="A1682" s="79" t="s">
        <v>4978</v>
      </c>
      <c r="B1682" s="79">
        <v>38110020</v>
      </c>
      <c r="C1682" s="79" t="s">
        <v>4979</v>
      </c>
      <c r="D1682" s="80">
        <v>232</v>
      </c>
      <c r="E1682" s="97" t="str">
        <f>INDEX(Classificatie!$F$130:$F$274,MATCH(D1682,Classificatie!$D$130:$D$274,0))</f>
        <v>Spitslijn</v>
      </c>
      <c r="F1682" s="98" t="e">
        <f>INDEX(Haltelijst!B:B,MATCH(A1682,Haltelijst!G:G,0))</f>
        <v>#N/A</v>
      </c>
      <c r="G1682" s="100">
        <v>2659</v>
      </c>
    </row>
    <row r="1683" spans="1:7" x14ac:dyDescent="0.15">
      <c r="A1683" s="79" t="s">
        <v>4978</v>
      </c>
      <c r="B1683" s="79">
        <v>38110040</v>
      </c>
      <c r="C1683" s="79" t="s">
        <v>4980</v>
      </c>
      <c r="D1683" s="80">
        <v>232</v>
      </c>
      <c r="E1683" s="97" t="str">
        <f>INDEX(Classificatie!$F$130:$F$274,MATCH(D1683,Classificatie!$D$130:$D$274,0))</f>
        <v>Spitslijn</v>
      </c>
      <c r="F1683" s="98" t="e">
        <f>INDEX(Haltelijst!B:B,MATCH(A1683,Haltelijst!G:G,0))</f>
        <v>#N/A</v>
      </c>
      <c r="G1683" s="100">
        <v>2448</v>
      </c>
    </row>
    <row r="1684" spans="1:7" x14ac:dyDescent="0.15">
      <c r="A1684" s="79" t="s">
        <v>4981</v>
      </c>
      <c r="B1684" s="79">
        <v>38110060</v>
      </c>
      <c r="C1684" s="79" t="s">
        <v>4982</v>
      </c>
      <c r="D1684" s="80">
        <v>14</v>
      </c>
      <c r="E1684" s="97" t="str">
        <f>INDEX(Classificatie!$F$130:$F$274,MATCH(D1684,Classificatie!$D$130:$D$274,0))</f>
        <v>Stadslijn</v>
      </c>
      <c r="F1684" s="98" t="e">
        <f>INDEX(Haltelijst!B:B,MATCH(A1684,Haltelijst!G:G,0))</f>
        <v>#N/A</v>
      </c>
      <c r="G1684" s="100">
        <v>2540</v>
      </c>
    </row>
    <row r="1685" spans="1:7" x14ac:dyDescent="0.15">
      <c r="A1685" s="79" t="s">
        <v>4983</v>
      </c>
      <c r="B1685" s="79">
        <v>38110080</v>
      </c>
      <c r="C1685" s="79" t="s">
        <v>4984</v>
      </c>
      <c r="D1685" s="80">
        <v>232</v>
      </c>
      <c r="E1685" s="97" t="str">
        <f>INDEX(Classificatie!$F$130:$F$274,MATCH(D1685,Classificatie!$D$130:$D$274,0))</f>
        <v>Spitslijn</v>
      </c>
      <c r="F1685" s="98" t="e">
        <f>INDEX(Haltelijst!B:B,MATCH(A1685,Haltelijst!G:G,0))</f>
        <v>#N/A</v>
      </c>
      <c r="G1685" s="100">
        <v>2388</v>
      </c>
    </row>
    <row r="1686" spans="1:7" x14ac:dyDescent="0.15">
      <c r="A1686" s="79" t="s">
        <v>4985</v>
      </c>
      <c r="B1686" s="79">
        <v>38110110</v>
      </c>
      <c r="C1686" s="79" t="s">
        <v>4986</v>
      </c>
      <c r="D1686" s="80">
        <v>415</v>
      </c>
      <c r="E1686" s="97" t="str">
        <f>INDEX(Classificatie!$F$130:$F$274,MATCH(D1686,Classificatie!$D$130:$D$274,0))</f>
        <v>Buurtbus</v>
      </c>
      <c r="F1686" s="98" t="e">
        <f>INDEX(Haltelijst!B:B,MATCH(A1686,Haltelijst!G:G,0))</f>
        <v>#N/A</v>
      </c>
      <c r="G1686" s="100">
        <v>2397</v>
      </c>
    </row>
    <row r="1687" spans="1:7" x14ac:dyDescent="0.15">
      <c r="A1687" s="79" t="s">
        <v>4985</v>
      </c>
      <c r="B1687" s="79">
        <v>38110120</v>
      </c>
      <c r="C1687" s="79" t="s">
        <v>4987</v>
      </c>
      <c r="D1687" s="80">
        <v>415</v>
      </c>
      <c r="E1687" s="97" t="str">
        <f>INDEX(Classificatie!$F$130:$F$274,MATCH(D1687,Classificatie!$D$130:$D$274,0))</f>
        <v>Buurtbus</v>
      </c>
      <c r="F1687" s="98" t="e">
        <f>INDEX(Haltelijst!B:B,MATCH(A1687,Haltelijst!G:G,0))</f>
        <v>#N/A</v>
      </c>
      <c r="G1687" s="100">
        <v>2692</v>
      </c>
    </row>
    <row r="1688" spans="1:7" x14ac:dyDescent="0.15">
      <c r="A1688" s="79" t="s">
        <v>4988</v>
      </c>
      <c r="B1688" s="79">
        <v>38110140</v>
      </c>
      <c r="C1688" s="79" t="s">
        <v>4989</v>
      </c>
      <c r="D1688" s="80">
        <v>415</v>
      </c>
      <c r="E1688" s="97" t="str">
        <f>INDEX(Classificatie!$F$130:$F$274,MATCH(D1688,Classificatie!$D$130:$D$274,0))</f>
        <v>Buurtbus</v>
      </c>
      <c r="F1688" s="98" t="e">
        <f>INDEX(Haltelijst!B:B,MATCH(A1688,Haltelijst!G:G,0))</f>
        <v>#N/A</v>
      </c>
      <c r="G1688" s="100">
        <v>2694</v>
      </c>
    </row>
    <row r="1689" spans="1:7" x14ac:dyDescent="0.15">
      <c r="A1689" s="79" t="s">
        <v>4990</v>
      </c>
      <c r="B1689" s="79">
        <v>38110150</v>
      </c>
      <c r="C1689" s="79" t="s">
        <v>4991</v>
      </c>
      <c r="D1689" s="80">
        <v>232</v>
      </c>
      <c r="E1689" s="97" t="str">
        <f>INDEX(Classificatie!$F$130:$F$274,MATCH(D1689,Classificatie!$D$130:$D$274,0))</f>
        <v>Spitslijn</v>
      </c>
      <c r="F1689" s="98" t="e">
        <f>INDEX(Haltelijst!B:B,MATCH(A1689,Haltelijst!G:G,0))</f>
        <v>#N/A</v>
      </c>
      <c r="G1689" s="100">
        <v>2429</v>
      </c>
    </row>
    <row r="1690" spans="1:7" x14ac:dyDescent="0.15">
      <c r="A1690" s="79" t="s">
        <v>4992</v>
      </c>
      <c r="B1690" s="79">
        <v>38110170</v>
      </c>
      <c r="C1690" s="79" t="s">
        <v>4993</v>
      </c>
      <c r="D1690" s="80">
        <v>232</v>
      </c>
      <c r="E1690" s="97" t="str">
        <f>INDEX(Classificatie!$F$130:$F$274,MATCH(D1690,Classificatie!$D$130:$D$274,0))</f>
        <v>Spitslijn</v>
      </c>
      <c r="F1690" s="98" t="e">
        <f>INDEX(Haltelijst!B:B,MATCH(A1690,Haltelijst!G:G,0))</f>
        <v>#N/A</v>
      </c>
      <c r="G1690" s="100">
        <v>2472</v>
      </c>
    </row>
    <row r="1691" spans="1:7" x14ac:dyDescent="0.15">
      <c r="A1691" s="79" t="s">
        <v>4994</v>
      </c>
      <c r="B1691" s="79">
        <v>38110240</v>
      </c>
      <c r="C1691" s="79" t="s">
        <v>4995</v>
      </c>
      <c r="D1691" s="80">
        <v>415</v>
      </c>
      <c r="E1691" s="97" t="str">
        <f>INDEX(Classificatie!$F$130:$F$274,MATCH(D1691,Classificatie!$D$130:$D$274,0))</f>
        <v>Buurtbus</v>
      </c>
      <c r="F1691" s="98" t="e">
        <f>INDEX(Haltelijst!B:B,MATCH(A1691,Haltelijst!G:G,0))</f>
        <v>#N/A</v>
      </c>
      <c r="G1691" s="100">
        <v>2691</v>
      </c>
    </row>
    <row r="1692" spans="1:7" x14ac:dyDescent="0.15">
      <c r="A1692" s="79" t="s">
        <v>4996</v>
      </c>
      <c r="B1692" s="79">
        <v>38110530</v>
      </c>
      <c r="C1692" s="79" t="s">
        <v>4997</v>
      </c>
      <c r="D1692" s="80">
        <v>132</v>
      </c>
      <c r="E1692" s="97" t="str">
        <f>INDEX(Classificatie!$F$130:$F$274,MATCH(D1692,Classificatie!$D$130:$D$274,0))</f>
        <v>Streeklijn</v>
      </c>
      <c r="F1692" s="98" t="e">
        <f>INDEX(Haltelijst!B:B,MATCH(A1692,Haltelijst!G:G,0))</f>
        <v>#N/A</v>
      </c>
      <c r="G1692" s="100">
        <v>2667</v>
      </c>
    </row>
    <row r="1693" spans="1:7" x14ac:dyDescent="0.15">
      <c r="A1693" s="79" t="s">
        <v>4998</v>
      </c>
      <c r="B1693" s="79">
        <v>38110550</v>
      </c>
      <c r="C1693" s="79" t="s">
        <v>4999</v>
      </c>
      <c r="D1693" s="80">
        <v>132</v>
      </c>
      <c r="E1693" s="97" t="str">
        <f>INDEX(Classificatie!$F$130:$F$274,MATCH(D1693,Classificatie!$D$130:$D$274,0))</f>
        <v>Streeklijn</v>
      </c>
      <c r="F1693" s="98" t="e">
        <f>INDEX(Haltelijst!B:B,MATCH(A1693,Haltelijst!G:G,0))</f>
        <v>#N/A</v>
      </c>
      <c r="G1693" s="100">
        <v>767</v>
      </c>
    </row>
    <row r="1694" spans="1:7" x14ac:dyDescent="0.15">
      <c r="A1694" s="79" t="s">
        <v>5000</v>
      </c>
      <c r="B1694" s="79">
        <v>38110560</v>
      </c>
      <c r="C1694" s="79" t="s">
        <v>5001</v>
      </c>
      <c r="D1694" s="80">
        <v>132</v>
      </c>
      <c r="E1694" s="97" t="str">
        <f>INDEX(Classificatie!$F$130:$F$274,MATCH(D1694,Classificatie!$D$130:$D$274,0))</f>
        <v>Streeklijn</v>
      </c>
      <c r="F1694" s="98" t="e">
        <f>INDEX(Haltelijst!B:B,MATCH(A1694,Haltelijst!G:G,0))</f>
        <v>#N/A</v>
      </c>
      <c r="G1694" s="100">
        <v>2665</v>
      </c>
    </row>
    <row r="1695" spans="1:7" x14ac:dyDescent="0.15">
      <c r="A1695" s="79" t="s">
        <v>5000</v>
      </c>
      <c r="B1695" s="79">
        <v>38110570</v>
      </c>
      <c r="C1695" s="79" t="s">
        <v>5002</v>
      </c>
      <c r="D1695" s="80">
        <v>132</v>
      </c>
      <c r="E1695" s="97" t="str">
        <f>INDEX(Classificatie!$F$130:$F$274,MATCH(D1695,Classificatie!$D$130:$D$274,0))</f>
        <v>Streeklijn</v>
      </c>
      <c r="F1695" s="98" t="e">
        <f>INDEX(Haltelijst!B:B,MATCH(A1695,Haltelijst!G:G,0))</f>
        <v>#N/A</v>
      </c>
      <c r="G1695" s="100">
        <v>2390</v>
      </c>
    </row>
    <row r="1696" spans="1:7" x14ac:dyDescent="0.15">
      <c r="A1696" s="79" t="s">
        <v>4998</v>
      </c>
      <c r="B1696" s="79">
        <v>38110580</v>
      </c>
      <c r="C1696" s="79" t="s">
        <v>5003</v>
      </c>
      <c r="D1696" s="80">
        <v>132</v>
      </c>
      <c r="E1696" s="97" t="str">
        <f>INDEX(Classificatie!$F$130:$F$274,MATCH(D1696,Classificatie!$D$130:$D$274,0))</f>
        <v>Streeklijn</v>
      </c>
      <c r="F1696" s="98" t="e">
        <f>INDEX(Haltelijst!B:B,MATCH(A1696,Haltelijst!G:G,0))</f>
        <v>#N/A</v>
      </c>
      <c r="G1696" s="100">
        <v>2669</v>
      </c>
    </row>
    <row r="1697" spans="1:7" x14ac:dyDescent="0.15">
      <c r="A1697" s="79" t="s">
        <v>4996</v>
      </c>
      <c r="B1697" s="79">
        <v>38110600</v>
      </c>
      <c r="C1697" s="79" t="s">
        <v>5004</v>
      </c>
      <c r="D1697" s="80">
        <v>132</v>
      </c>
      <c r="E1697" s="97" t="str">
        <f>INDEX(Classificatie!$F$130:$F$274,MATCH(D1697,Classificatie!$D$130:$D$274,0))</f>
        <v>Streeklijn</v>
      </c>
      <c r="F1697" s="98" t="e">
        <f>INDEX(Haltelijst!B:B,MATCH(A1697,Haltelijst!G:G,0))</f>
        <v>#N/A</v>
      </c>
      <c r="G1697" s="100">
        <v>2336</v>
      </c>
    </row>
    <row r="1698" spans="1:7" x14ac:dyDescent="0.15">
      <c r="A1698" s="79" t="s">
        <v>4943</v>
      </c>
      <c r="B1698" s="79">
        <v>38110650</v>
      </c>
      <c r="C1698" s="79" t="s">
        <v>1133</v>
      </c>
      <c r="D1698" s="80">
        <v>132</v>
      </c>
      <c r="E1698" s="97" t="str">
        <f>INDEX(Classificatie!$F$130:$F$274,MATCH(D1698,Classificatie!$D$130:$D$274,0))</f>
        <v>Streeklijn</v>
      </c>
      <c r="F1698" s="98" t="e">
        <f>INDEX(Haltelijst!B:B,MATCH(A1698,Haltelijst!G:G,0))</f>
        <v>#N/A</v>
      </c>
      <c r="G1698" s="100">
        <v>2317</v>
      </c>
    </row>
    <row r="1699" spans="1:7" x14ac:dyDescent="0.15">
      <c r="A1699" s="79" t="s">
        <v>4943</v>
      </c>
      <c r="B1699" s="79">
        <v>38110650</v>
      </c>
      <c r="C1699" s="79" t="s">
        <v>1133</v>
      </c>
      <c r="D1699" s="80">
        <v>232</v>
      </c>
      <c r="E1699" s="97" t="str">
        <f>INDEX(Classificatie!$F$130:$F$274,MATCH(D1699,Classificatie!$D$130:$D$274,0))</f>
        <v>Spitslijn</v>
      </c>
      <c r="F1699" s="98" t="e">
        <f>INDEX(Haltelijst!B:B,MATCH(A1699,Haltelijst!G:G,0))</f>
        <v>#N/A</v>
      </c>
      <c r="G1699" s="100">
        <v>2460</v>
      </c>
    </row>
    <row r="1700" spans="1:7" x14ac:dyDescent="0.15">
      <c r="A1700" s="79" t="s">
        <v>4943</v>
      </c>
      <c r="B1700" s="79">
        <v>38110650</v>
      </c>
      <c r="C1700" s="79" t="s">
        <v>1133</v>
      </c>
      <c r="D1700" s="80">
        <v>415</v>
      </c>
      <c r="E1700" s="97" t="str">
        <f>INDEX(Classificatie!$F$130:$F$274,MATCH(D1700,Classificatie!$D$130:$D$274,0))</f>
        <v>Buurtbus</v>
      </c>
      <c r="F1700" s="98" t="e">
        <f>INDEX(Haltelijst!B:B,MATCH(A1700,Haltelijst!G:G,0))</f>
        <v>#N/A</v>
      </c>
      <c r="G1700" s="100">
        <v>2461</v>
      </c>
    </row>
    <row r="1701" spans="1:7" x14ac:dyDescent="0.15">
      <c r="A1701" s="79" t="s">
        <v>4943</v>
      </c>
      <c r="B1701" s="79">
        <v>38110650</v>
      </c>
      <c r="C1701" s="79" t="s">
        <v>1133</v>
      </c>
      <c r="D1701" s="80">
        <v>636</v>
      </c>
      <c r="E1701" s="97" t="str">
        <f>INDEX(Classificatie!$F$130:$F$274,MATCH(D1701,Classificatie!$D$130:$D$274,0))</f>
        <v>Scholierenlijn</v>
      </c>
      <c r="F1701" s="98" t="e">
        <f>INDEX(Haltelijst!B:B,MATCH(A1701,Haltelijst!G:G,0))</f>
        <v>#N/A</v>
      </c>
      <c r="G1701" s="100">
        <v>2462</v>
      </c>
    </row>
    <row r="1702" spans="1:7" x14ac:dyDescent="0.15">
      <c r="A1702" s="79" t="s">
        <v>5005</v>
      </c>
      <c r="B1702" s="79">
        <v>38110660</v>
      </c>
      <c r="C1702" s="79" t="s">
        <v>5006</v>
      </c>
      <c r="D1702" s="80">
        <v>132</v>
      </c>
      <c r="E1702" s="97" t="str">
        <f>INDEX(Classificatie!$F$130:$F$274,MATCH(D1702,Classificatie!$D$130:$D$274,0))</f>
        <v>Streeklijn</v>
      </c>
      <c r="F1702" s="98" t="e">
        <f>INDEX(Haltelijst!B:B,MATCH(A1702,Haltelijst!G:G,0))</f>
        <v>#N/A</v>
      </c>
      <c r="G1702" s="100">
        <v>765</v>
      </c>
    </row>
    <row r="1703" spans="1:7" x14ac:dyDescent="0.15">
      <c r="A1703" s="79" t="s">
        <v>5005</v>
      </c>
      <c r="B1703" s="79">
        <v>38110670</v>
      </c>
      <c r="C1703" s="79" t="s">
        <v>1280</v>
      </c>
      <c r="D1703" s="80">
        <v>132</v>
      </c>
      <c r="E1703" s="97" t="str">
        <f>INDEX(Classificatie!$F$130:$F$274,MATCH(D1703,Classificatie!$D$130:$D$274,0))</f>
        <v>Streeklijn</v>
      </c>
      <c r="F1703" s="98" t="e">
        <f>INDEX(Haltelijst!B:B,MATCH(A1703,Haltelijst!G:G,0))</f>
        <v>#N/A</v>
      </c>
      <c r="G1703" s="100">
        <v>766</v>
      </c>
    </row>
    <row r="1704" spans="1:7" x14ac:dyDescent="0.15">
      <c r="A1704" s="79" t="s">
        <v>5007</v>
      </c>
      <c r="B1704" s="79">
        <v>38110680</v>
      </c>
      <c r="C1704" s="79" t="s">
        <v>5008</v>
      </c>
      <c r="D1704" s="80">
        <v>132</v>
      </c>
      <c r="E1704" s="97" t="str">
        <f>INDEX(Classificatie!$F$130:$F$274,MATCH(D1704,Classificatie!$D$130:$D$274,0))</f>
        <v>Streeklijn</v>
      </c>
      <c r="F1704" s="98" t="e">
        <f>INDEX(Haltelijst!B:B,MATCH(A1704,Haltelijst!G:G,0))</f>
        <v>#N/A</v>
      </c>
      <c r="G1704" s="100">
        <v>2666</v>
      </c>
    </row>
    <row r="1705" spans="1:7" x14ac:dyDescent="0.15">
      <c r="A1705" s="79" t="s">
        <v>5007</v>
      </c>
      <c r="B1705" s="79">
        <v>38110680</v>
      </c>
      <c r="C1705" s="79" t="s">
        <v>5008</v>
      </c>
      <c r="D1705" s="80">
        <v>232</v>
      </c>
      <c r="E1705" s="97" t="str">
        <f>INDEX(Classificatie!$F$130:$F$274,MATCH(D1705,Classificatie!$D$130:$D$274,0))</f>
        <v>Spitslijn</v>
      </c>
      <c r="F1705" s="98" t="e">
        <f>INDEX(Haltelijst!B:B,MATCH(A1705,Haltelijst!G:G,0))</f>
        <v>#N/A</v>
      </c>
      <c r="G1705" s="100">
        <v>2674</v>
      </c>
    </row>
    <row r="1706" spans="1:7" x14ac:dyDescent="0.15">
      <c r="A1706" s="79" t="s">
        <v>5007</v>
      </c>
      <c r="B1706" s="79">
        <v>38110680</v>
      </c>
      <c r="C1706" s="79" t="s">
        <v>5008</v>
      </c>
      <c r="D1706" s="80">
        <v>636</v>
      </c>
      <c r="E1706" s="97" t="str">
        <f>INDEX(Classificatie!$F$130:$F$274,MATCH(D1706,Classificatie!$D$130:$D$274,0))</f>
        <v>Scholierenlijn</v>
      </c>
      <c r="F1706" s="98" t="e">
        <f>INDEX(Haltelijst!B:B,MATCH(A1706,Haltelijst!G:G,0))</f>
        <v>#N/A</v>
      </c>
      <c r="G1706" s="100">
        <v>2802</v>
      </c>
    </row>
    <row r="1707" spans="1:7" x14ac:dyDescent="0.15">
      <c r="A1707" s="79" t="s">
        <v>5007</v>
      </c>
      <c r="B1707" s="79">
        <v>38110690</v>
      </c>
      <c r="C1707" s="79" t="s">
        <v>5009</v>
      </c>
      <c r="D1707" s="80">
        <v>132</v>
      </c>
      <c r="E1707" s="97" t="str">
        <f>INDEX(Classificatie!$F$130:$F$274,MATCH(D1707,Classificatie!$D$130:$D$274,0))</f>
        <v>Streeklijn</v>
      </c>
      <c r="F1707" s="98" t="e">
        <f>INDEX(Haltelijst!B:B,MATCH(A1707,Haltelijst!G:G,0))</f>
        <v>#N/A</v>
      </c>
      <c r="G1707" s="100">
        <v>2375</v>
      </c>
    </row>
    <row r="1708" spans="1:7" x14ac:dyDescent="0.15">
      <c r="A1708" s="79" t="s">
        <v>5007</v>
      </c>
      <c r="B1708" s="79">
        <v>38110690</v>
      </c>
      <c r="C1708" s="79" t="s">
        <v>5009</v>
      </c>
      <c r="D1708" s="80">
        <v>232</v>
      </c>
      <c r="E1708" s="97" t="str">
        <f>INDEX(Classificatie!$F$130:$F$274,MATCH(D1708,Classificatie!$D$130:$D$274,0))</f>
        <v>Spitslijn</v>
      </c>
      <c r="F1708" s="98" t="e">
        <f>INDEX(Haltelijst!B:B,MATCH(A1708,Haltelijst!G:G,0))</f>
        <v>#N/A</v>
      </c>
      <c r="G1708" s="100">
        <v>2433</v>
      </c>
    </row>
    <row r="1709" spans="1:7" x14ac:dyDescent="0.15">
      <c r="A1709" s="79" t="s">
        <v>5010</v>
      </c>
      <c r="B1709" s="79">
        <v>38110730</v>
      </c>
      <c r="C1709" s="79" t="s">
        <v>5011</v>
      </c>
      <c r="D1709" s="80">
        <v>232</v>
      </c>
      <c r="E1709" s="97" t="str">
        <f>INDEX(Classificatie!$F$130:$F$274,MATCH(D1709,Classificatie!$D$130:$D$274,0))</f>
        <v>Spitslijn</v>
      </c>
      <c r="F1709" s="98" t="e">
        <f>INDEX(Haltelijst!B:B,MATCH(A1709,Haltelijst!G:G,0))</f>
        <v>#N/A</v>
      </c>
      <c r="G1709" s="100">
        <v>2709</v>
      </c>
    </row>
    <row r="1710" spans="1:7" x14ac:dyDescent="0.15">
      <c r="A1710" s="79" t="s">
        <v>5010</v>
      </c>
      <c r="B1710" s="79">
        <v>38110740</v>
      </c>
      <c r="C1710" s="79" t="s">
        <v>5012</v>
      </c>
      <c r="D1710" s="80">
        <v>232</v>
      </c>
      <c r="E1710" s="97" t="str">
        <f>INDEX(Classificatie!$F$130:$F$274,MATCH(D1710,Classificatie!$D$130:$D$274,0))</f>
        <v>Spitslijn</v>
      </c>
      <c r="F1710" s="98" t="e">
        <f>INDEX(Haltelijst!B:B,MATCH(A1710,Haltelijst!G:G,0))</f>
        <v>#N/A</v>
      </c>
      <c r="G1710" s="100">
        <v>2449</v>
      </c>
    </row>
    <row r="1711" spans="1:7" x14ac:dyDescent="0.15">
      <c r="A1711" s="79" t="s">
        <v>5013</v>
      </c>
      <c r="B1711" s="79">
        <v>38111010</v>
      </c>
      <c r="C1711" s="79" t="s">
        <v>5014</v>
      </c>
      <c r="D1711" s="80">
        <v>415</v>
      </c>
      <c r="E1711" s="97" t="str">
        <f>INDEX(Classificatie!$F$130:$F$274,MATCH(D1711,Classificatie!$D$130:$D$274,0))</f>
        <v>Buurtbus</v>
      </c>
      <c r="F1711" s="98" t="e">
        <f>INDEX(Haltelijst!B:B,MATCH(A1711,Haltelijst!G:G,0))</f>
        <v>#N/A</v>
      </c>
      <c r="G1711" s="100">
        <v>2783</v>
      </c>
    </row>
    <row r="1712" spans="1:7" x14ac:dyDescent="0.15">
      <c r="A1712" s="79" t="s">
        <v>5015</v>
      </c>
      <c r="B1712" s="79">
        <v>38111030</v>
      </c>
      <c r="C1712" s="79" t="s">
        <v>5016</v>
      </c>
      <c r="D1712" s="80">
        <v>415</v>
      </c>
      <c r="E1712" s="97" t="str">
        <f>INDEX(Classificatie!$F$130:$F$274,MATCH(D1712,Classificatie!$D$130:$D$274,0))</f>
        <v>Buurtbus</v>
      </c>
      <c r="F1712" s="98" t="e">
        <f>INDEX(Haltelijst!B:B,MATCH(A1712,Haltelijst!G:G,0))</f>
        <v>#N/A</v>
      </c>
      <c r="G1712" s="100">
        <v>2471</v>
      </c>
    </row>
    <row r="1713" spans="1:7" x14ac:dyDescent="0.15">
      <c r="A1713" s="79" t="s">
        <v>4988</v>
      </c>
      <c r="B1713" s="79">
        <v>38111050</v>
      </c>
      <c r="C1713" s="79" t="s">
        <v>5017</v>
      </c>
      <c r="D1713" s="80">
        <v>415</v>
      </c>
      <c r="E1713" s="97" t="str">
        <f>INDEX(Classificatie!$F$130:$F$274,MATCH(D1713,Classificatie!$D$130:$D$274,0))</f>
        <v>Buurtbus</v>
      </c>
      <c r="F1713" s="98" t="e">
        <f>INDEX(Haltelijst!B:B,MATCH(A1713,Haltelijst!G:G,0))</f>
        <v>#N/A</v>
      </c>
      <c r="G1713" s="100">
        <v>2446</v>
      </c>
    </row>
    <row r="1714" spans="1:7" x14ac:dyDescent="0.15">
      <c r="A1714" s="79" t="s">
        <v>5015</v>
      </c>
      <c r="B1714" s="79">
        <v>38111080</v>
      </c>
      <c r="C1714" s="79" t="s">
        <v>5018</v>
      </c>
      <c r="D1714" s="80">
        <v>415</v>
      </c>
      <c r="E1714" s="97" t="str">
        <f>INDEX(Classificatie!$F$130:$F$274,MATCH(D1714,Classificatie!$D$130:$D$274,0))</f>
        <v>Buurtbus</v>
      </c>
      <c r="F1714" s="98" t="e">
        <f>INDEX(Haltelijst!B:B,MATCH(A1714,Haltelijst!G:G,0))</f>
        <v>#N/A</v>
      </c>
      <c r="G1714" s="100">
        <v>2693</v>
      </c>
    </row>
    <row r="1715" spans="1:7" x14ac:dyDescent="0.15">
      <c r="A1715" s="79" t="s">
        <v>5019</v>
      </c>
      <c r="B1715" s="79">
        <v>38111110</v>
      </c>
      <c r="C1715" s="79" t="s">
        <v>5020</v>
      </c>
      <c r="D1715" s="80">
        <v>132</v>
      </c>
      <c r="E1715" s="97" t="str">
        <f>INDEX(Classificatie!$F$130:$F$274,MATCH(D1715,Classificatie!$D$130:$D$274,0))</f>
        <v>Streeklijn</v>
      </c>
      <c r="F1715" s="98" t="e">
        <f>INDEX(Haltelijst!B:B,MATCH(A1715,Haltelijst!G:G,0))</f>
        <v>#N/A</v>
      </c>
      <c r="G1715" s="100">
        <v>2387</v>
      </c>
    </row>
    <row r="1716" spans="1:7" x14ac:dyDescent="0.15">
      <c r="A1716" s="79" t="s">
        <v>5021</v>
      </c>
      <c r="B1716" s="79">
        <v>38111120</v>
      </c>
      <c r="C1716" s="79" t="s">
        <v>5022</v>
      </c>
      <c r="D1716" s="80">
        <v>132</v>
      </c>
      <c r="E1716" s="97" t="str">
        <f>INDEX(Classificatie!$F$130:$F$274,MATCH(D1716,Classificatie!$D$130:$D$274,0))</f>
        <v>Streeklijn</v>
      </c>
      <c r="F1716" s="98" t="e">
        <f>INDEX(Haltelijst!B:B,MATCH(A1716,Haltelijst!G:G,0))</f>
        <v>#N/A</v>
      </c>
      <c r="G1716" s="100">
        <v>2663</v>
      </c>
    </row>
    <row r="1717" spans="1:7" x14ac:dyDescent="0.15">
      <c r="A1717" s="79" t="s">
        <v>5021</v>
      </c>
      <c r="B1717" s="79">
        <v>38111130</v>
      </c>
      <c r="C1717" s="79" t="s">
        <v>5023</v>
      </c>
      <c r="D1717" s="80">
        <v>132</v>
      </c>
      <c r="E1717" s="97" t="str">
        <f>INDEX(Classificatie!$F$130:$F$274,MATCH(D1717,Classificatie!$D$130:$D$274,0))</f>
        <v>Streeklijn</v>
      </c>
      <c r="F1717" s="98" t="e">
        <f>INDEX(Haltelijst!B:B,MATCH(A1717,Haltelijst!G:G,0))</f>
        <v>#N/A</v>
      </c>
      <c r="G1717" s="100">
        <v>2333</v>
      </c>
    </row>
    <row r="1718" spans="1:7" x14ac:dyDescent="0.15">
      <c r="A1718" s="79" t="s">
        <v>5019</v>
      </c>
      <c r="B1718" s="79">
        <v>38111140</v>
      </c>
      <c r="C1718" s="79" t="s">
        <v>5024</v>
      </c>
      <c r="D1718" s="80">
        <v>132</v>
      </c>
      <c r="E1718" s="97" t="str">
        <f>INDEX(Classificatie!$F$130:$F$274,MATCH(D1718,Classificatie!$D$130:$D$274,0))</f>
        <v>Streeklijn</v>
      </c>
      <c r="F1718" s="98" t="e">
        <f>INDEX(Haltelijst!B:B,MATCH(A1718,Haltelijst!G:G,0))</f>
        <v>#N/A</v>
      </c>
      <c r="G1718" s="100">
        <v>2664</v>
      </c>
    </row>
    <row r="1719" spans="1:7" x14ac:dyDescent="0.15">
      <c r="A1719" s="79" t="s">
        <v>5025</v>
      </c>
      <c r="B1719" s="79">
        <v>38113020</v>
      </c>
      <c r="C1719" s="79" t="s">
        <v>5026</v>
      </c>
      <c r="D1719" s="80">
        <v>14</v>
      </c>
      <c r="E1719" s="97" t="str">
        <f>INDEX(Classificatie!$F$130:$F$274,MATCH(D1719,Classificatie!$D$130:$D$274,0))</f>
        <v>Stadslijn</v>
      </c>
      <c r="F1719" s="98" t="e">
        <f>INDEX(Haltelijst!B:B,MATCH(A1719,Haltelijst!G:G,0))</f>
        <v>#N/A</v>
      </c>
      <c r="G1719" s="100">
        <v>2544</v>
      </c>
    </row>
    <row r="1720" spans="1:7" x14ac:dyDescent="0.15">
      <c r="A1720" s="79" t="s">
        <v>5027</v>
      </c>
      <c r="B1720" s="79">
        <v>38113060</v>
      </c>
      <c r="C1720" s="79" t="s">
        <v>5028</v>
      </c>
      <c r="D1720" s="80">
        <v>14</v>
      </c>
      <c r="E1720" s="97" t="str">
        <f>INDEX(Classificatie!$F$130:$F$274,MATCH(D1720,Classificatie!$D$130:$D$274,0))</f>
        <v>Stadslijn</v>
      </c>
      <c r="F1720" s="98" t="e">
        <f>INDEX(Haltelijst!B:B,MATCH(A1720,Haltelijst!G:G,0))</f>
        <v>#N/A</v>
      </c>
      <c r="G1720" s="100">
        <v>2545</v>
      </c>
    </row>
    <row r="1721" spans="1:7" x14ac:dyDescent="0.15">
      <c r="A1721" s="79" t="s">
        <v>5025</v>
      </c>
      <c r="B1721" s="79">
        <v>38113070</v>
      </c>
      <c r="C1721" s="79" t="s">
        <v>5029</v>
      </c>
      <c r="D1721" s="80">
        <v>14</v>
      </c>
      <c r="E1721" s="97" t="str">
        <f>INDEX(Classificatie!$F$130:$F$274,MATCH(D1721,Classificatie!$D$130:$D$274,0))</f>
        <v>Stadslijn</v>
      </c>
      <c r="F1721" s="98" t="e">
        <f>INDEX(Haltelijst!B:B,MATCH(A1721,Haltelijst!G:G,0))</f>
        <v>#N/A</v>
      </c>
      <c r="G1721" s="100">
        <v>2550</v>
      </c>
    </row>
    <row r="1722" spans="1:7" x14ac:dyDescent="0.15">
      <c r="A1722" s="79" t="s">
        <v>5030</v>
      </c>
      <c r="B1722" s="79">
        <v>38113090</v>
      </c>
      <c r="C1722" s="79" t="s">
        <v>2158</v>
      </c>
      <c r="D1722" s="80">
        <v>14</v>
      </c>
      <c r="E1722" s="97" t="str">
        <f>INDEX(Classificatie!$F$130:$F$274,MATCH(D1722,Classificatie!$D$130:$D$274,0))</f>
        <v>Stadslijn</v>
      </c>
      <c r="F1722" s="98" t="e">
        <f>INDEX(Haltelijst!B:B,MATCH(A1722,Haltelijst!G:G,0))</f>
        <v>#N/A</v>
      </c>
      <c r="G1722" s="100">
        <v>2543</v>
      </c>
    </row>
    <row r="1723" spans="1:7" x14ac:dyDescent="0.15">
      <c r="A1723" s="79" t="s">
        <v>5030</v>
      </c>
      <c r="B1723" s="79">
        <v>38113100</v>
      </c>
      <c r="C1723" s="79" t="s">
        <v>431</v>
      </c>
      <c r="D1723" s="80">
        <v>14</v>
      </c>
      <c r="E1723" s="97" t="str">
        <f>INDEX(Classificatie!$F$130:$F$274,MATCH(D1723,Classificatie!$D$130:$D$274,0))</f>
        <v>Stadslijn</v>
      </c>
      <c r="F1723" s="98" t="e">
        <f>INDEX(Haltelijst!B:B,MATCH(A1723,Haltelijst!G:G,0))</f>
        <v>#N/A</v>
      </c>
      <c r="G1723" s="100">
        <v>2346</v>
      </c>
    </row>
    <row r="1724" spans="1:7" x14ac:dyDescent="0.15">
      <c r="A1724" s="79" t="s">
        <v>5027</v>
      </c>
      <c r="B1724" s="79">
        <v>38113150</v>
      </c>
      <c r="C1724" s="79" t="s">
        <v>5031</v>
      </c>
      <c r="D1724" s="80">
        <v>14</v>
      </c>
      <c r="E1724" s="97" t="str">
        <f>INDEX(Classificatie!$F$130:$F$274,MATCH(D1724,Classificatie!$D$130:$D$274,0))</f>
        <v>Stadslijn</v>
      </c>
      <c r="F1724" s="98" t="e">
        <f>INDEX(Haltelijst!B:B,MATCH(A1724,Haltelijst!G:G,0))</f>
        <v>#N/A</v>
      </c>
      <c r="G1724" s="100">
        <v>2657</v>
      </c>
    </row>
    <row r="1725" spans="1:7" x14ac:dyDescent="0.15">
      <c r="A1725" s="79" t="s">
        <v>5032</v>
      </c>
      <c r="B1725" s="79">
        <v>38113170</v>
      </c>
      <c r="C1725" s="79" t="s">
        <v>5033</v>
      </c>
      <c r="D1725" s="80">
        <v>14</v>
      </c>
      <c r="E1725" s="97" t="str">
        <f>INDEX(Classificatie!$F$130:$F$274,MATCH(D1725,Classificatie!$D$130:$D$274,0))</f>
        <v>Stadslijn</v>
      </c>
      <c r="F1725" s="98" t="e">
        <f>INDEX(Haltelijst!B:B,MATCH(A1725,Haltelijst!G:G,0))</f>
        <v>#N/A</v>
      </c>
      <c r="G1725" s="100">
        <v>2535</v>
      </c>
    </row>
    <row r="1726" spans="1:7" x14ac:dyDescent="0.15">
      <c r="A1726" s="79" t="s">
        <v>5032</v>
      </c>
      <c r="B1726" s="79">
        <v>38113180</v>
      </c>
      <c r="C1726" s="79" t="s">
        <v>5034</v>
      </c>
      <c r="D1726" s="80">
        <v>14</v>
      </c>
      <c r="E1726" s="97" t="str">
        <f>INDEX(Classificatie!$F$130:$F$274,MATCH(D1726,Classificatie!$D$130:$D$274,0))</f>
        <v>Stadslijn</v>
      </c>
      <c r="F1726" s="98" t="e">
        <f>INDEX(Haltelijst!B:B,MATCH(A1726,Haltelijst!G:G,0))</f>
        <v>#N/A</v>
      </c>
      <c r="G1726" s="100">
        <v>2534</v>
      </c>
    </row>
    <row r="1727" spans="1:7" x14ac:dyDescent="0.15">
      <c r="A1727" s="79" t="s">
        <v>5035</v>
      </c>
      <c r="B1727" s="79">
        <v>38113251</v>
      </c>
      <c r="C1727" s="79" t="s">
        <v>5036</v>
      </c>
      <c r="D1727" s="80">
        <v>14</v>
      </c>
      <c r="E1727" s="97" t="str">
        <f>INDEX(Classificatie!$F$130:$F$274,MATCH(D1727,Classificatie!$D$130:$D$274,0))</f>
        <v>Stadslijn</v>
      </c>
      <c r="F1727" s="98" t="e">
        <f>INDEX(Haltelijst!B:B,MATCH(A1727,Haltelijst!G:G,0))</f>
        <v>#N/A</v>
      </c>
      <c r="G1727" s="100">
        <v>2538</v>
      </c>
    </row>
    <row r="1728" spans="1:7" x14ac:dyDescent="0.15">
      <c r="A1728" s="79" t="s">
        <v>5037</v>
      </c>
      <c r="B1728" s="79">
        <v>38113280</v>
      </c>
      <c r="C1728" s="79" t="s">
        <v>5038</v>
      </c>
      <c r="D1728" s="80">
        <v>14</v>
      </c>
      <c r="E1728" s="97" t="str">
        <f>INDEX(Classificatie!$F$130:$F$274,MATCH(D1728,Classificatie!$D$130:$D$274,0))</f>
        <v>Stadslijn</v>
      </c>
      <c r="F1728" s="98" t="e">
        <f>INDEX(Haltelijst!B:B,MATCH(A1728,Haltelijst!G:G,0))</f>
        <v>#N/A</v>
      </c>
      <c r="G1728" s="100">
        <v>2541</v>
      </c>
    </row>
    <row r="1729" spans="1:7" x14ac:dyDescent="0.15">
      <c r="A1729" s="79" t="s">
        <v>5037</v>
      </c>
      <c r="B1729" s="79">
        <v>38113290</v>
      </c>
      <c r="C1729" s="79" t="s">
        <v>5039</v>
      </c>
      <c r="D1729" s="80">
        <v>14</v>
      </c>
      <c r="E1729" s="97" t="str">
        <f>INDEX(Classificatie!$F$130:$F$274,MATCH(D1729,Classificatie!$D$130:$D$274,0))</f>
        <v>Stadslijn</v>
      </c>
      <c r="F1729" s="98" t="e">
        <f>INDEX(Haltelijst!B:B,MATCH(A1729,Haltelijst!G:G,0))</f>
        <v>#N/A</v>
      </c>
      <c r="G1729" s="100">
        <v>2542</v>
      </c>
    </row>
    <row r="1730" spans="1:7" x14ac:dyDescent="0.15">
      <c r="A1730" s="79" t="s">
        <v>5040</v>
      </c>
      <c r="B1730" s="79">
        <v>38113320</v>
      </c>
      <c r="C1730" s="79" t="s">
        <v>5041</v>
      </c>
      <c r="D1730" s="80">
        <v>14</v>
      </c>
      <c r="E1730" s="97" t="str">
        <f>INDEX(Classificatie!$F$130:$F$274,MATCH(D1730,Classificatie!$D$130:$D$274,0))</f>
        <v>Stadslijn</v>
      </c>
      <c r="F1730" s="98" t="e">
        <f>INDEX(Haltelijst!B:B,MATCH(A1730,Haltelijst!G:G,0))</f>
        <v>#N/A</v>
      </c>
      <c r="G1730" s="100">
        <v>2536</v>
      </c>
    </row>
    <row r="1731" spans="1:7" x14ac:dyDescent="0.15">
      <c r="A1731" s="79" t="s">
        <v>5042</v>
      </c>
      <c r="B1731" s="79">
        <v>38113340</v>
      </c>
      <c r="C1731" s="79" t="s">
        <v>5043</v>
      </c>
      <c r="D1731" s="80">
        <v>14</v>
      </c>
      <c r="E1731" s="97" t="str">
        <f>INDEX(Classificatie!$F$130:$F$274,MATCH(D1731,Classificatie!$D$130:$D$274,0))</f>
        <v>Stadslijn</v>
      </c>
      <c r="F1731" s="98" t="e">
        <f>INDEX(Haltelijst!B:B,MATCH(A1731,Haltelijst!G:G,0))</f>
        <v>#N/A</v>
      </c>
      <c r="G1731" s="100">
        <v>2546</v>
      </c>
    </row>
    <row r="1732" spans="1:7" x14ac:dyDescent="0.15">
      <c r="A1732" s="79" t="s">
        <v>5044</v>
      </c>
      <c r="B1732" s="79">
        <v>38113360</v>
      </c>
      <c r="C1732" s="79" t="s">
        <v>5045</v>
      </c>
      <c r="D1732" s="80">
        <v>14</v>
      </c>
      <c r="E1732" s="97" t="str">
        <f>INDEX(Classificatie!$F$130:$F$274,MATCH(D1732,Classificatie!$D$130:$D$274,0))</f>
        <v>Stadslijn</v>
      </c>
      <c r="F1732" s="98" t="e">
        <f>INDEX(Haltelijst!B:B,MATCH(A1732,Haltelijst!G:G,0))</f>
        <v>#N/A</v>
      </c>
      <c r="G1732" s="100">
        <v>2539</v>
      </c>
    </row>
    <row r="1733" spans="1:7" x14ac:dyDescent="0.15">
      <c r="A1733" s="79" t="s">
        <v>5046</v>
      </c>
      <c r="B1733" s="79">
        <v>38113400</v>
      </c>
      <c r="C1733" s="79" t="s">
        <v>5047</v>
      </c>
      <c r="D1733" s="80">
        <v>14</v>
      </c>
      <c r="E1733" s="97" t="str">
        <f>INDEX(Classificatie!$F$130:$F$274,MATCH(D1733,Classificatie!$D$130:$D$274,0))</f>
        <v>Stadslijn</v>
      </c>
      <c r="F1733" s="98" t="e">
        <f>INDEX(Haltelijst!B:B,MATCH(A1733,Haltelijst!G:G,0))</f>
        <v>#N/A</v>
      </c>
      <c r="G1733" s="100">
        <v>2537</v>
      </c>
    </row>
    <row r="1734" spans="1:7" x14ac:dyDescent="0.15">
      <c r="A1734" s="79" t="s">
        <v>5048</v>
      </c>
      <c r="B1734" s="79">
        <v>38120010</v>
      </c>
      <c r="C1734" s="79" t="s">
        <v>5049</v>
      </c>
      <c r="D1734" s="80">
        <v>136</v>
      </c>
      <c r="E1734" s="97" t="str">
        <f>INDEX(Classificatie!$F$130:$F$274,MATCH(D1734,Classificatie!$D$130:$D$274,0))</f>
        <v>Streeklijn</v>
      </c>
      <c r="F1734" s="98" t="e">
        <f>INDEX(Haltelijst!B:B,MATCH(A1734,Haltelijst!G:G,0))</f>
        <v>#N/A</v>
      </c>
      <c r="G1734" s="100">
        <v>2386</v>
      </c>
    </row>
    <row r="1735" spans="1:7" x14ac:dyDescent="0.15">
      <c r="A1735" s="79" t="s">
        <v>4928</v>
      </c>
      <c r="B1735" s="79">
        <v>38120021</v>
      </c>
      <c r="C1735" s="79" t="s">
        <v>5050</v>
      </c>
      <c r="D1735" s="80">
        <v>133</v>
      </c>
      <c r="E1735" s="97" t="str">
        <f>INDEX(Classificatie!$F$130:$F$274,MATCH(D1735,Classificatie!$D$130:$D$274,0))</f>
        <v>Streeklijn</v>
      </c>
      <c r="F1735" s="98" t="e">
        <f>INDEX(Haltelijst!B:B,MATCH(A1735,Haltelijst!G:G,0))</f>
        <v>#N/A</v>
      </c>
      <c r="G1735" s="100">
        <v>2629</v>
      </c>
    </row>
    <row r="1736" spans="1:7" x14ac:dyDescent="0.15">
      <c r="A1736" s="79" t="s">
        <v>5051</v>
      </c>
      <c r="B1736" s="79">
        <v>38120040</v>
      </c>
      <c r="C1736" s="79" t="s">
        <v>5052</v>
      </c>
      <c r="D1736" s="80">
        <v>136</v>
      </c>
      <c r="E1736" s="97" t="str">
        <f>INDEX(Classificatie!$F$130:$F$274,MATCH(D1736,Classificatie!$D$130:$D$274,0))</f>
        <v>Streeklijn</v>
      </c>
      <c r="F1736" s="98" t="e">
        <f>INDEX(Haltelijst!B:B,MATCH(A1736,Haltelijst!G:G,0))</f>
        <v>#N/A</v>
      </c>
      <c r="G1736" s="100">
        <v>2678</v>
      </c>
    </row>
    <row r="1737" spans="1:7" x14ac:dyDescent="0.15">
      <c r="A1737" s="79" t="s">
        <v>5051</v>
      </c>
      <c r="B1737" s="79">
        <v>38120040</v>
      </c>
      <c r="C1737" s="79" t="s">
        <v>5052</v>
      </c>
      <c r="D1737" s="80">
        <v>133</v>
      </c>
      <c r="E1737" s="97" t="str">
        <f>INDEX(Classificatie!$F$130:$F$274,MATCH(D1737,Classificatie!$D$130:$D$274,0))</f>
        <v>Streeklijn</v>
      </c>
      <c r="F1737" s="98" t="e">
        <f>INDEX(Haltelijst!B:B,MATCH(A1737,Haltelijst!G:G,0))</f>
        <v>#N/A</v>
      </c>
      <c r="G1737" s="100">
        <v>2799</v>
      </c>
    </row>
    <row r="1738" spans="1:7" x14ac:dyDescent="0.15">
      <c r="A1738" s="79" t="s">
        <v>5053</v>
      </c>
      <c r="B1738" s="79">
        <v>38120050</v>
      </c>
      <c r="C1738" s="79" t="s">
        <v>5054</v>
      </c>
      <c r="D1738" s="80">
        <v>133</v>
      </c>
      <c r="E1738" s="97" t="str">
        <f>INDEX(Classificatie!$F$130:$F$274,MATCH(D1738,Classificatie!$D$130:$D$274,0))</f>
        <v>Streeklijn</v>
      </c>
      <c r="F1738" s="98" t="e">
        <f>INDEX(Haltelijst!B:B,MATCH(A1738,Haltelijst!G:G,0))</f>
        <v>#N/A</v>
      </c>
      <c r="G1738" s="100">
        <v>2332</v>
      </c>
    </row>
    <row r="1739" spans="1:7" x14ac:dyDescent="0.15">
      <c r="A1739" s="79" t="s">
        <v>5053</v>
      </c>
      <c r="B1739" s="79">
        <v>38120050</v>
      </c>
      <c r="C1739" s="79" t="s">
        <v>5054</v>
      </c>
      <c r="D1739" s="80">
        <v>136</v>
      </c>
      <c r="E1739" s="97" t="str">
        <f>INDEX(Classificatie!$F$130:$F$274,MATCH(D1739,Classificatie!$D$130:$D$274,0))</f>
        <v>Streeklijn</v>
      </c>
      <c r="F1739" s="98" t="e">
        <f>INDEX(Haltelijst!B:B,MATCH(A1739,Haltelijst!G:G,0))</f>
        <v>#N/A</v>
      </c>
      <c r="G1739" s="100">
        <v>2568</v>
      </c>
    </row>
    <row r="1740" spans="1:7" x14ac:dyDescent="0.15">
      <c r="A1740" s="79" t="s">
        <v>5053</v>
      </c>
      <c r="B1740" s="79">
        <v>38120050</v>
      </c>
      <c r="C1740" s="79" t="s">
        <v>5054</v>
      </c>
      <c r="D1740" s="80">
        <v>636</v>
      </c>
      <c r="E1740" s="97" t="str">
        <f>INDEX(Classificatie!$F$130:$F$274,MATCH(D1740,Classificatie!$D$130:$D$274,0))</f>
        <v>Scholierenlijn</v>
      </c>
      <c r="F1740" s="98" t="e">
        <f>INDEX(Haltelijst!B:B,MATCH(A1740,Haltelijst!G:G,0))</f>
        <v>#N/A</v>
      </c>
      <c r="G1740" s="100">
        <v>2646</v>
      </c>
    </row>
    <row r="1741" spans="1:7" x14ac:dyDescent="0.15">
      <c r="A1741" s="79" t="s">
        <v>5053</v>
      </c>
      <c r="B1741" s="79">
        <v>38120060</v>
      </c>
      <c r="C1741" s="79" t="s">
        <v>5055</v>
      </c>
      <c r="D1741" s="80">
        <v>136</v>
      </c>
      <c r="E1741" s="97" t="str">
        <f>INDEX(Classificatie!$F$130:$F$274,MATCH(D1741,Classificatie!$D$130:$D$274,0))</f>
        <v>Streeklijn</v>
      </c>
      <c r="F1741" s="98" t="e">
        <f>INDEX(Haltelijst!B:B,MATCH(A1741,Haltelijst!G:G,0))</f>
        <v>#N/A</v>
      </c>
      <c r="G1741" s="100">
        <v>2625</v>
      </c>
    </row>
    <row r="1742" spans="1:7" x14ac:dyDescent="0.15">
      <c r="A1742" s="79" t="s">
        <v>5053</v>
      </c>
      <c r="B1742" s="79">
        <v>38120060</v>
      </c>
      <c r="C1742" s="79" t="s">
        <v>5055</v>
      </c>
      <c r="D1742" s="80">
        <v>133</v>
      </c>
      <c r="E1742" s="97" t="str">
        <f>INDEX(Classificatie!$F$130:$F$274,MATCH(D1742,Classificatie!$D$130:$D$274,0))</f>
        <v>Streeklijn</v>
      </c>
      <c r="F1742" s="98" t="e">
        <f>INDEX(Haltelijst!B:B,MATCH(A1742,Haltelijst!G:G,0))</f>
        <v>#N/A</v>
      </c>
      <c r="G1742" s="100">
        <v>2682</v>
      </c>
    </row>
    <row r="1743" spans="1:7" x14ac:dyDescent="0.15">
      <c r="A1743" s="79" t="s">
        <v>5051</v>
      </c>
      <c r="B1743" s="79">
        <v>38120070</v>
      </c>
      <c r="C1743" s="79" t="s">
        <v>5056</v>
      </c>
      <c r="D1743" s="80">
        <v>133</v>
      </c>
      <c r="E1743" s="97" t="str">
        <f>INDEX(Classificatie!$F$130:$F$274,MATCH(D1743,Classificatie!$D$130:$D$274,0))</f>
        <v>Streeklijn</v>
      </c>
      <c r="F1743" s="98" t="e">
        <f>INDEX(Haltelijst!B:B,MATCH(A1743,Haltelijst!G:G,0))</f>
        <v>#N/A</v>
      </c>
      <c r="G1743" s="100">
        <v>2624</v>
      </c>
    </row>
    <row r="1744" spans="1:7" x14ac:dyDescent="0.15">
      <c r="A1744" s="79" t="s">
        <v>4956</v>
      </c>
      <c r="B1744" s="79">
        <v>38120101</v>
      </c>
      <c r="C1744" s="79" t="s">
        <v>5057</v>
      </c>
      <c r="D1744" s="80">
        <v>136</v>
      </c>
      <c r="E1744" s="97" t="str">
        <f>INDEX(Classificatie!$F$130:$F$274,MATCH(D1744,Classificatie!$D$130:$D$274,0))</f>
        <v>Streeklijn</v>
      </c>
      <c r="F1744" s="98" t="e">
        <f>INDEX(Haltelijst!B:B,MATCH(A1744,Haltelijst!G:G,0))</f>
        <v>#N/A</v>
      </c>
      <c r="G1744" s="100">
        <v>2679</v>
      </c>
    </row>
    <row r="1745" spans="1:7" x14ac:dyDescent="0.15">
      <c r="A1745" s="79" t="s">
        <v>5058</v>
      </c>
      <c r="B1745" s="79">
        <v>38120510</v>
      </c>
      <c r="C1745" s="79" t="s">
        <v>5059</v>
      </c>
      <c r="D1745" s="80">
        <v>636</v>
      </c>
      <c r="E1745" s="97" t="str">
        <f>INDEX(Classificatie!$F$130:$F$274,MATCH(D1745,Classificatie!$D$130:$D$274,0))</f>
        <v>Scholierenlijn</v>
      </c>
      <c r="F1745" s="98" t="e">
        <f>INDEX(Haltelijst!B:B,MATCH(A1745,Haltelijst!G:G,0))</f>
        <v>#N/A</v>
      </c>
      <c r="G1745" s="100">
        <v>2414</v>
      </c>
    </row>
    <row r="1746" spans="1:7" x14ac:dyDescent="0.15">
      <c r="A1746" s="79" t="s">
        <v>5060</v>
      </c>
      <c r="B1746" s="79">
        <v>38121100</v>
      </c>
      <c r="C1746" s="79" t="s">
        <v>5061</v>
      </c>
      <c r="D1746" s="80">
        <v>133</v>
      </c>
      <c r="E1746" s="97" t="str">
        <f>INDEX(Classificatie!$F$130:$F$274,MATCH(D1746,Classificatie!$D$130:$D$274,0))</f>
        <v>Streeklijn</v>
      </c>
      <c r="F1746" s="98" t="e">
        <f>INDEX(Haltelijst!B:B,MATCH(A1746,Haltelijst!G:G,0))</f>
        <v>#N/A</v>
      </c>
      <c r="G1746" s="100">
        <v>2683</v>
      </c>
    </row>
    <row r="1747" spans="1:7" x14ac:dyDescent="0.15">
      <c r="A1747" s="79" t="s">
        <v>5060</v>
      </c>
      <c r="B1747" s="79">
        <v>38121100</v>
      </c>
      <c r="C1747" s="79" t="s">
        <v>5061</v>
      </c>
      <c r="D1747" s="80">
        <v>636</v>
      </c>
      <c r="E1747" s="97" t="str">
        <f>INDEX(Classificatie!$F$130:$F$274,MATCH(D1747,Classificatie!$D$130:$D$274,0))</f>
        <v>Scholierenlijn</v>
      </c>
      <c r="F1747" s="98" t="e">
        <f>INDEX(Haltelijst!B:B,MATCH(A1747,Haltelijst!G:G,0))</f>
        <v>#N/A</v>
      </c>
      <c r="G1747" s="100">
        <v>2800</v>
      </c>
    </row>
    <row r="1748" spans="1:7" x14ac:dyDescent="0.15">
      <c r="A1748" s="79" t="s">
        <v>5060</v>
      </c>
      <c r="B1748" s="79">
        <v>38121110</v>
      </c>
      <c r="C1748" s="79" t="s">
        <v>1837</v>
      </c>
      <c r="D1748" s="80">
        <v>133</v>
      </c>
      <c r="E1748" s="97" t="str">
        <f>INDEX(Classificatie!$F$130:$F$274,MATCH(D1748,Classificatie!$D$130:$D$274,0))</f>
        <v>Streeklijn</v>
      </c>
      <c r="F1748" s="98" t="e">
        <f>INDEX(Haltelijst!B:B,MATCH(A1748,Haltelijst!G:G,0))</f>
        <v>#N/A</v>
      </c>
      <c r="G1748" s="100">
        <v>2295</v>
      </c>
    </row>
    <row r="1749" spans="1:7" x14ac:dyDescent="0.15">
      <c r="A1749" s="79" t="s">
        <v>5060</v>
      </c>
      <c r="B1749" s="79">
        <v>38121110</v>
      </c>
      <c r="C1749" s="79" t="s">
        <v>1837</v>
      </c>
      <c r="D1749" s="80">
        <v>636</v>
      </c>
      <c r="E1749" s="97" t="str">
        <f>INDEX(Classificatie!$F$130:$F$274,MATCH(D1749,Classificatie!$D$130:$D$274,0))</f>
        <v>Scholierenlijn</v>
      </c>
      <c r="F1749" s="98" t="e">
        <f>INDEX(Haltelijst!B:B,MATCH(A1749,Haltelijst!G:G,0))</f>
        <v>#N/A</v>
      </c>
      <c r="G1749" s="100">
        <v>2427</v>
      </c>
    </row>
    <row r="1750" spans="1:7" x14ac:dyDescent="0.15">
      <c r="A1750" s="79" t="s">
        <v>5062</v>
      </c>
      <c r="B1750" s="79">
        <v>38121160</v>
      </c>
      <c r="C1750" s="79" t="s">
        <v>5063</v>
      </c>
      <c r="D1750" s="80">
        <v>133</v>
      </c>
      <c r="E1750" s="97" t="str">
        <f>INDEX(Classificatie!$F$130:$F$274,MATCH(D1750,Classificatie!$D$130:$D$274,0))</f>
        <v>Streeklijn</v>
      </c>
      <c r="F1750" s="98" t="e">
        <f>INDEX(Haltelijst!B:B,MATCH(A1750,Haltelijst!G:G,0))</f>
        <v>#N/A</v>
      </c>
      <c r="G1750" s="100">
        <v>2686</v>
      </c>
    </row>
    <row r="1751" spans="1:7" x14ac:dyDescent="0.15">
      <c r="A1751" s="79" t="s">
        <v>5062</v>
      </c>
      <c r="B1751" s="79">
        <v>38121160</v>
      </c>
      <c r="C1751" s="79" t="s">
        <v>5063</v>
      </c>
      <c r="D1751" s="80">
        <v>636</v>
      </c>
      <c r="E1751" s="97" t="str">
        <f>INDEX(Classificatie!$F$130:$F$274,MATCH(D1751,Classificatie!$D$130:$D$274,0))</f>
        <v>Scholierenlijn</v>
      </c>
      <c r="F1751" s="98" t="e">
        <f>INDEX(Haltelijst!B:B,MATCH(A1751,Haltelijst!G:G,0))</f>
        <v>#N/A</v>
      </c>
      <c r="G1751" s="100">
        <v>2801</v>
      </c>
    </row>
    <row r="1752" spans="1:7" x14ac:dyDescent="0.15">
      <c r="A1752" s="79" t="s">
        <v>5062</v>
      </c>
      <c r="B1752" s="79">
        <v>38121170</v>
      </c>
      <c r="C1752" s="79" t="s">
        <v>610</v>
      </c>
      <c r="D1752" s="80">
        <v>133</v>
      </c>
      <c r="E1752" s="97" t="str">
        <f>INDEX(Classificatie!$F$130:$F$274,MATCH(D1752,Classificatie!$D$130:$D$274,0))</f>
        <v>Streeklijn</v>
      </c>
      <c r="F1752" s="98" t="e">
        <f>INDEX(Haltelijst!B:B,MATCH(A1752,Haltelijst!G:G,0))</f>
        <v>#N/A</v>
      </c>
      <c r="G1752" s="100">
        <v>2296</v>
      </c>
    </row>
    <row r="1753" spans="1:7" x14ac:dyDescent="0.15">
      <c r="A1753" s="79" t="s">
        <v>5062</v>
      </c>
      <c r="B1753" s="79">
        <v>38121170</v>
      </c>
      <c r="C1753" s="79" t="s">
        <v>610</v>
      </c>
      <c r="D1753" s="80">
        <v>636</v>
      </c>
      <c r="E1753" s="97" t="str">
        <f>INDEX(Classificatie!$F$130:$F$274,MATCH(D1753,Classificatie!$D$130:$D$274,0))</f>
        <v>Scholierenlijn</v>
      </c>
      <c r="F1753" s="98" t="e">
        <f>INDEX(Haltelijst!B:B,MATCH(A1753,Haltelijst!G:G,0))</f>
        <v>#N/A</v>
      </c>
      <c r="G1753" s="100">
        <v>2428</v>
      </c>
    </row>
    <row r="1754" spans="1:7" x14ac:dyDescent="0.15">
      <c r="A1754" s="79" t="s">
        <v>5064</v>
      </c>
      <c r="B1754" s="79">
        <v>38150010</v>
      </c>
      <c r="C1754" s="79" t="s">
        <v>5065</v>
      </c>
      <c r="D1754" s="80">
        <v>612</v>
      </c>
      <c r="E1754" s="97" t="str">
        <f>INDEX(Classificatie!$F$130:$F$274,MATCH(D1754,Classificatie!$D$130:$D$274,0))</f>
        <v>Scholierenlijn</v>
      </c>
      <c r="F1754" s="98" t="e">
        <f>INDEX(Haltelijst!B:B,MATCH(A1754,Haltelijst!G:G,0))</f>
        <v>#N/A</v>
      </c>
      <c r="G1754" s="100">
        <v>2517</v>
      </c>
    </row>
    <row r="1755" spans="1:7" x14ac:dyDescent="0.15">
      <c r="A1755" s="79" t="s">
        <v>5066</v>
      </c>
      <c r="B1755" s="79">
        <v>38150030</v>
      </c>
      <c r="C1755" s="79" t="s">
        <v>5067</v>
      </c>
      <c r="D1755" s="80">
        <v>412</v>
      </c>
      <c r="E1755" s="97" t="str">
        <f>INDEX(Classificatie!$F$130:$F$274,MATCH(D1755,Classificatie!$D$130:$D$274,0))</f>
        <v>Buurtbus</v>
      </c>
      <c r="F1755" s="98" t="e">
        <f>INDEX(Haltelijst!B:B,MATCH(A1755,Haltelijst!G:G,0))</f>
        <v>#N/A</v>
      </c>
      <c r="G1755" s="100">
        <v>2500</v>
      </c>
    </row>
    <row r="1756" spans="1:7" x14ac:dyDescent="0.15">
      <c r="A1756" s="79" t="s">
        <v>5068</v>
      </c>
      <c r="B1756" s="79">
        <v>38150050</v>
      </c>
      <c r="C1756" s="79" t="s">
        <v>5069</v>
      </c>
      <c r="D1756" s="80">
        <v>412</v>
      </c>
      <c r="E1756" s="97" t="str">
        <f>INDEX(Classificatie!$F$130:$F$274,MATCH(D1756,Classificatie!$D$130:$D$274,0))</f>
        <v>Buurtbus</v>
      </c>
      <c r="F1756" s="98" t="e">
        <f>INDEX(Haltelijst!B:B,MATCH(A1756,Haltelijst!G:G,0))</f>
        <v>#N/A</v>
      </c>
      <c r="G1756" s="100">
        <v>2495</v>
      </c>
    </row>
    <row r="1757" spans="1:7" x14ac:dyDescent="0.15">
      <c r="A1757" s="79" t="s">
        <v>5068</v>
      </c>
      <c r="B1757" s="79">
        <v>38150050</v>
      </c>
      <c r="C1757" s="79" t="s">
        <v>5069</v>
      </c>
      <c r="D1757" s="80">
        <v>612</v>
      </c>
      <c r="E1757" s="97" t="str">
        <f>INDEX(Classificatie!$F$130:$F$274,MATCH(D1757,Classificatie!$D$130:$D$274,0))</f>
        <v>Scholierenlijn</v>
      </c>
      <c r="F1757" s="98" t="e">
        <f>INDEX(Haltelijst!B:B,MATCH(A1757,Haltelijst!G:G,0))</f>
        <v>#N/A</v>
      </c>
      <c r="G1757" s="100">
        <v>2496</v>
      </c>
    </row>
    <row r="1758" spans="1:7" x14ac:dyDescent="0.15">
      <c r="A1758" s="79" t="s">
        <v>5070</v>
      </c>
      <c r="B1758" s="79">
        <v>38150060</v>
      </c>
      <c r="C1758" s="79" t="s">
        <v>5071</v>
      </c>
      <c r="D1758" s="80">
        <v>412</v>
      </c>
      <c r="E1758" s="97" t="str">
        <f>INDEX(Classificatie!$F$130:$F$274,MATCH(D1758,Classificatie!$D$130:$D$274,0))</f>
        <v>Buurtbus</v>
      </c>
      <c r="F1758" s="98" t="e">
        <f>INDEX(Haltelijst!B:B,MATCH(A1758,Haltelijst!G:G,0))</f>
        <v>#N/A</v>
      </c>
      <c r="G1758" s="100">
        <v>2740</v>
      </c>
    </row>
    <row r="1759" spans="1:7" x14ac:dyDescent="0.15">
      <c r="A1759" s="79" t="s">
        <v>5072</v>
      </c>
      <c r="B1759" s="79">
        <v>38150070</v>
      </c>
      <c r="C1759" s="79" t="s">
        <v>5073</v>
      </c>
      <c r="D1759" s="80">
        <v>412</v>
      </c>
      <c r="E1759" s="97" t="str">
        <f>INDEX(Classificatie!$F$130:$F$274,MATCH(D1759,Classificatie!$D$130:$D$274,0))</f>
        <v>Buurtbus</v>
      </c>
      <c r="F1759" s="98" t="e">
        <f>INDEX(Haltelijst!B:B,MATCH(A1759,Haltelijst!G:G,0))</f>
        <v>#N/A</v>
      </c>
      <c r="G1759" s="100">
        <v>2493</v>
      </c>
    </row>
    <row r="1760" spans="1:7" x14ac:dyDescent="0.15">
      <c r="A1760" s="79" t="s">
        <v>5072</v>
      </c>
      <c r="B1760" s="79">
        <v>38150070</v>
      </c>
      <c r="C1760" s="79" t="s">
        <v>5073</v>
      </c>
      <c r="D1760" s="80">
        <v>612</v>
      </c>
      <c r="E1760" s="97" t="str">
        <f>INDEX(Classificatie!$F$130:$F$274,MATCH(D1760,Classificatie!$D$130:$D$274,0))</f>
        <v>Scholierenlijn</v>
      </c>
      <c r="F1760" s="98" t="e">
        <f>INDEX(Haltelijst!B:B,MATCH(A1760,Haltelijst!G:G,0))</f>
        <v>#N/A</v>
      </c>
      <c r="G1760" s="100">
        <v>2494</v>
      </c>
    </row>
    <row r="1761" spans="1:7" x14ac:dyDescent="0.15">
      <c r="A1761" s="79" t="s">
        <v>5074</v>
      </c>
      <c r="B1761" s="79">
        <v>38150100</v>
      </c>
      <c r="C1761" s="79" t="s">
        <v>5075</v>
      </c>
      <c r="D1761" s="80">
        <v>412</v>
      </c>
      <c r="E1761" s="97" t="str">
        <f>INDEX(Classificatie!$F$130:$F$274,MATCH(D1761,Classificatie!$D$130:$D$274,0))</f>
        <v>Buurtbus</v>
      </c>
      <c r="F1761" s="98" t="e">
        <f>INDEX(Haltelijst!B:B,MATCH(A1761,Haltelijst!G:G,0))</f>
        <v>#N/A</v>
      </c>
      <c r="G1761" s="100">
        <v>2700</v>
      </c>
    </row>
    <row r="1762" spans="1:7" x14ac:dyDescent="0.15">
      <c r="A1762" s="79" t="s">
        <v>5074</v>
      </c>
      <c r="B1762" s="79">
        <v>38150110</v>
      </c>
      <c r="C1762" s="79" t="s">
        <v>5076</v>
      </c>
      <c r="D1762" s="80">
        <v>412</v>
      </c>
      <c r="E1762" s="97" t="str">
        <f>INDEX(Classificatie!$F$130:$F$274,MATCH(D1762,Classificatie!$D$130:$D$274,0))</f>
        <v>Buurtbus</v>
      </c>
      <c r="F1762" s="98" t="e">
        <f>INDEX(Haltelijst!B:B,MATCH(A1762,Haltelijst!G:G,0))</f>
        <v>#N/A</v>
      </c>
      <c r="G1762" s="100">
        <v>2498</v>
      </c>
    </row>
    <row r="1763" spans="1:7" x14ac:dyDescent="0.15">
      <c r="A1763" s="79" t="s">
        <v>5074</v>
      </c>
      <c r="B1763" s="79">
        <v>38150110</v>
      </c>
      <c r="C1763" s="79" t="s">
        <v>5076</v>
      </c>
      <c r="D1763" s="80">
        <v>612</v>
      </c>
      <c r="E1763" s="97" t="str">
        <f>INDEX(Classificatie!$F$130:$F$274,MATCH(D1763,Classificatie!$D$130:$D$274,0))</f>
        <v>Scholierenlijn</v>
      </c>
      <c r="F1763" s="98" t="e">
        <f>INDEX(Haltelijst!B:B,MATCH(A1763,Haltelijst!G:G,0))</f>
        <v>#N/A</v>
      </c>
      <c r="G1763" s="100">
        <v>2499</v>
      </c>
    </row>
    <row r="1764" spans="1:7" x14ac:dyDescent="0.15">
      <c r="A1764" s="79" t="s">
        <v>5077</v>
      </c>
      <c r="B1764" s="79">
        <v>38150120</v>
      </c>
      <c r="C1764" s="79" t="s">
        <v>5078</v>
      </c>
      <c r="D1764" s="80">
        <v>412</v>
      </c>
      <c r="E1764" s="97" t="str">
        <f>INDEX(Classificatie!$F$130:$F$274,MATCH(D1764,Classificatie!$D$130:$D$274,0))</f>
        <v>Buurtbus</v>
      </c>
      <c r="F1764" s="98" t="e">
        <f>INDEX(Haltelijst!B:B,MATCH(A1764,Haltelijst!G:G,0))</f>
        <v>#N/A</v>
      </c>
      <c r="G1764" s="100">
        <v>2502</v>
      </c>
    </row>
    <row r="1765" spans="1:7" x14ac:dyDescent="0.15">
      <c r="A1765" s="79" t="s">
        <v>5077</v>
      </c>
      <c r="B1765" s="79">
        <v>38150120</v>
      </c>
      <c r="C1765" s="79" t="s">
        <v>5078</v>
      </c>
      <c r="D1765" s="80">
        <v>612</v>
      </c>
      <c r="E1765" s="97" t="str">
        <f>INDEX(Classificatie!$F$130:$F$274,MATCH(D1765,Classificatie!$D$130:$D$274,0))</f>
        <v>Scholierenlijn</v>
      </c>
      <c r="F1765" s="98" t="e">
        <f>INDEX(Haltelijst!B:B,MATCH(A1765,Haltelijst!G:G,0))</f>
        <v>#N/A</v>
      </c>
      <c r="G1765" s="100">
        <v>2503</v>
      </c>
    </row>
    <row r="1766" spans="1:7" x14ac:dyDescent="0.15">
      <c r="A1766" s="79" t="s">
        <v>5079</v>
      </c>
      <c r="B1766" s="79">
        <v>38150130</v>
      </c>
      <c r="C1766" s="79" t="s">
        <v>5080</v>
      </c>
      <c r="D1766" s="80">
        <v>412</v>
      </c>
      <c r="E1766" s="97" t="str">
        <f>INDEX(Classificatie!$F$130:$F$274,MATCH(D1766,Classificatie!$D$130:$D$274,0))</f>
        <v>Buurtbus</v>
      </c>
      <c r="F1766" s="98" t="e">
        <f>INDEX(Haltelijst!B:B,MATCH(A1766,Haltelijst!G:G,0))</f>
        <v>#N/A</v>
      </c>
      <c r="G1766" s="100">
        <v>2497</v>
      </c>
    </row>
    <row r="1767" spans="1:7" x14ac:dyDescent="0.15">
      <c r="A1767" s="79" t="s">
        <v>5072</v>
      </c>
      <c r="B1767" s="79">
        <v>38150140</v>
      </c>
      <c r="C1767" s="79" t="s">
        <v>5081</v>
      </c>
      <c r="D1767" s="80">
        <v>412</v>
      </c>
      <c r="E1767" s="97" t="str">
        <f>INDEX(Classificatie!$F$130:$F$274,MATCH(D1767,Classificatie!$D$130:$D$274,0))</f>
        <v>Buurtbus</v>
      </c>
      <c r="F1767" s="98" t="e">
        <f>INDEX(Haltelijst!B:B,MATCH(A1767,Haltelijst!G:G,0))</f>
        <v>#N/A</v>
      </c>
      <c r="G1767" s="100">
        <v>2699</v>
      </c>
    </row>
    <row r="1768" spans="1:7" x14ac:dyDescent="0.15">
      <c r="A1768" s="79" t="s">
        <v>5070</v>
      </c>
      <c r="B1768" s="79">
        <v>38150150</v>
      </c>
      <c r="C1768" s="79" t="s">
        <v>5082</v>
      </c>
      <c r="D1768" s="80">
        <v>412</v>
      </c>
      <c r="E1768" s="97" t="str">
        <f>INDEX(Classificatie!$F$130:$F$274,MATCH(D1768,Classificatie!$D$130:$D$274,0))</f>
        <v>Buurtbus</v>
      </c>
      <c r="F1768" s="98" t="e">
        <f>INDEX(Haltelijst!B:B,MATCH(A1768,Haltelijst!G:G,0))</f>
        <v>#N/A</v>
      </c>
      <c r="G1768" s="100">
        <v>2501</v>
      </c>
    </row>
    <row r="1769" spans="1:7" x14ac:dyDescent="0.15">
      <c r="A1769" s="79" t="s">
        <v>5070</v>
      </c>
      <c r="B1769" s="79">
        <v>38150150</v>
      </c>
      <c r="C1769" s="79" t="s">
        <v>5082</v>
      </c>
      <c r="D1769" s="80">
        <v>612</v>
      </c>
      <c r="E1769" s="97" t="str">
        <f>INDEX(Classificatie!$F$130:$F$274,MATCH(D1769,Classificatie!$D$130:$D$274,0))</f>
        <v>Scholierenlijn</v>
      </c>
      <c r="F1769" s="98" t="e">
        <f>INDEX(Haltelijst!B:B,MATCH(A1769,Haltelijst!G:G,0))</f>
        <v>#N/A</v>
      </c>
      <c r="G1769" s="100">
        <v>2640</v>
      </c>
    </row>
    <row r="1770" spans="1:7" x14ac:dyDescent="0.15">
      <c r="A1770" s="79" t="s">
        <v>5066</v>
      </c>
      <c r="B1770" s="79">
        <v>38150180</v>
      </c>
      <c r="C1770" s="79" t="s">
        <v>5083</v>
      </c>
      <c r="D1770" s="80">
        <v>412</v>
      </c>
      <c r="E1770" s="97" t="str">
        <f>INDEX(Classificatie!$F$130:$F$274,MATCH(D1770,Classificatie!$D$130:$D$274,0))</f>
        <v>Buurtbus</v>
      </c>
      <c r="F1770" s="98" t="e">
        <f>INDEX(Haltelijst!B:B,MATCH(A1770,Haltelijst!G:G,0))</f>
        <v>#N/A</v>
      </c>
      <c r="G1770" s="100">
        <v>2723</v>
      </c>
    </row>
    <row r="1771" spans="1:7" x14ac:dyDescent="0.15">
      <c r="A1771" s="79" t="s">
        <v>5084</v>
      </c>
      <c r="B1771" s="79">
        <v>38170020</v>
      </c>
      <c r="C1771" s="79" t="s">
        <v>5085</v>
      </c>
      <c r="D1771" s="80">
        <v>128</v>
      </c>
      <c r="E1771" s="97" t="str">
        <f>INDEX(Classificatie!$F$130:$F$274,MATCH(D1771,Classificatie!$D$130:$D$274,0))</f>
        <v>Streeklijn</v>
      </c>
      <c r="F1771" s="98" t="e">
        <f>INDEX(Haltelijst!B:B,MATCH(A1771,Haltelijst!G:G,0))</f>
        <v>#N/A</v>
      </c>
      <c r="G1771" s="100">
        <v>2311</v>
      </c>
    </row>
    <row r="1772" spans="1:7" x14ac:dyDescent="0.15">
      <c r="A1772" s="79" t="s">
        <v>5086</v>
      </c>
      <c r="B1772" s="79">
        <v>38170030</v>
      </c>
      <c r="C1772" s="79" t="s">
        <v>5087</v>
      </c>
      <c r="D1772" s="80">
        <v>128</v>
      </c>
      <c r="E1772" s="97" t="str">
        <f>INDEX(Classificatie!$F$130:$F$274,MATCH(D1772,Classificatie!$D$130:$D$274,0))</f>
        <v>Streeklijn</v>
      </c>
      <c r="F1772" s="98" t="e">
        <f>INDEX(Haltelijst!B:B,MATCH(A1772,Haltelijst!G:G,0))</f>
        <v>#N/A</v>
      </c>
      <c r="G1772" s="100">
        <v>2226</v>
      </c>
    </row>
    <row r="1773" spans="1:7" x14ac:dyDescent="0.15">
      <c r="A1773" s="79" t="s">
        <v>5088</v>
      </c>
      <c r="B1773" s="79">
        <v>38170040</v>
      </c>
      <c r="C1773" s="79" t="s">
        <v>5089</v>
      </c>
      <c r="D1773" s="80">
        <v>128</v>
      </c>
      <c r="E1773" s="97" t="str">
        <f>INDEX(Classificatie!$F$130:$F$274,MATCH(D1773,Classificatie!$D$130:$D$274,0))</f>
        <v>Streeklijn</v>
      </c>
      <c r="F1773" s="98" t="e">
        <f>INDEX(Haltelijst!B:B,MATCH(A1773,Haltelijst!G:G,0))</f>
        <v>#N/A</v>
      </c>
      <c r="G1773" s="100">
        <v>2254</v>
      </c>
    </row>
    <row r="1774" spans="1:7" x14ac:dyDescent="0.15">
      <c r="A1774" s="79" t="s">
        <v>5090</v>
      </c>
      <c r="B1774" s="79">
        <v>38170060</v>
      </c>
      <c r="C1774" s="79" t="s">
        <v>5091</v>
      </c>
      <c r="D1774" s="80">
        <v>128</v>
      </c>
      <c r="E1774" s="97" t="str">
        <f>INDEX(Classificatie!$F$130:$F$274,MATCH(D1774,Classificatie!$D$130:$D$274,0))</f>
        <v>Streeklijn</v>
      </c>
      <c r="F1774" s="98" t="e">
        <f>INDEX(Haltelijst!B:B,MATCH(A1774,Haltelijst!G:G,0))</f>
        <v>#N/A</v>
      </c>
      <c r="G1774" s="100">
        <v>2560</v>
      </c>
    </row>
    <row r="1775" spans="1:7" x14ac:dyDescent="0.15">
      <c r="A1775" s="79" t="s">
        <v>5092</v>
      </c>
      <c r="B1775" s="79">
        <v>38170070</v>
      </c>
      <c r="C1775" s="79" t="s">
        <v>5093</v>
      </c>
      <c r="D1775" s="80">
        <v>128</v>
      </c>
      <c r="E1775" s="97" t="str">
        <f>INDEX(Classificatie!$F$130:$F$274,MATCH(D1775,Classificatie!$D$130:$D$274,0))</f>
        <v>Streeklijn</v>
      </c>
      <c r="F1775" s="98" t="e">
        <f>INDEX(Haltelijst!B:B,MATCH(A1775,Haltelijst!G:G,0))</f>
        <v>#N/A</v>
      </c>
      <c r="G1775" s="100">
        <v>2222</v>
      </c>
    </row>
    <row r="1776" spans="1:7" x14ac:dyDescent="0.15">
      <c r="A1776" s="79" t="s">
        <v>5094</v>
      </c>
      <c r="B1776" s="79">
        <v>38170080</v>
      </c>
      <c r="C1776" s="79" t="s">
        <v>5095</v>
      </c>
      <c r="D1776" s="80">
        <v>128</v>
      </c>
      <c r="E1776" s="97" t="str">
        <f>INDEX(Classificatie!$F$130:$F$274,MATCH(D1776,Classificatie!$D$130:$D$274,0))</f>
        <v>Streeklijn</v>
      </c>
      <c r="F1776" s="98" t="e">
        <f>INDEX(Haltelijst!B:B,MATCH(A1776,Haltelijst!G:G,0))</f>
        <v>#N/A</v>
      </c>
      <c r="G1776" s="100">
        <v>2572</v>
      </c>
    </row>
    <row r="1777" spans="1:7" x14ac:dyDescent="0.15">
      <c r="A1777" s="79" t="s">
        <v>5096</v>
      </c>
      <c r="B1777" s="79">
        <v>38170090</v>
      </c>
      <c r="C1777" s="79" t="s">
        <v>5097</v>
      </c>
      <c r="D1777" s="80">
        <v>128</v>
      </c>
      <c r="E1777" s="97" t="str">
        <f>INDEX(Classificatie!$F$130:$F$274,MATCH(D1777,Classificatie!$D$130:$D$274,0))</f>
        <v>Streeklijn</v>
      </c>
      <c r="F1777" s="98" t="e">
        <f>INDEX(Haltelijst!B:B,MATCH(A1777,Haltelijst!G:G,0))</f>
        <v>#N/A</v>
      </c>
      <c r="G1777" s="100">
        <v>2238</v>
      </c>
    </row>
    <row r="1778" spans="1:7" x14ac:dyDescent="0.15">
      <c r="A1778" s="79" t="s">
        <v>5098</v>
      </c>
      <c r="B1778" s="79">
        <v>38170100</v>
      </c>
      <c r="C1778" s="79" t="s">
        <v>5099</v>
      </c>
      <c r="D1778" s="80">
        <v>128</v>
      </c>
      <c r="E1778" s="97" t="str">
        <f>INDEX(Classificatie!$F$130:$F$274,MATCH(D1778,Classificatie!$D$130:$D$274,0))</f>
        <v>Streeklijn</v>
      </c>
      <c r="F1778" s="98" t="e">
        <f>INDEX(Haltelijst!B:B,MATCH(A1778,Haltelijst!G:G,0))</f>
        <v>#N/A</v>
      </c>
      <c r="G1778" s="100">
        <v>2561</v>
      </c>
    </row>
    <row r="1779" spans="1:7" x14ac:dyDescent="0.15">
      <c r="A1779" s="79" t="s">
        <v>5100</v>
      </c>
      <c r="B1779" s="79">
        <v>38170110</v>
      </c>
      <c r="C1779" s="79" t="s">
        <v>5101</v>
      </c>
      <c r="D1779" s="80">
        <v>128</v>
      </c>
      <c r="E1779" s="97" t="str">
        <f>INDEX(Classificatie!$F$130:$F$274,MATCH(D1779,Classificatie!$D$130:$D$274,0))</f>
        <v>Streeklijn</v>
      </c>
      <c r="F1779" s="98" t="e">
        <f>INDEX(Haltelijst!B:B,MATCH(A1779,Haltelijst!G:G,0))</f>
        <v>#N/A</v>
      </c>
      <c r="G1779" s="100">
        <v>2225</v>
      </c>
    </row>
    <row r="1780" spans="1:7" x14ac:dyDescent="0.15">
      <c r="A1780" s="79" t="s">
        <v>5102</v>
      </c>
      <c r="B1780" s="79">
        <v>38170120</v>
      </c>
      <c r="C1780" s="79" t="s">
        <v>5103</v>
      </c>
      <c r="D1780" s="80">
        <v>128</v>
      </c>
      <c r="E1780" s="97" t="str">
        <f>INDEX(Classificatie!$F$130:$F$274,MATCH(D1780,Classificatie!$D$130:$D$274,0))</f>
        <v>Streeklijn</v>
      </c>
      <c r="F1780" s="98" t="e">
        <f>INDEX(Haltelijst!B:B,MATCH(A1780,Haltelijst!G:G,0))</f>
        <v>#N/A</v>
      </c>
      <c r="G1780" s="100">
        <v>2556</v>
      </c>
    </row>
    <row r="1781" spans="1:7" x14ac:dyDescent="0.15">
      <c r="A1781" s="79" t="s">
        <v>5102</v>
      </c>
      <c r="B1781" s="79">
        <v>38170130</v>
      </c>
      <c r="C1781" s="79" t="s">
        <v>5104</v>
      </c>
      <c r="D1781" s="80">
        <v>128</v>
      </c>
      <c r="E1781" s="97" t="str">
        <f>INDEX(Classificatie!$F$130:$F$274,MATCH(D1781,Classificatie!$D$130:$D$274,0))</f>
        <v>Streeklijn</v>
      </c>
      <c r="F1781" s="98" t="e">
        <f>INDEX(Haltelijst!B:B,MATCH(A1781,Haltelijst!G:G,0))</f>
        <v>#N/A</v>
      </c>
      <c r="G1781" s="100">
        <v>2704</v>
      </c>
    </row>
    <row r="1782" spans="1:7" x14ac:dyDescent="0.15">
      <c r="A1782" s="79" t="s">
        <v>5100</v>
      </c>
      <c r="B1782" s="79">
        <v>38170140</v>
      </c>
      <c r="C1782" s="79" t="s">
        <v>5105</v>
      </c>
      <c r="D1782" s="80">
        <v>128</v>
      </c>
      <c r="E1782" s="97" t="str">
        <f>INDEX(Classificatie!$F$130:$F$274,MATCH(D1782,Classificatie!$D$130:$D$274,0))</f>
        <v>Streeklijn</v>
      </c>
      <c r="F1782" s="98" t="e">
        <f>INDEX(Haltelijst!B:B,MATCH(A1782,Haltelijst!G:G,0))</f>
        <v>#N/A</v>
      </c>
      <c r="G1782" s="100">
        <v>2528</v>
      </c>
    </row>
    <row r="1783" spans="1:7" x14ac:dyDescent="0.15">
      <c r="A1783" s="79" t="s">
        <v>5098</v>
      </c>
      <c r="B1783" s="79">
        <v>38170150</v>
      </c>
      <c r="C1783" s="79" t="s">
        <v>5106</v>
      </c>
      <c r="D1783" s="80">
        <v>128</v>
      </c>
      <c r="E1783" s="97" t="str">
        <f>INDEX(Classificatie!$F$130:$F$274,MATCH(D1783,Classificatie!$D$130:$D$274,0))</f>
        <v>Streeklijn</v>
      </c>
      <c r="F1783" s="98" t="e">
        <f>INDEX(Haltelijst!B:B,MATCH(A1783,Haltelijst!G:G,0))</f>
        <v>#N/A</v>
      </c>
      <c r="G1783" s="100">
        <v>2224</v>
      </c>
    </row>
    <row r="1784" spans="1:7" x14ac:dyDescent="0.15">
      <c r="A1784" s="79" t="s">
        <v>5096</v>
      </c>
      <c r="B1784" s="79">
        <v>38170160</v>
      </c>
      <c r="C1784" s="79" t="s">
        <v>5107</v>
      </c>
      <c r="D1784" s="80">
        <v>128</v>
      </c>
      <c r="E1784" s="97" t="str">
        <f>INDEX(Classificatie!$F$130:$F$274,MATCH(D1784,Classificatie!$D$130:$D$274,0))</f>
        <v>Streeklijn</v>
      </c>
      <c r="F1784" s="98" t="e">
        <f>INDEX(Haltelijst!B:B,MATCH(A1784,Haltelijst!G:G,0))</f>
        <v>#N/A</v>
      </c>
      <c r="G1784" s="100">
        <v>2532</v>
      </c>
    </row>
    <row r="1785" spans="1:7" x14ac:dyDescent="0.15">
      <c r="A1785" s="79" t="s">
        <v>5094</v>
      </c>
      <c r="B1785" s="79">
        <v>38170170</v>
      </c>
      <c r="C1785" s="79" t="s">
        <v>5108</v>
      </c>
      <c r="D1785" s="80">
        <v>128</v>
      </c>
      <c r="E1785" s="97" t="str">
        <f>INDEX(Classificatie!$F$130:$F$274,MATCH(D1785,Classificatie!$D$130:$D$274,0))</f>
        <v>Streeklijn</v>
      </c>
      <c r="F1785" s="98" t="e">
        <f>INDEX(Haltelijst!B:B,MATCH(A1785,Haltelijst!G:G,0))</f>
        <v>#N/A</v>
      </c>
      <c r="G1785" s="100">
        <v>2223</v>
      </c>
    </row>
    <row r="1786" spans="1:7" x14ac:dyDescent="0.15">
      <c r="A1786" s="79" t="s">
        <v>5092</v>
      </c>
      <c r="B1786" s="79">
        <v>38170180</v>
      </c>
      <c r="C1786" s="79" t="s">
        <v>5109</v>
      </c>
      <c r="D1786" s="80">
        <v>128</v>
      </c>
      <c r="E1786" s="97" t="str">
        <f>INDEX(Classificatie!$F$130:$F$274,MATCH(D1786,Classificatie!$D$130:$D$274,0))</f>
        <v>Streeklijn</v>
      </c>
      <c r="F1786" s="98" t="e">
        <f>INDEX(Haltelijst!B:B,MATCH(A1786,Haltelijst!G:G,0))</f>
        <v>#N/A</v>
      </c>
      <c r="G1786" s="100">
        <v>2253</v>
      </c>
    </row>
    <row r="1787" spans="1:7" x14ac:dyDescent="0.15">
      <c r="A1787" s="79" t="s">
        <v>5090</v>
      </c>
      <c r="B1787" s="79">
        <v>38170190</v>
      </c>
      <c r="C1787" s="79" t="s">
        <v>5110</v>
      </c>
      <c r="D1787" s="80">
        <v>128</v>
      </c>
      <c r="E1787" s="97" t="str">
        <f>INDEX(Classificatie!$F$130:$F$274,MATCH(D1787,Classificatie!$D$130:$D$274,0))</f>
        <v>Streeklijn</v>
      </c>
      <c r="F1787" s="98" t="e">
        <f>INDEX(Haltelijst!B:B,MATCH(A1787,Haltelijst!G:G,0))</f>
        <v>#N/A</v>
      </c>
      <c r="G1787" s="100">
        <v>2237</v>
      </c>
    </row>
    <row r="1788" spans="1:7" x14ac:dyDescent="0.15">
      <c r="A1788" s="79" t="s">
        <v>5088</v>
      </c>
      <c r="B1788" s="79">
        <v>38170210</v>
      </c>
      <c r="C1788" s="79" t="s">
        <v>5111</v>
      </c>
      <c r="D1788" s="80">
        <v>128</v>
      </c>
      <c r="E1788" s="97" t="str">
        <f>INDEX(Classificatie!$F$130:$F$274,MATCH(D1788,Classificatie!$D$130:$D$274,0))</f>
        <v>Streeklijn</v>
      </c>
      <c r="F1788" s="98" t="e">
        <f>INDEX(Haltelijst!B:B,MATCH(A1788,Haltelijst!G:G,0))</f>
        <v>#N/A</v>
      </c>
      <c r="G1788" s="100">
        <v>2239</v>
      </c>
    </row>
    <row r="1789" spans="1:7" x14ac:dyDescent="0.15">
      <c r="A1789" s="79" t="s">
        <v>5086</v>
      </c>
      <c r="B1789" s="79">
        <v>38170220</v>
      </c>
      <c r="C1789" s="79" t="s">
        <v>5112</v>
      </c>
      <c r="D1789" s="80">
        <v>128</v>
      </c>
      <c r="E1789" s="97" t="str">
        <f>INDEX(Classificatie!$F$130:$F$274,MATCH(D1789,Classificatie!$D$130:$D$274,0))</f>
        <v>Streeklijn</v>
      </c>
      <c r="F1789" s="98" t="e">
        <f>INDEX(Haltelijst!B:B,MATCH(A1789,Haltelijst!G:G,0))</f>
        <v>#N/A</v>
      </c>
      <c r="G1789" s="100">
        <v>2557</v>
      </c>
    </row>
    <row r="1790" spans="1:7" x14ac:dyDescent="0.15">
      <c r="A1790" s="79" t="s">
        <v>5113</v>
      </c>
      <c r="B1790" s="79">
        <v>38210010</v>
      </c>
      <c r="C1790" s="79" t="s">
        <v>5114</v>
      </c>
      <c r="D1790" s="80">
        <v>132</v>
      </c>
      <c r="E1790" s="97" t="str">
        <f>INDEX(Classificatie!$F$130:$F$274,MATCH(D1790,Classificatie!$D$130:$D$274,0))</f>
        <v>Streeklijn</v>
      </c>
      <c r="F1790" s="98" t="e">
        <f>INDEX(Haltelijst!B:B,MATCH(A1790,Haltelijst!G:G,0))</f>
        <v>#N/A</v>
      </c>
      <c r="G1790" s="100">
        <v>2407</v>
      </c>
    </row>
    <row r="1791" spans="1:7" x14ac:dyDescent="0.15">
      <c r="A1791" s="79" t="s">
        <v>5115</v>
      </c>
      <c r="B1791" s="79">
        <v>38210030</v>
      </c>
      <c r="C1791" s="79" t="s">
        <v>5116</v>
      </c>
      <c r="D1791" s="80">
        <v>132</v>
      </c>
      <c r="E1791" s="97" t="str">
        <f>INDEX(Classificatie!$F$130:$F$274,MATCH(D1791,Classificatie!$D$130:$D$274,0))</f>
        <v>Streeklijn</v>
      </c>
      <c r="F1791" s="98" t="e">
        <f>INDEX(Haltelijst!B:B,MATCH(A1791,Haltelijst!G:G,0))</f>
        <v>#N/A</v>
      </c>
      <c r="G1791" s="100">
        <v>2474</v>
      </c>
    </row>
    <row r="1792" spans="1:7" x14ac:dyDescent="0.15">
      <c r="A1792" s="79" t="s">
        <v>5117</v>
      </c>
      <c r="B1792" s="79">
        <v>38210050</v>
      </c>
      <c r="C1792" s="79" t="s">
        <v>5118</v>
      </c>
      <c r="D1792" s="80">
        <v>132</v>
      </c>
      <c r="E1792" s="97" t="str">
        <f>INDEX(Classificatie!$F$130:$F$274,MATCH(D1792,Classificatie!$D$130:$D$274,0))</f>
        <v>Streeklijn</v>
      </c>
      <c r="F1792" s="98" t="e">
        <f>INDEX(Haltelijst!B:B,MATCH(A1792,Haltelijst!G:G,0))</f>
        <v>#N/A</v>
      </c>
      <c r="G1792" s="100">
        <v>771</v>
      </c>
    </row>
    <row r="1793" spans="1:7" x14ac:dyDescent="0.15">
      <c r="A1793" s="79" t="s">
        <v>5117</v>
      </c>
      <c r="B1793" s="79">
        <v>38210060</v>
      </c>
      <c r="C1793" s="79" t="s">
        <v>5119</v>
      </c>
      <c r="D1793" s="80">
        <v>132</v>
      </c>
      <c r="E1793" s="97" t="str">
        <f>INDEX(Classificatie!$F$130:$F$274,MATCH(D1793,Classificatie!$D$130:$D$274,0))</f>
        <v>Streeklijn</v>
      </c>
      <c r="F1793" s="98" t="e">
        <f>INDEX(Haltelijst!B:B,MATCH(A1793,Haltelijst!G:G,0))</f>
        <v>#N/A</v>
      </c>
      <c r="G1793" s="100">
        <v>2785</v>
      </c>
    </row>
    <row r="1794" spans="1:7" x14ac:dyDescent="0.15">
      <c r="A1794" s="79" t="s">
        <v>5120</v>
      </c>
      <c r="B1794" s="79">
        <v>38210100</v>
      </c>
      <c r="C1794" s="79" t="s">
        <v>5121</v>
      </c>
      <c r="D1794" s="80">
        <v>136</v>
      </c>
      <c r="E1794" s="97" t="str">
        <f>INDEX(Classificatie!$F$130:$F$274,MATCH(D1794,Classificatie!$D$130:$D$274,0))</f>
        <v>Streeklijn</v>
      </c>
      <c r="F1794" s="98" t="e">
        <f>INDEX(Haltelijst!B:B,MATCH(A1794,Haltelijst!G:G,0))</f>
        <v>#N/A</v>
      </c>
      <c r="G1794" s="100">
        <v>2577</v>
      </c>
    </row>
    <row r="1795" spans="1:7" x14ac:dyDescent="0.15">
      <c r="A1795" s="79" t="s">
        <v>5122</v>
      </c>
      <c r="B1795" s="79">
        <v>38210120</v>
      </c>
      <c r="C1795" s="79" t="s">
        <v>5123</v>
      </c>
      <c r="D1795" s="80">
        <v>136</v>
      </c>
      <c r="E1795" s="97" t="str">
        <f>INDEX(Classificatie!$F$130:$F$274,MATCH(D1795,Classificatie!$D$130:$D$274,0))</f>
        <v>Streeklijn</v>
      </c>
      <c r="F1795" s="98" t="e">
        <f>INDEX(Haltelijst!B:B,MATCH(A1795,Haltelijst!G:G,0))</f>
        <v>#N/A</v>
      </c>
      <c r="G1795" s="100">
        <v>2609</v>
      </c>
    </row>
    <row r="1796" spans="1:7" x14ac:dyDescent="0.15">
      <c r="A1796" s="79" t="s">
        <v>5124</v>
      </c>
      <c r="B1796" s="79">
        <v>38210170</v>
      </c>
      <c r="C1796" s="79" t="s">
        <v>5125</v>
      </c>
      <c r="D1796" s="80">
        <v>132</v>
      </c>
      <c r="E1796" s="97" t="str">
        <f>INDEX(Classificatie!$F$130:$F$274,MATCH(D1796,Classificatie!$D$130:$D$274,0))</f>
        <v>Streeklijn</v>
      </c>
      <c r="F1796" s="98" t="e">
        <f>INDEX(Haltelijst!B:B,MATCH(A1796,Haltelijst!G:G,0))</f>
        <v>#N/A</v>
      </c>
      <c r="G1796" s="100">
        <v>2690</v>
      </c>
    </row>
    <row r="1797" spans="1:7" x14ac:dyDescent="0.15">
      <c r="A1797" s="79" t="s">
        <v>5124</v>
      </c>
      <c r="B1797" s="79">
        <v>38210180</v>
      </c>
      <c r="C1797" s="79" t="s">
        <v>5126</v>
      </c>
      <c r="D1797" s="80">
        <v>132</v>
      </c>
      <c r="E1797" s="97" t="str">
        <f>INDEX(Classificatie!$F$130:$F$274,MATCH(D1797,Classificatie!$D$130:$D$274,0))</f>
        <v>Streeklijn</v>
      </c>
      <c r="F1797" s="98" t="e">
        <f>INDEX(Haltelijst!B:B,MATCH(A1797,Haltelijst!G:G,0))</f>
        <v>#N/A</v>
      </c>
      <c r="G1797" s="100">
        <v>768</v>
      </c>
    </row>
    <row r="1798" spans="1:7" x14ac:dyDescent="0.15">
      <c r="A1798" s="79" t="s">
        <v>5127</v>
      </c>
      <c r="B1798" s="79">
        <v>38211040</v>
      </c>
      <c r="C1798" s="79" t="s">
        <v>5128</v>
      </c>
      <c r="D1798" s="80">
        <v>415</v>
      </c>
      <c r="E1798" s="97" t="str">
        <f>INDEX(Classificatie!$F$130:$F$274,MATCH(D1798,Classificatie!$D$130:$D$274,0))</f>
        <v>Buurtbus</v>
      </c>
      <c r="F1798" s="98" t="e">
        <f>INDEX(Haltelijst!B:B,MATCH(A1798,Haltelijst!G:G,0))</f>
        <v>#N/A</v>
      </c>
      <c r="G1798" s="100">
        <v>2711</v>
      </c>
    </row>
    <row r="1799" spans="1:7" x14ac:dyDescent="0.15">
      <c r="A1799" s="79" t="s">
        <v>5129</v>
      </c>
      <c r="B1799" s="79">
        <v>38211050</v>
      </c>
      <c r="C1799" s="79" t="s">
        <v>5130</v>
      </c>
      <c r="D1799" s="80">
        <v>415</v>
      </c>
      <c r="E1799" s="97" t="str">
        <f>INDEX(Classificatie!$F$130:$F$274,MATCH(D1799,Classificatie!$D$130:$D$274,0))</f>
        <v>Buurtbus</v>
      </c>
      <c r="F1799" s="98" t="e">
        <f>INDEX(Haltelijst!B:B,MATCH(A1799,Haltelijst!G:G,0))</f>
        <v>#N/A</v>
      </c>
      <c r="G1799" s="100">
        <v>2613</v>
      </c>
    </row>
    <row r="1800" spans="1:7" x14ac:dyDescent="0.15">
      <c r="A1800" s="79" t="s">
        <v>5131</v>
      </c>
      <c r="B1800" s="79">
        <v>38211060</v>
      </c>
      <c r="C1800" s="79" t="s">
        <v>5132</v>
      </c>
      <c r="D1800" s="80">
        <v>415</v>
      </c>
      <c r="E1800" s="97" t="str">
        <f>INDEX(Classificatie!$F$130:$F$274,MATCH(D1800,Classificatie!$D$130:$D$274,0))</f>
        <v>Buurtbus</v>
      </c>
      <c r="F1800" s="98" t="e">
        <f>INDEX(Haltelijst!B:B,MATCH(A1800,Haltelijst!G:G,0))</f>
        <v>#N/A</v>
      </c>
      <c r="G1800" s="100">
        <v>2712</v>
      </c>
    </row>
    <row r="1801" spans="1:7" x14ac:dyDescent="0.15">
      <c r="A1801" s="79" t="s">
        <v>5133</v>
      </c>
      <c r="B1801" s="79">
        <v>38211070</v>
      </c>
      <c r="C1801" s="79" t="s">
        <v>5134</v>
      </c>
      <c r="D1801" s="80">
        <v>415</v>
      </c>
      <c r="E1801" s="97" t="str">
        <f>INDEX(Classificatie!$F$130:$F$274,MATCH(D1801,Classificatie!$D$130:$D$274,0))</f>
        <v>Buurtbus</v>
      </c>
      <c r="F1801" s="98" t="e">
        <f>INDEX(Haltelijst!B:B,MATCH(A1801,Haltelijst!G:G,0))</f>
        <v>#N/A</v>
      </c>
      <c r="G1801" s="100">
        <v>2468</v>
      </c>
    </row>
    <row r="1802" spans="1:7" x14ac:dyDescent="0.15">
      <c r="A1802" s="79" t="s">
        <v>5135</v>
      </c>
      <c r="B1802" s="79">
        <v>38211080</v>
      </c>
      <c r="C1802" s="79" t="s">
        <v>5136</v>
      </c>
      <c r="D1802" s="80">
        <v>415</v>
      </c>
      <c r="E1802" s="97" t="str">
        <f>INDEX(Classificatie!$F$130:$F$274,MATCH(D1802,Classificatie!$D$130:$D$274,0))</f>
        <v>Buurtbus</v>
      </c>
      <c r="F1802" s="98" t="e">
        <f>INDEX(Haltelijst!B:B,MATCH(A1802,Haltelijst!G:G,0))</f>
        <v>#N/A</v>
      </c>
      <c r="G1802" s="100">
        <v>2822</v>
      </c>
    </row>
    <row r="1803" spans="1:7" x14ac:dyDescent="0.15">
      <c r="A1803" s="79" t="s">
        <v>5135</v>
      </c>
      <c r="B1803" s="79">
        <v>38211090</v>
      </c>
      <c r="C1803" s="79" t="s">
        <v>5137</v>
      </c>
      <c r="D1803" s="80">
        <v>415</v>
      </c>
      <c r="E1803" s="97" t="str">
        <f>INDEX(Classificatie!$F$130:$F$274,MATCH(D1803,Classificatie!$D$130:$D$274,0))</f>
        <v>Buurtbus</v>
      </c>
      <c r="F1803" s="98" t="e">
        <f>INDEX(Haltelijst!B:B,MATCH(A1803,Haltelijst!G:G,0))</f>
        <v>#N/A</v>
      </c>
      <c r="G1803" s="100">
        <v>2396</v>
      </c>
    </row>
    <row r="1804" spans="1:7" x14ac:dyDescent="0.15">
      <c r="A1804" s="79" t="s">
        <v>5133</v>
      </c>
      <c r="B1804" s="79">
        <v>38211100</v>
      </c>
      <c r="C1804" s="79" t="s">
        <v>5138</v>
      </c>
      <c r="D1804" s="80">
        <v>415</v>
      </c>
      <c r="E1804" s="97" t="str">
        <f>INDEX(Classificatie!$F$130:$F$274,MATCH(D1804,Classificatie!$D$130:$D$274,0))</f>
        <v>Buurtbus</v>
      </c>
      <c r="F1804" s="98" t="e">
        <f>INDEX(Haltelijst!B:B,MATCH(A1804,Haltelijst!G:G,0))</f>
        <v>#N/A</v>
      </c>
      <c r="G1804" s="100">
        <v>2791</v>
      </c>
    </row>
    <row r="1805" spans="1:7" x14ac:dyDescent="0.15">
      <c r="A1805" s="79" t="s">
        <v>5131</v>
      </c>
      <c r="B1805" s="79">
        <v>38211110</v>
      </c>
      <c r="C1805" s="79" t="s">
        <v>5139</v>
      </c>
      <c r="D1805" s="80">
        <v>415</v>
      </c>
      <c r="E1805" s="97" t="str">
        <f>INDEX(Classificatie!$F$130:$F$274,MATCH(D1805,Classificatie!$D$130:$D$274,0))</f>
        <v>Buurtbus</v>
      </c>
      <c r="F1805" s="98" t="e">
        <f>INDEX(Haltelijst!B:B,MATCH(A1805,Haltelijst!G:G,0))</f>
        <v>#N/A</v>
      </c>
      <c r="G1805" s="100">
        <v>2445</v>
      </c>
    </row>
    <row r="1806" spans="1:7" x14ac:dyDescent="0.15">
      <c r="A1806" s="79" t="s">
        <v>5129</v>
      </c>
      <c r="B1806" s="79">
        <v>38211120</v>
      </c>
      <c r="C1806" s="79" t="s">
        <v>5140</v>
      </c>
      <c r="D1806" s="80">
        <v>415</v>
      </c>
      <c r="E1806" s="97" t="str">
        <f>INDEX(Classificatie!$F$130:$F$274,MATCH(D1806,Classificatie!$D$130:$D$274,0))</f>
        <v>Buurtbus</v>
      </c>
      <c r="F1806" s="98" t="e">
        <f>INDEX(Haltelijst!B:B,MATCH(A1806,Haltelijst!G:G,0))</f>
        <v>#N/A</v>
      </c>
      <c r="G1806" s="100">
        <v>2849</v>
      </c>
    </row>
    <row r="1807" spans="1:7" x14ac:dyDescent="0.15">
      <c r="A1807" s="79" t="s">
        <v>5127</v>
      </c>
      <c r="B1807" s="79">
        <v>38211130</v>
      </c>
      <c r="C1807" s="79" t="s">
        <v>5141</v>
      </c>
      <c r="D1807" s="80">
        <v>415</v>
      </c>
      <c r="E1807" s="97" t="str">
        <f>INDEX(Classificatie!$F$130:$F$274,MATCH(D1807,Classificatie!$D$130:$D$274,0))</f>
        <v>Buurtbus</v>
      </c>
      <c r="F1807" s="98" t="e">
        <f>INDEX(Haltelijst!B:B,MATCH(A1807,Haltelijst!G:G,0))</f>
        <v>#N/A</v>
      </c>
      <c r="G1807" s="100">
        <v>2401</v>
      </c>
    </row>
    <row r="1808" spans="1:7" x14ac:dyDescent="0.15">
      <c r="A1808" s="79" t="s">
        <v>5142</v>
      </c>
      <c r="B1808" s="79">
        <v>38211210</v>
      </c>
      <c r="C1808" s="79" t="s">
        <v>5143</v>
      </c>
      <c r="D1808" s="80">
        <v>415</v>
      </c>
      <c r="E1808" s="97" t="str">
        <f>INDEX(Classificatie!$F$130:$F$274,MATCH(D1808,Classificatie!$D$130:$D$274,0))</f>
        <v>Buurtbus</v>
      </c>
      <c r="F1808" s="98" t="e">
        <f>INDEX(Haltelijst!B:B,MATCH(A1808,Haltelijst!G:G,0))</f>
        <v>#N/A</v>
      </c>
      <c r="G1808" s="100">
        <v>2695</v>
      </c>
    </row>
    <row r="1809" spans="1:7" x14ac:dyDescent="0.15">
      <c r="A1809" s="79" t="s">
        <v>5142</v>
      </c>
      <c r="B1809" s="79">
        <v>38211220</v>
      </c>
      <c r="C1809" s="79" t="s">
        <v>5144</v>
      </c>
      <c r="D1809" s="80">
        <v>415</v>
      </c>
      <c r="E1809" s="97" t="str">
        <f>INDEX(Classificatie!$F$130:$F$274,MATCH(D1809,Classificatie!$D$130:$D$274,0))</f>
        <v>Buurtbus</v>
      </c>
      <c r="F1809" s="98" t="e">
        <f>INDEX(Haltelijst!B:B,MATCH(A1809,Haltelijst!G:G,0))</f>
        <v>#N/A</v>
      </c>
      <c r="G1809" s="100">
        <v>2447</v>
      </c>
    </row>
    <row r="1810" spans="1:7" x14ac:dyDescent="0.15">
      <c r="A1810" s="79" t="s">
        <v>5145</v>
      </c>
      <c r="B1810" s="79">
        <v>38211230</v>
      </c>
      <c r="C1810" s="79" t="s">
        <v>5146</v>
      </c>
      <c r="D1810" s="80">
        <v>415</v>
      </c>
      <c r="E1810" s="97" t="str">
        <f>INDEX(Classificatie!$F$130:$F$274,MATCH(D1810,Classificatie!$D$130:$D$274,0))</f>
        <v>Buurtbus</v>
      </c>
      <c r="F1810" s="98" t="e">
        <f>INDEX(Haltelijst!B:B,MATCH(A1810,Haltelijst!G:G,0))</f>
        <v>#N/A</v>
      </c>
      <c r="G1810" s="100">
        <v>2405</v>
      </c>
    </row>
    <row r="1811" spans="1:7" x14ac:dyDescent="0.15">
      <c r="A1811" s="79" t="s">
        <v>5048</v>
      </c>
      <c r="B1811" s="79">
        <v>38220020</v>
      </c>
      <c r="C1811" s="79" t="s">
        <v>5147</v>
      </c>
      <c r="D1811" s="80">
        <v>136</v>
      </c>
      <c r="E1811" s="97" t="str">
        <f>INDEX(Classificatie!$F$130:$F$274,MATCH(D1811,Classificatie!$D$130:$D$274,0))</f>
        <v>Streeklijn</v>
      </c>
      <c r="F1811" s="98" t="e">
        <f>INDEX(Haltelijst!B:B,MATCH(A1811,Haltelijst!G:G,0))</f>
        <v>#N/A</v>
      </c>
      <c r="G1811" s="100">
        <v>2696</v>
      </c>
    </row>
    <row r="1812" spans="1:7" x14ac:dyDescent="0.15">
      <c r="A1812" s="79" t="s">
        <v>5148</v>
      </c>
      <c r="B1812" s="79">
        <v>38220030</v>
      </c>
      <c r="C1812" s="79" t="s">
        <v>5149</v>
      </c>
      <c r="D1812" s="80">
        <v>136</v>
      </c>
      <c r="E1812" s="97" t="str">
        <f>INDEX(Classificatie!$F$130:$F$274,MATCH(D1812,Classificatie!$D$130:$D$274,0))</f>
        <v>Streeklijn</v>
      </c>
      <c r="F1812" s="98" t="e">
        <f>INDEX(Haltelijst!B:B,MATCH(A1812,Haltelijst!G:G,0))</f>
        <v>#N/A</v>
      </c>
      <c r="G1812" s="100">
        <v>2603</v>
      </c>
    </row>
    <row r="1813" spans="1:7" x14ac:dyDescent="0.15">
      <c r="A1813" s="79" t="s">
        <v>5150</v>
      </c>
      <c r="B1813" s="79">
        <v>38220040</v>
      </c>
      <c r="C1813" s="79" t="s">
        <v>5151</v>
      </c>
      <c r="D1813" s="80">
        <v>136</v>
      </c>
      <c r="E1813" s="97" t="str">
        <f>INDEX(Classificatie!$F$130:$F$274,MATCH(D1813,Classificatie!$D$130:$D$274,0))</f>
        <v>Streeklijn</v>
      </c>
      <c r="F1813" s="98" t="e">
        <f>INDEX(Haltelijst!B:B,MATCH(A1813,Haltelijst!G:G,0))</f>
        <v>#N/A</v>
      </c>
      <c r="G1813" s="100">
        <v>2856</v>
      </c>
    </row>
    <row r="1814" spans="1:7" x14ac:dyDescent="0.15">
      <c r="A1814" s="79" t="s">
        <v>5152</v>
      </c>
      <c r="B1814" s="79">
        <v>38220050</v>
      </c>
      <c r="C1814" s="79" t="s">
        <v>5153</v>
      </c>
      <c r="D1814" s="80">
        <v>136</v>
      </c>
      <c r="E1814" s="97" t="str">
        <f>INDEX(Classificatie!$F$130:$F$274,MATCH(D1814,Classificatie!$D$130:$D$274,0))</f>
        <v>Streeklijn</v>
      </c>
      <c r="F1814" s="98" t="e">
        <f>INDEX(Haltelijst!B:B,MATCH(A1814,Haltelijst!G:G,0))</f>
        <v>#N/A</v>
      </c>
      <c r="G1814" s="100">
        <v>2340</v>
      </c>
    </row>
    <row r="1815" spans="1:7" x14ac:dyDescent="0.15">
      <c r="A1815" s="79" t="s">
        <v>5154</v>
      </c>
      <c r="B1815" s="79">
        <v>38220060</v>
      </c>
      <c r="C1815" s="79" t="s">
        <v>5155</v>
      </c>
      <c r="D1815" s="80">
        <v>136</v>
      </c>
      <c r="E1815" s="97" t="str">
        <f>INDEX(Classificatie!$F$130:$F$274,MATCH(D1815,Classificatie!$D$130:$D$274,0))</f>
        <v>Streeklijn</v>
      </c>
      <c r="F1815" s="98" t="e">
        <f>INDEX(Haltelijst!B:B,MATCH(A1815,Haltelijst!G:G,0))</f>
        <v>#N/A</v>
      </c>
      <c r="G1815" s="100">
        <v>2697</v>
      </c>
    </row>
    <row r="1816" spans="1:7" x14ac:dyDescent="0.15">
      <c r="A1816" s="79" t="s">
        <v>5156</v>
      </c>
      <c r="B1816" s="79">
        <v>38220080</v>
      </c>
      <c r="C1816" s="79" t="s">
        <v>5157</v>
      </c>
      <c r="D1816" s="80">
        <v>136</v>
      </c>
      <c r="E1816" s="97" t="str">
        <f>INDEX(Classificatie!$F$130:$F$274,MATCH(D1816,Classificatie!$D$130:$D$274,0))</f>
        <v>Streeklijn</v>
      </c>
      <c r="F1816" s="98" t="e">
        <f>INDEX(Haltelijst!B:B,MATCH(A1816,Haltelijst!G:G,0))</f>
        <v>#N/A</v>
      </c>
      <c r="G1816" s="100">
        <v>2608</v>
      </c>
    </row>
    <row r="1817" spans="1:7" x14ac:dyDescent="0.15">
      <c r="A1817" s="79" t="s">
        <v>5158</v>
      </c>
      <c r="B1817" s="79">
        <v>38220090</v>
      </c>
      <c r="C1817" s="79" t="s">
        <v>5159</v>
      </c>
      <c r="D1817" s="80">
        <v>136</v>
      </c>
      <c r="E1817" s="97" t="str">
        <f>INDEX(Classificatie!$F$130:$F$274,MATCH(D1817,Classificatie!$D$130:$D$274,0))</f>
        <v>Streeklijn</v>
      </c>
      <c r="F1817" s="98" t="e">
        <f>INDEX(Haltelijst!B:B,MATCH(A1817,Haltelijst!G:G,0))</f>
        <v>#N/A</v>
      </c>
      <c r="G1817" s="100">
        <v>2531</v>
      </c>
    </row>
    <row r="1818" spans="1:7" x14ac:dyDescent="0.15">
      <c r="A1818" s="79" t="s">
        <v>5158</v>
      </c>
      <c r="B1818" s="79">
        <v>38220100</v>
      </c>
      <c r="C1818" s="79" t="s">
        <v>5160</v>
      </c>
      <c r="D1818" s="80">
        <v>136</v>
      </c>
      <c r="E1818" s="97" t="str">
        <f>INDEX(Classificatie!$F$130:$F$274,MATCH(D1818,Classificatie!$D$130:$D$274,0))</f>
        <v>Streeklijn</v>
      </c>
      <c r="F1818" s="98" t="e">
        <f>INDEX(Haltelijst!B:B,MATCH(A1818,Haltelijst!G:G,0))</f>
        <v>#N/A</v>
      </c>
      <c r="G1818" s="100">
        <v>2384</v>
      </c>
    </row>
    <row r="1819" spans="1:7" x14ac:dyDescent="0.15">
      <c r="A1819" s="79" t="s">
        <v>5156</v>
      </c>
      <c r="B1819" s="79">
        <v>38220110</v>
      </c>
      <c r="C1819" s="79" t="s">
        <v>1389</v>
      </c>
      <c r="D1819" s="80">
        <v>136</v>
      </c>
      <c r="E1819" s="97" t="str">
        <f>INDEX(Classificatie!$F$130:$F$274,MATCH(D1819,Classificatie!$D$130:$D$274,0))</f>
        <v>Streeklijn</v>
      </c>
      <c r="F1819" s="98" t="e">
        <f>INDEX(Haltelijst!B:B,MATCH(A1819,Haltelijst!G:G,0))</f>
        <v>#N/A</v>
      </c>
      <c r="G1819" s="100">
        <v>2326</v>
      </c>
    </row>
    <row r="1820" spans="1:7" x14ac:dyDescent="0.15">
      <c r="A1820" s="79" t="s">
        <v>5154</v>
      </c>
      <c r="B1820" s="79">
        <v>38220130</v>
      </c>
      <c r="C1820" s="79" t="s">
        <v>5161</v>
      </c>
      <c r="D1820" s="80">
        <v>136</v>
      </c>
      <c r="E1820" s="97" t="str">
        <f>INDEX(Classificatie!$F$130:$F$274,MATCH(D1820,Classificatie!$D$130:$D$274,0))</f>
        <v>Streeklijn</v>
      </c>
      <c r="F1820" s="98" t="e">
        <f>INDEX(Haltelijst!B:B,MATCH(A1820,Haltelijst!G:G,0))</f>
        <v>#N/A</v>
      </c>
      <c r="G1820" s="100">
        <v>2530</v>
      </c>
    </row>
    <row r="1821" spans="1:7" x14ac:dyDescent="0.15">
      <c r="A1821" s="79" t="s">
        <v>5152</v>
      </c>
      <c r="B1821" s="79">
        <v>38220140</v>
      </c>
      <c r="C1821" s="79" t="s">
        <v>5162</v>
      </c>
      <c r="D1821" s="80">
        <v>136</v>
      </c>
      <c r="E1821" s="97" t="str">
        <f>INDEX(Classificatie!$F$130:$F$274,MATCH(D1821,Classificatie!$D$130:$D$274,0))</f>
        <v>Streeklijn</v>
      </c>
      <c r="F1821" s="98" t="e">
        <f>INDEX(Haltelijst!B:B,MATCH(A1821,Haltelijst!G:G,0))</f>
        <v>#N/A</v>
      </c>
      <c r="G1821" s="100">
        <v>2571</v>
      </c>
    </row>
    <row r="1822" spans="1:7" x14ac:dyDescent="0.15">
      <c r="A1822" s="79" t="s">
        <v>5150</v>
      </c>
      <c r="B1822" s="79">
        <v>38220150</v>
      </c>
      <c r="C1822" s="79" t="s">
        <v>5163</v>
      </c>
      <c r="D1822" s="80">
        <v>136</v>
      </c>
      <c r="E1822" s="97" t="str">
        <f>INDEX(Classificatie!$F$130:$F$274,MATCH(D1822,Classificatie!$D$130:$D$274,0))</f>
        <v>Streeklijn</v>
      </c>
      <c r="F1822" s="98" t="e">
        <f>INDEX(Haltelijst!B:B,MATCH(A1822,Haltelijst!G:G,0))</f>
        <v>#N/A</v>
      </c>
      <c r="G1822" s="100">
        <v>2628</v>
      </c>
    </row>
    <row r="1823" spans="1:7" x14ac:dyDescent="0.15">
      <c r="A1823" s="79" t="s">
        <v>5164</v>
      </c>
      <c r="B1823" s="79">
        <v>38220210</v>
      </c>
      <c r="C1823" s="79" t="s">
        <v>5165</v>
      </c>
      <c r="D1823" s="80">
        <v>136</v>
      </c>
      <c r="E1823" s="97" t="str">
        <f>INDEX(Classificatie!$F$130:$F$274,MATCH(D1823,Classificatie!$D$130:$D$274,0))</f>
        <v>Streeklijn</v>
      </c>
      <c r="F1823" s="98" t="e">
        <f>INDEX(Haltelijst!B:B,MATCH(A1823,Haltelijst!G:G,0))</f>
        <v>#N/A</v>
      </c>
      <c r="G1823" s="100">
        <v>2607</v>
      </c>
    </row>
    <row r="1824" spans="1:7" x14ac:dyDescent="0.15">
      <c r="A1824" s="79" t="s">
        <v>5164</v>
      </c>
      <c r="B1824" s="79">
        <v>38220220</v>
      </c>
      <c r="C1824" s="79" t="s">
        <v>5166</v>
      </c>
      <c r="D1824" s="80">
        <v>136</v>
      </c>
      <c r="E1824" s="97" t="str">
        <f>INDEX(Classificatie!$F$130:$F$274,MATCH(D1824,Classificatie!$D$130:$D$274,0))</f>
        <v>Streeklijn</v>
      </c>
      <c r="F1824" s="98" t="e">
        <f>INDEX(Haltelijst!B:B,MATCH(A1824,Haltelijst!G:G,0))</f>
        <v>#N/A</v>
      </c>
      <c r="G1824" s="100">
        <v>2729</v>
      </c>
    </row>
    <row r="1825" spans="1:7" x14ac:dyDescent="0.15">
      <c r="A1825" s="79" t="s">
        <v>5058</v>
      </c>
      <c r="B1825" s="79">
        <v>38230020</v>
      </c>
      <c r="C1825" s="79" t="s">
        <v>5167</v>
      </c>
      <c r="D1825" s="80">
        <v>636</v>
      </c>
      <c r="E1825" s="97" t="str">
        <f>INDEX(Classificatie!$F$130:$F$274,MATCH(D1825,Classificatie!$D$130:$D$274,0))</f>
        <v>Scholierenlijn</v>
      </c>
      <c r="F1825" s="98" t="e">
        <f>INDEX(Haltelijst!B:B,MATCH(A1825,Haltelijst!G:G,0))</f>
        <v>#N/A</v>
      </c>
      <c r="G1825" s="100">
        <v>2841</v>
      </c>
    </row>
    <row r="1826" spans="1:7" x14ac:dyDescent="0.15">
      <c r="A1826" s="79" t="s">
        <v>5168</v>
      </c>
      <c r="B1826" s="79">
        <v>38230070</v>
      </c>
      <c r="C1826" s="79" t="s">
        <v>5169</v>
      </c>
      <c r="D1826" s="80">
        <v>636</v>
      </c>
      <c r="E1826" s="97" t="str">
        <f>INDEX(Classificatie!$F$130:$F$274,MATCH(D1826,Classificatie!$D$130:$D$274,0))</f>
        <v>Scholierenlijn</v>
      </c>
      <c r="F1826" s="98" t="e">
        <f>INDEX(Haltelijst!B:B,MATCH(A1826,Haltelijst!G:G,0))</f>
        <v>#N/A</v>
      </c>
      <c r="G1826" s="100">
        <v>2413</v>
      </c>
    </row>
    <row r="1827" spans="1:7" x14ac:dyDescent="0.15">
      <c r="A1827" s="79" t="s">
        <v>5170</v>
      </c>
      <c r="B1827" s="79">
        <v>38230110</v>
      </c>
      <c r="C1827" s="79" t="s">
        <v>5171</v>
      </c>
      <c r="D1827" s="80">
        <v>636</v>
      </c>
      <c r="E1827" s="97" t="str">
        <f>INDEX(Classificatie!$F$130:$F$274,MATCH(D1827,Classificatie!$D$130:$D$274,0))</f>
        <v>Scholierenlijn</v>
      </c>
      <c r="F1827" s="98" t="e">
        <f>INDEX(Haltelijst!B:B,MATCH(A1827,Haltelijst!G:G,0))</f>
        <v>#N/A</v>
      </c>
      <c r="G1827" s="100">
        <v>2469</v>
      </c>
    </row>
    <row r="1828" spans="1:7" x14ac:dyDescent="0.15">
      <c r="A1828" s="79" t="s">
        <v>5172</v>
      </c>
      <c r="B1828" s="79">
        <v>38230130</v>
      </c>
      <c r="C1828" s="79" t="s">
        <v>5173</v>
      </c>
      <c r="D1828" s="80">
        <v>636</v>
      </c>
      <c r="E1828" s="97" t="str">
        <f>INDEX(Classificatie!$F$130:$F$274,MATCH(D1828,Classificatie!$D$130:$D$274,0))</f>
        <v>Scholierenlijn</v>
      </c>
      <c r="F1828" s="98" t="e">
        <f>INDEX(Haltelijst!B:B,MATCH(A1828,Haltelijst!G:G,0))</f>
        <v>#N/A</v>
      </c>
      <c r="G1828" s="100">
        <v>2668</v>
      </c>
    </row>
    <row r="1829" spans="1:7" x14ac:dyDescent="0.15">
      <c r="A1829" s="79" t="s">
        <v>5174</v>
      </c>
      <c r="B1829" s="79">
        <v>38250010</v>
      </c>
      <c r="C1829" s="79" t="s">
        <v>5175</v>
      </c>
      <c r="D1829" s="80">
        <v>412</v>
      </c>
      <c r="E1829" s="97" t="str">
        <f>INDEX(Classificatie!$F$130:$F$274,MATCH(D1829,Classificatie!$D$130:$D$274,0))</f>
        <v>Buurtbus</v>
      </c>
      <c r="F1829" s="98" t="e">
        <f>INDEX(Haltelijst!B:B,MATCH(A1829,Haltelijst!G:G,0))</f>
        <v>#N/A</v>
      </c>
      <c r="G1829" s="100">
        <v>2641</v>
      </c>
    </row>
    <row r="1830" spans="1:7" x14ac:dyDescent="0.15">
      <c r="A1830" s="79" t="s">
        <v>5176</v>
      </c>
      <c r="B1830" s="79">
        <v>38250030</v>
      </c>
      <c r="C1830" s="79" t="s">
        <v>5177</v>
      </c>
      <c r="D1830" s="80">
        <v>412</v>
      </c>
      <c r="E1830" s="97" t="str">
        <f>INDEX(Classificatie!$F$130:$F$274,MATCH(D1830,Classificatie!$D$130:$D$274,0))</f>
        <v>Buurtbus</v>
      </c>
      <c r="F1830" s="98" t="e">
        <f>INDEX(Haltelijst!B:B,MATCH(A1830,Haltelijst!G:G,0))</f>
        <v>#N/A</v>
      </c>
      <c r="G1830" s="100">
        <v>2524</v>
      </c>
    </row>
    <row r="1831" spans="1:7" x14ac:dyDescent="0.15">
      <c r="A1831" s="79" t="s">
        <v>5176</v>
      </c>
      <c r="B1831" s="79">
        <v>38250030</v>
      </c>
      <c r="C1831" s="79" t="s">
        <v>5177</v>
      </c>
      <c r="D1831" s="80">
        <v>612</v>
      </c>
      <c r="E1831" s="97" t="str">
        <f>INDEX(Classificatie!$F$130:$F$274,MATCH(D1831,Classificatie!$D$130:$D$274,0))</f>
        <v>Scholierenlijn</v>
      </c>
      <c r="F1831" s="98" t="e">
        <f>INDEX(Haltelijst!B:B,MATCH(A1831,Haltelijst!G:G,0))</f>
        <v>#N/A</v>
      </c>
      <c r="G1831" s="100">
        <v>2525</v>
      </c>
    </row>
    <row r="1832" spans="1:7" x14ac:dyDescent="0.15">
      <c r="A1832" s="79" t="s">
        <v>5178</v>
      </c>
      <c r="B1832" s="79">
        <v>38250040</v>
      </c>
      <c r="C1832" s="79" t="s">
        <v>5179</v>
      </c>
      <c r="D1832" s="80">
        <v>412</v>
      </c>
      <c r="E1832" s="97" t="str">
        <f>INDEX(Classificatie!$F$130:$F$274,MATCH(D1832,Classificatie!$D$130:$D$274,0))</f>
        <v>Buurtbus</v>
      </c>
      <c r="F1832" s="98" t="e">
        <f>INDEX(Haltelijst!B:B,MATCH(A1832,Haltelijst!G:G,0))</f>
        <v>#N/A</v>
      </c>
      <c r="G1832" s="100">
        <v>2701</v>
      </c>
    </row>
    <row r="1833" spans="1:7" x14ac:dyDescent="0.15">
      <c r="A1833" s="79" t="s">
        <v>5180</v>
      </c>
      <c r="B1833" s="79">
        <v>38250050</v>
      </c>
      <c r="C1833" s="79" t="s">
        <v>5181</v>
      </c>
      <c r="D1833" s="80">
        <v>412</v>
      </c>
      <c r="E1833" s="97" t="str">
        <f>INDEX(Classificatie!$F$130:$F$274,MATCH(D1833,Classificatie!$D$130:$D$274,0))</f>
        <v>Buurtbus</v>
      </c>
      <c r="F1833" s="98" t="e">
        <f>INDEX(Haltelijst!B:B,MATCH(A1833,Haltelijst!G:G,0))</f>
        <v>#N/A</v>
      </c>
      <c r="G1833" s="100">
        <v>2520</v>
      </c>
    </row>
    <row r="1834" spans="1:7" x14ac:dyDescent="0.15">
      <c r="A1834" s="79" t="s">
        <v>5182</v>
      </c>
      <c r="B1834" s="79">
        <v>38250060</v>
      </c>
      <c r="C1834" s="79" t="s">
        <v>5183</v>
      </c>
      <c r="D1834" s="80">
        <v>412</v>
      </c>
      <c r="E1834" s="97" t="str">
        <f>INDEX(Classificatie!$F$130:$F$274,MATCH(D1834,Classificatie!$D$130:$D$274,0))</f>
        <v>Buurtbus</v>
      </c>
      <c r="F1834" s="98" t="e">
        <f>INDEX(Haltelijst!B:B,MATCH(A1834,Haltelijst!G:G,0))</f>
        <v>#N/A</v>
      </c>
      <c r="G1834" s="100">
        <v>2854</v>
      </c>
    </row>
    <row r="1835" spans="1:7" x14ac:dyDescent="0.15">
      <c r="A1835" s="79" t="s">
        <v>5184</v>
      </c>
      <c r="B1835" s="79">
        <v>38250070</v>
      </c>
      <c r="C1835" s="79" t="s">
        <v>5185</v>
      </c>
      <c r="D1835" s="80">
        <v>412</v>
      </c>
      <c r="E1835" s="97" t="str">
        <f>INDEX(Classificatie!$F$130:$F$274,MATCH(D1835,Classificatie!$D$130:$D$274,0))</f>
        <v>Buurtbus</v>
      </c>
      <c r="F1835" s="98" t="e">
        <f>INDEX(Haltelijst!B:B,MATCH(A1835,Haltelijst!G:G,0))</f>
        <v>#N/A</v>
      </c>
      <c r="G1835" s="100">
        <v>2522</v>
      </c>
    </row>
    <row r="1836" spans="1:7" x14ac:dyDescent="0.15">
      <c r="A1836" s="79" t="s">
        <v>5184</v>
      </c>
      <c r="B1836" s="79">
        <v>38250070</v>
      </c>
      <c r="C1836" s="79" t="s">
        <v>5185</v>
      </c>
      <c r="D1836" s="80">
        <v>612</v>
      </c>
      <c r="E1836" s="97" t="str">
        <f>INDEX(Classificatie!$F$130:$F$274,MATCH(D1836,Classificatie!$D$130:$D$274,0))</f>
        <v>Scholierenlijn</v>
      </c>
      <c r="F1836" s="98" t="e">
        <f>INDEX(Haltelijst!B:B,MATCH(A1836,Haltelijst!G:G,0))</f>
        <v>#N/A</v>
      </c>
      <c r="G1836" s="100">
        <v>2523</v>
      </c>
    </row>
    <row r="1837" spans="1:7" x14ac:dyDescent="0.15">
      <c r="A1837" s="79" t="s">
        <v>5184</v>
      </c>
      <c r="B1837" s="79">
        <v>38250080</v>
      </c>
      <c r="C1837" s="79" t="s">
        <v>5186</v>
      </c>
      <c r="D1837" s="80">
        <v>412</v>
      </c>
      <c r="E1837" s="97" t="str">
        <f>INDEX(Classificatie!$F$130:$F$274,MATCH(D1837,Classificatie!$D$130:$D$274,0))</f>
        <v>Buurtbus</v>
      </c>
      <c r="F1837" s="98" t="e">
        <f>INDEX(Haltelijst!B:B,MATCH(A1837,Haltelijst!G:G,0))</f>
        <v>#N/A</v>
      </c>
      <c r="G1837" s="100">
        <v>2720</v>
      </c>
    </row>
    <row r="1838" spans="1:7" x14ac:dyDescent="0.15">
      <c r="A1838" s="79" t="s">
        <v>5182</v>
      </c>
      <c r="B1838" s="79">
        <v>38250090</v>
      </c>
      <c r="C1838" s="79" t="s">
        <v>5187</v>
      </c>
      <c r="D1838" s="80">
        <v>412</v>
      </c>
      <c r="E1838" s="97" t="str">
        <f>INDEX(Classificatie!$F$130:$F$274,MATCH(D1838,Classificatie!$D$130:$D$274,0))</f>
        <v>Buurtbus</v>
      </c>
      <c r="F1838" s="98" t="e">
        <f>INDEX(Haltelijst!B:B,MATCH(A1838,Haltelijst!G:G,0))</f>
        <v>#N/A</v>
      </c>
      <c r="G1838" s="100">
        <v>2521</v>
      </c>
    </row>
    <row r="1839" spans="1:7" x14ac:dyDescent="0.15">
      <c r="A1839" s="79" t="s">
        <v>5178</v>
      </c>
      <c r="B1839" s="79">
        <v>38250110</v>
      </c>
      <c r="C1839" s="79" t="s">
        <v>5188</v>
      </c>
      <c r="D1839" s="80">
        <v>412</v>
      </c>
      <c r="E1839" s="97" t="str">
        <f>INDEX(Classificatie!$F$130:$F$274,MATCH(D1839,Classificatie!$D$130:$D$274,0))</f>
        <v>Buurtbus</v>
      </c>
      <c r="F1839" s="98" t="e">
        <f>INDEX(Haltelijst!B:B,MATCH(A1839,Haltelijst!G:G,0))</f>
        <v>#N/A</v>
      </c>
      <c r="G1839" s="100">
        <v>2518</v>
      </c>
    </row>
    <row r="1840" spans="1:7" x14ac:dyDescent="0.15">
      <c r="A1840" s="79" t="s">
        <v>5176</v>
      </c>
      <c r="B1840" s="79">
        <v>38250120</v>
      </c>
      <c r="C1840" s="79" t="s">
        <v>5189</v>
      </c>
      <c r="D1840" s="80">
        <v>412</v>
      </c>
      <c r="E1840" s="97" t="str">
        <f>INDEX(Classificatie!$F$130:$F$274,MATCH(D1840,Classificatie!$D$130:$D$274,0))</f>
        <v>Buurtbus</v>
      </c>
      <c r="F1840" s="98" t="e">
        <f>INDEX(Haltelijst!B:B,MATCH(A1840,Haltelijst!G:G,0))</f>
        <v>#N/A</v>
      </c>
      <c r="G1840" s="100">
        <v>2721</v>
      </c>
    </row>
    <row r="1841" spans="1:7" x14ac:dyDescent="0.15">
      <c r="A1841" s="79" t="s">
        <v>5190</v>
      </c>
      <c r="B1841" s="79">
        <v>38260010</v>
      </c>
      <c r="C1841" s="79" t="s">
        <v>5191</v>
      </c>
      <c r="D1841" s="80">
        <v>133</v>
      </c>
      <c r="E1841" s="97" t="str">
        <f>INDEX(Classificatie!$F$130:$F$274,MATCH(D1841,Classificatie!$D$130:$D$274,0))</f>
        <v>Streeklijn</v>
      </c>
      <c r="F1841" s="98" t="e">
        <f>INDEX(Haltelijst!B:B,MATCH(A1841,Haltelijst!G:G,0))</f>
        <v>#N/A</v>
      </c>
      <c r="G1841" s="100">
        <v>2361</v>
      </c>
    </row>
    <row r="1842" spans="1:7" x14ac:dyDescent="0.15">
      <c r="A1842" s="79" t="s">
        <v>5192</v>
      </c>
      <c r="B1842" s="79">
        <v>38260040</v>
      </c>
      <c r="C1842" s="79" t="s">
        <v>5193</v>
      </c>
      <c r="D1842" s="80">
        <v>133</v>
      </c>
      <c r="E1842" s="97" t="str">
        <f>INDEX(Classificatie!$F$130:$F$274,MATCH(D1842,Classificatie!$D$130:$D$274,0))</f>
        <v>Streeklijn</v>
      </c>
      <c r="F1842" s="98" t="e">
        <f>INDEX(Haltelijst!B:B,MATCH(A1842,Haltelijst!G:G,0))</f>
        <v>#N/A</v>
      </c>
      <c r="G1842" s="100">
        <v>2745</v>
      </c>
    </row>
    <row r="1843" spans="1:7" x14ac:dyDescent="0.15">
      <c r="A1843" s="79" t="s">
        <v>5194</v>
      </c>
      <c r="B1843" s="79">
        <v>38260050</v>
      </c>
      <c r="C1843" s="79" t="s">
        <v>5195</v>
      </c>
      <c r="D1843" s="80">
        <v>133</v>
      </c>
      <c r="E1843" s="97" t="str">
        <f>INDEX(Classificatie!$F$130:$F$274,MATCH(D1843,Classificatie!$D$130:$D$274,0))</f>
        <v>Streeklijn</v>
      </c>
      <c r="F1843" s="98" t="e">
        <f>INDEX(Haltelijst!B:B,MATCH(A1843,Haltelijst!G:G,0))</f>
        <v>#N/A</v>
      </c>
      <c r="G1843" s="100">
        <v>2362</v>
      </c>
    </row>
    <row r="1844" spans="1:7" x14ac:dyDescent="0.15">
      <c r="A1844" s="79" t="s">
        <v>5194</v>
      </c>
      <c r="B1844" s="79">
        <v>38260060</v>
      </c>
      <c r="C1844" s="79" t="s">
        <v>5196</v>
      </c>
      <c r="D1844" s="80">
        <v>133</v>
      </c>
      <c r="E1844" s="97" t="str">
        <f>INDEX(Classificatie!$F$130:$F$274,MATCH(D1844,Classificatie!$D$130:$D$274,0))</f>
        <v>Streeklijn</v>
      </c>
      <c r="F1844" s="98" t="e">
        <f>INDEX(Haltelijst!B:B,MATCH(A1844,Haltelijst!G:G,0))</f>
        <v>#N/A</v>
      </c>
      <c r="G1844" s="100">
        <v>2744</v>
      </c>
    </row>
    <row r="1845" spans="1:7" x14ac:dyDescent="0.15">
      <c r="A1845" s="79" t="s">
        <v>5192</v>
      </c>
      <c r="B1845" s="79">
        <v>38260070</v>
      </c>
      <c r="C1845" s="79" t="s">
        <v>5197</v>
      </c>
      <c r="D1845" s="80">
        <v>133</v>
      </c>
      <c r="E1845" s="97" t="str">
        <f>INDEX(Classificatie!$F$130:$F$274,MATCH(D1845,Classificatie!$D$130:$D$274,0))</f>
        <v>Streeklijn</v>
      </c>
      <c r="F1845" s="98" t="e">
        <f>INDEX(Haltelijst!B:B,MATCH(A1845,Haltelijst!G:G,0))</f>
        <v>#N/A</v>
      </c>
      <c r="G1845" s="100">
        <v>2627</v>
      </c>
    </row>
    <row r="1846" spans="1:7" x14ac:dyDescent="0.15">
      <c r="A1846" s="79" t="s">
        <v>5198</v>
      </c>
      <c r="B1846" s="79">
        <v>38260090</v>
      </c>
      <c r="C1846" s="79" t="s">
        <v>5199</v>
      </c>
      <c r="D1846" s="80">
        <v>133</v>
      </c>
      <c r="E1846" s="97" t="str">
        <f>INDEX(Classificatie!$F$130:$F$274,MATCH(D1846,Classificatie!$D$130:$D$274,0))</f>
        <v>Streeklijn</v>
      </c>
      <c r="F1846" s="98" t="e">
        <f>INDEX(Haltelijst!B:B,MATCH(A1846,Haltelijst!G:G,0))</f>
        <v>#N/A</v>
      </c>
      <c r="G1846" s="100">
        <v>2363</v>
      </c>
    </row>
    <row r="1847" spans="1:7" x14ac:dyDescent="0.15">
      <c r="A1847" s="79" t="s">
        <v>5198</v>
      </c>
      <c r="B1847" s="79">
        <v>38260100</v>
      </c>
      <c r="C1847" s="79" t="s">
        <v>5200</v>
      </c>
      <c r="D1847" s="80">
        <v>133</v>
      </c>
      <c r="E1847" s="97" t="str">
        <f>INDEX(Classificatie!$F$130:$F$274,MATCH(D1847,Classificatie!$D$130:$D$274,0))</f>
        <v>Streeklijn</v>
      </c>
      <c r="F1847" s="98" t="e">
        <f>INDEX(Haltelijst!B:B,MATCH(A1847,Haltelijst!G:G,0))</f>
        <v>#N/A</v>
      </c>
      <c r="G1847" s="100">
        <v>2803</v>
      </c>
    </row>
    <row r="1848" spans="1:7" x14ac:dyDescent="0.15">
      <c r="A1848" s="79" t="s">
        <v>5201</v>
      </c>
      <c r="B1848" s="79">
        <v>38260140</v>
      </c>
      <c r="C1848" s="79" t="s">
        <v>5202</v>
      </c>
      <c r="D1848" s="80">
        <v>133</v>
      </c>
      <c r="E1848" s="97" t="str">
        <f>INDEX(Classificatie!$F$130:$F$274,MATCH(D1848,Classificatie!$D$130:$D$274,0))</f>
        <v>Streeklijn</v>
      </c>
      <c r="F1848" s="98" t="e">
        <f>INDEX(Haltelijst!B:B,MATCH(A1848,Haltelijst!G:G,0))</f>
        <v>#N/A</v>
      </c>
      <c r="G1848" s="100">
        <v>2702</v>
      </c>
    </row>
    <row r="1849" spans="1:7" x14ac:dyDescent="0.15">
      <c r="A1849" s="79" t="s">
        <v>5203</v>
      </c>
      <c r="B1849" s="79">
        <v>38260160</v>
      </c>
      <c r="C1849" s="79" t="s">
        <v>5204</v>
      </c>
      <c r="D1849" s="80">
        <v>133</v>
      </c>
      <c r="E1849" s="97" t="str">
        <f>INDEX(Classificatie!$F$130:$F$274,MATCH(D1849,Classificatie!$D$130:$D$274,0))</f>
        <v>Streeklijn</v>
      </c>
      <c r="F1849" s="98" t="e">
        <f>INDEX(Haltelijst!B:B,MATCH(A1849,Haltelijst!G:G,0))</f>
        <v>#N/A</v>
      </c>
      <c r="G1849" s="100">
        <v>2294</v>
      </c>
    </row>
    <row r="1850" spans="1:7" x14ac:dyDescent="0.15">
      <c r="A1850" s="79" t="s">
        <v>5203</v>
      </c>
      <c r="B1850" s="79">
        <v>38260170</v>
      </c>
      <c r="C1850" s="79" t="s">
        <v>5205</v>
      </c>
      <c r="D1850" s="80">
        <v>133</v>
      </c>
      <c r="E1850" s="97" t="str">
        <f>INDEX(Classificatie!$F$130:$F$274,MATCH(D1850,Classificatie!$D$130:$D$274,0))</f>
        <v>Streeklijn</v>
      </c>
      <c r="F1850" s="98" t="e">
        <f>INDEX(Haltelijst!B:B,MATCH(A1850,Haltelijst!G:G,0))</f>
        <v>#N/A</v>
      </c>
      <c r="G1850" s="100">
        <v>2703</v>
      </c>
    </row>
    <row r="1851" spans="1:7" x14ac:dyDescent="0.15">
      <c r="A1851" s="79" t="s">
        <v>5206</v>
      </c>
      <c r="B1851" s="79">
        <v>38260180</v>
      </c>
      <c r="C1851" s="79" t="s">
        <v>5207</v>
      </c>
      <c r="D1851" s="80">
        <v>133</v>
      </c>
      <c r="E1851" s="97" t="str">
        <f>INDEX(Classificatie!$F$130:$F$274,MATCH(D1851,Classificatie!$D$130:$D$274,0))</f>
        <v>Streeklijn</v>
      </c>
      <c r="F1851" s="98" t="e">
        <f>INDEX(Haltelijst!B:B,MATCH(A1851,Haltelijst!G:G,0))</f>
        <v>#N/A</v>
      </c>
      <c r="G1851" s="100">
        <v>2804</v>
      </c>
    </row>
    <row r="1852" spans="1:7" x14ac:dyDescent="0.15">
      <c r="A1852" s="79" t="s">
        <v>5206</v>
      </c>
      <c r="B1852" s="79">
        <v>38260190</v>
      </c>
      <c r="C1852" s="79" t="s">
        <v>5208</v>
      </c>
      <c r="D1852" s="80">
        <v>133</v>
      </c>
      <c r="E1852" s="97" t="str">
        <f>INDEX(Classificatie!$F$130:$F$274,MATCH(D1852,Classificatie!$D$130:$D$274,0))</f>
        <v>Streeklijn</v>
      </c>
      <c r="F1852" s="98" t="e">
        <f>INDEX(Haltelijst!B:B,MATCH(A1852,Haltelijst!G:G,0))</f>
        <v>#N/A</v>
      </c>
      <c r="G1852" s="100">
        <v>2626</v>
      </c>
    </row>
    <row r="1853" spans="1:7" x14ac:dyDescent="0.15">
      <c r="A1853" s="79" t="s">
        <v>5201</v>
      </c>
      <c r="B1853" s="79">
        <v>38261530</v>
      </c>
      <c r="C1853" s="79" t="s">
        <v>2143</v>
      </c>
      <c r="D1853" s="80">
        <v>133</v>
      </c>
      <c r="E1853" s="97" t="str">
        <f>INDEX(Classificatie!$F$130:$F$274,MATCH(D1853,Classificatie!$D$130:$D$274,0))</f>
        <v>Streeklijn</v>
      </c>
      <c r="F1853" s="98" t="e">
        <f>INDEX(Haltelijst!B:B,MATCH(A1853,Haltelijst!G:G,0))</f>
        <v>#N/A</v>
      </c>
      <c r="G1853" s="100">
        <v>2297</v>
      </c>
    </row>
    <row r="1854" spans="1:7" x14ac:dyDescent="0.15">
      <c r="A1854" s="79" t="s">
        <v>5084</v>
      </c>
      <c r="B1854" s="79">
        <v>38270010</v>
      </c>
      <c r="C1854" s="79" t="s">
        <v>5209</v>
      </c>
      <c r="D1854" s="80">
        <v>128</v>
      </c>
      <c r="E1854" s="97" t="str">
        <f>INDEX(Classificatie!$F$130:$F$274,MATCH(D1854,Classificatie!$D$130:$D$274,0))</f>
        <v>Streeklijn</v>
      </c>
      <c r="F1854" s="98" t="e">
        <f>INDEX(Haltelijst!B:B,MATCH(A1854,Haltelijst!G:G,0))</f>
        <v>#N/A</v>
      </c>
      <c r="G1854" s="100">
        <v>2573</v>
      </c>
    </row>
    <row r="1855" spans="1:7" x14ac:dyDescent="0.15">
      <c r="A1855" s="79" t="s">
        <v>5210</v>
      </c>
      <c r="B1855" s="79">
        <v>38270020</v>
      </c>
      <c r="C1855" s="79" t="s">
        <v>5211</v>
      </c>
      <c r="D1855" s="80">
        <v>128</v>
      </c>
      <c r="E1855" s="97" t="str">
        <f>INDEX(Classificatie!$F$130:$F$274,MATCH(D1855,Classificatie!$D$130:$D$274,0))</f>
        <v>Streeklijn</v>
      </c>
      <c r="F1855" s="98" t="e">
        <f>INDEX(Haltelijst!B:B,MATCH(A1855,Haltelijst!G:G,0))</f>
        <v>#N/A</v>
      </c>
      <c r="G1855" s="100">
        <v>2558</v>
      </c>
    </row>
    <row r="1856" spans="1:7" x14ac:dyDescent="0.15">
      <c r="A1856" s="79" t="s">
        <v>5212</v>
      </c>
      <c r="B1856" s="79">
        <v>38270030</v>
      </c>
      <c r="C1856" s="79" t="s">
        <v>5213</v>
      </c>
      <c r="D1856" s="80">
        <v>128</v>
      </c>
      <c r="E1856" s="97" t="str">
        <f>INDEX(Classificatie!$F$130:$F$274,MATCH(D1856,Classificatie!$D$130:$D$274,0))</f>
        <v>Streeklijn</v>
      </c>
      <c r="F1856" s="98" t="e">
        <f>INDEX(Haltelijst!B:B,MATCH(A1856,Haltelijst!G:G,0))</f>
        <v>#N/A</v>
      </c>
      <c r="G1856" s="100">
        <v>2228</v>
      </c>
    </row>
    <row r="1857" spans="1:7" x14ac:dyDescent="0.15">
      <c r="A1857" s="79" t="s">
        <v>5214</v>
      </c>
      <c r="B1857" s="79">
        <v>38270040</v>
      </c>
      <c r="C1857" s="79" t="s">
        <v>1887</v>
      </c>
      <c r="D1857" s="80">
        <v>128</v>
      </c>
      <c r="E1857" s="97" t="str">
        <f>INDEX(Classificatie!$F$130:$F$274,MATCH(D1857,Classificatie!$D$130:$D$274,0))</f>
        <v>Streeklijn</v>
      </c>
      <c r="F1857" s="98" t="e">
        <f>INDEX(Haltelijst!B:B,MATCH(A1857,Haltelijst!G:G,0))</f>
        <v>#N/A</v>
      </c>
      <c r="G1857" s="100">
        <v>2310</v>
      </c>
    </row>
    <row r="1858" spans="1:7" x14ac:dyDescent="0.15">
      <c r="A1858" s="79" t="s">
        <v>5215</v>
      </c>
      <c r="B1858" s="79">
        <v>38270050</v>
      </c>
      <c r="C1858" s="79" t="s">
        <v>5216</v>
      </c>
      <c r="D1858" s="80">
        <v>128</v>
      </c>
      <c r="E1858" s="97" t="str">
        <f>INDEX(Classificatie!$F$130:$F$274,MATCH(D1858,Classificatie!$D$130:$D$274,0))</f>
        <v>Streeklijn</v>
      </c>
      <c r="F1858" s="98" t="e">
        <f>INDEX(Haltelijst!B:B,MATCH(A1858,Haltelijst!G:G,0))</f>
        <v>#N/A</v>
      </c>
      <c r="G1858" s="100">
        <v>2229</v>
      </c>
    </row>
    <row r="1859" spans="1:7" x14ac:dyDescent="0.15">
      <c r="A1859" s="79" t="s">
        <v>5217</v>
      </c>
      <c r="B1859" s="79">
        <v>38270060</v>
      </c>
      <c r="C1859" s="79" t="s">
        <v>5218</v>
      </c>
      <c r="D1859" s="80">
        <v>128</v>
      </c>
      <c r="E1859" s="97" t="str">
        <f>INDEX(Classificatie!$F$130:$F$274,MATCH(D1859,Classificatie!$D$130:$D$274,0))</f>
        <v>Streeklijn</v>
      </c>
      <c r="F1859" s="98" t="e">
        <f>INDEX(Haltelijst!B:B,MATCH(A1859,Haltelijst!G:G,0))</f>
        <v>#N/A</v>
      </c>
      <c r="G1859" s="100">
        <v>2252</v>
      </c>
    </row>
    <row r="1860" spans="1:7" x14ac:dyDescent="0.15">
      <c r="A1860" s="79" t="s">
        <v>5219</v>
      </c>
      <c r="B1860" s="79">
        <v>38270065</v>
      </c>
      <c r="C1860" s="79" t="s">
        <v>5220</v>
      </c>
      <c r="D1860" s="80">
        <v>128</v>
      </c>
      <c r="E1860" s="97" t="str">
        <f>INDEX(Classificatie!$F$130:$F$274,MATCH(D1860,Classificatie!$D$130:$D$274,0))</f>
        <v>Streeklijn</v>
      </c>
      <c r="F1860" s="98" t="e">
        <f>INDEX(Haltelijst!B:B,MATCH(A1860,Haltelijst!G:G,0))</f>
        <v>#N/A</v>
      </c>
      <c r="G1860" s="100">
        <v>2251</v>
      </c>
    </row>
    <row r="1861" spans="1:7" x14ac:dyDescent="0.15">
      <c r="A1861" s="79" t="s">
        <v>5221</v>
      </c>
      <c r="B1861" s="79">
        <v>38270070</v>
      </c>
      <c r="C1861" s="79" t="s">
        <v>5222</v>
      </c>
      <c r="D1861" s="80">
        <v>128</v>
      </c>
      <c r="E1861" s="97" t="str">
        <f>INDEX(Classificatie!$F$130:$F$274,MATCH(D1861,Classificatie!$D$130:$D$274,0))</f>
        <v>Streeklijn</v>
      </c>
      <c r="F1861" s="98" t="e">
        <f>INDEX(Haltelijst!B:B,MATCH(A1861,Haltelijst!G:G,0))</f>
        <v>#N/A</v>
      </c>
      <c r="G1861" s="100">
        <v>2365</v>
      </c>
    </row>
    <row r="1862" spans="1:7" x14ac:dyDescent="0.15">
      <c r="A1862" s="79" t="s">
        <v>5223</v>
      </c>
      <c r="B1862" s="79">
        <v>38270080</v>
      </c>
      <c r="C1862" s="79" t="s">
        <v>550</v>
      </c>
      <c r="D1862" s="80">
        <v>128</v>
      </c>
      <c r="E1862" s="97" t="str">
        <f>INDEX(Classificatie!$F$130:$F$274,MATCH(D1862,Classificatie!$D$130:$D$274,0))</f>
        <v>Streeklijn</v>
      </c>
      <c r="F1862" s="98" t="e">
        <f>INDEX(Haltelijst!B:B,MATCH(A1862,Haltelijst!G:G,0))</f>
        <v>#N/A</v>
      </c>
      <c r="G1862" s="100">
        <v>2250</v>
      </c>
    </row>
    <row r="1863" spans="1:7" x14ac:dyDescent="0.15">
      <c r="A1863" s="79" t="s">
        <v>5223</v>
      </c>
      <c r="B1863" s="79">
        <v>38270090</v>
      </c>
      <c r="C1863" s="79" t="s">
        <v>5224</v>
      </c>
      <c r="D1863" s="80">
        <v>128</v>
      </c>
      <c r="E1863" s="97" t="str">
        <f>INDEX(Classificatie!$F$130:$F$274,MATCH(D1863,Classificatie!$D$130:$D$274,0))</f>
        <v>Streeklijn</v>
      </c>
      <c r="F1863" s="98" t="e">
        <f>INDEX(Haltelijst!B:B,MATCH(A1863,Haltelijst!G:G,0))</f>
        <v>#N/A</v>
      </c>
      <c r="G1863" s="100">
        <v>2219</v>
      </c>
    </row>
    <row r="1864" spans="1:7" x14ac:dyDescent="0.15">
      <c r="A1864" s="79" t="s">
        <v>5219</v>
      </c>
      <c r="B1864" s="79">
        <v>38270095</v>
      </c>
      <c r="C1864" s="79" t="s">
        <v>5225</v>
      </c>
      <c r="D1864" s="80">
        <v>128</v>
      </c>
      <c r="E1864" s="97" t="str">
        <f>INDEX(Classificatie!$F$130:$F$274,MATCH(D1864,Classificatie!$D$130:$D$274,0))</f>
        <v>Streeklijn</v>
      </c>
      <c r="F1864" s="98" t="e">
        <f>INDEX(Haltelijst!B:B,MATCH(A1864,Haltelijst!G:G,0))</f>
        <v>#N/A</v>
      </c>
      <c r="G1864" s="100">
        <v>2220</v>
      </c>
    </row>
    <row r="1865" spans="1:7" x14ac:dyDescent="0.15">
      <c r="A1865" s="79" t="s">
        <v>5221</v>
      </c>
      <c r="B1865" s="79">
        <v>38270100</v>
      </c>
      <c r="C1865" s="79" t="s">
        <v>5226</v>
      </c>
      <c r="D1865" s="80">
        <v>128</v>
      </c>
      <c r="E1865" s="97" t="str">
        <f>INDEX(Classificatie!$F$130:$F$274,MATCH(D1865,Classificatie!$D$130:$D$274,0))</f>
        <v>Streeklijn</v>
      </c>
      <c r="F1865" s="98" t="e">
        <f>INDEX(Haltelijst!B:B,MATCH(A1865,Haltelijst!G:G,0))</f>
        <v>#N/A</v>
      </c>
      <c r="G1865" s="100">
        <v>2227</v>
      </c>
    </row>
    <row r="1866" spans="1:7" x14ac:dyDescent="0.15">
      <c r="A1866" s="79" t="s">
        <v>5217</v>
      </c>
      <c r="B1866" s="79">
        <v>38270110</v>
      </c>
      <c r="C1866" s="79" t="s">
        <v>5227</v>
      </c>
      <c r="D1866" s="80">
        <v>128</v>
      </c>
      <c r="E1866" s="97" t="str">
        <f>INDEX(Classificatie!$F$130:$F$274,MATCH(D1866,Classificatie!$D$130:$D$274,0))</f>
        <v>Streeklijn</v>
      </c>
      <c r="F1866" s="98" t="e">
        <f>INDEX(Haltelijst!B:B,MATCH(A1866,Haltelijst!G:G,0))</f>
        <v>#N/A</v>
      </c>
      <c r="G1866" s="100">
        <v>2221</v>
      </c>
    </row>
    <row r="1867" spans="1:7" x14ac:dyDescent="0.15">
      <c r="A1867" s="79" t="s">
        <v>5215</v>
      </c>
      <c r="B1867" s="79">
        <v>38270120</v>
      </c>
      <c r="C1867" s="79" t="s">
        <v>1980</v>
      </c>
      <c r="D1867" s="80">
        <v>128</v>
      </c>
      <c r="E1867" s="97" t="str">
        <f>INDEX(Classificatie!$F$130:$F$274,MATCH(D1867,Classificatie!$D$130:$D$274,0))</f>
        <v>Streeklijn</v>
      </c>
      <c r="F1867" s="98" t="e">
        <f>INDEX(Haltelijst!B:B,MATCH(A1867,Haltelijst!G:G,0))</f>
        <v>#N/A</v>
      </c>
      <c r="G1867" s="100">
        <v>2256</v>
      </c>
    </row>
    <row r="1868" spans="1:7" x14ac:dyDescent="0.15">
      <c r="A1868" s="79" t="s">
        <v>5214</v>
      </c>
      <c r="B1868" s="79">
        <v>38270130</v>
      </c>
      <c r="C1868" s="79" t="s">
        <v>5228</v>
      </c>
      <c r="D1868" s="80">
        <v>128</v>
      </c>
      <c r="E1868" s="97" t="str">
        <f>INDEX(Classificatie!$F$130:$F$274,MATCH(D1868,Classificatie!$D$130:$D$274,0))</f>
        <v>Streeklijn</v>
      </c>
      <c r="F1868" s="98" t="e">
        <f>INDEX(Haltelijst!B:B,MATCH(A1868,Haltelijst!G:G,0))</f>
        <v>#N/A</v>
      </c>
      <c r="G1868" s="100">
        <v>2218</v>
      </c>
    </row>
    <row r="1869" spans="1:7" x14ac:dyDescent="0.15">
      <c r="A1869" s="79" t="s">
        <v>5212</v>
      </c>
      <c r="B1869" s="79">
        <v>38270140</v>
      </c>
      <c r="C1869" s="79" t="s">
        <v>5229</v>
      </c>
      <c r="D1869" s="80">
        <v>128</v>
      </c>
      <c r="E1869" s="97" t="str">
        <f>INDEX(Classificatie!$F$130:$F$274,MATCH(D1869,Classificatie!$D$130:$D$274,0))</f>
        <v>Streeklijn</v>
      </c>
      <c r="F1869" s="98" t="e">
        <f>INDEX(Haltelijst!B:B,MATCH(A1869,Haltelijst!G:G,0))</f>
        <v>#N/A</v>
      </c>
      <c r="G1869" s="100">
        <v>2255</v>
      </c>
    </row>
    <row r="1870" spans="1:7" x14ac:dyDescent="0.15">
      <c r="A1870" s="79" t="s">
        <v>5230</v>
      </c>
      <c r="B1870" s="79">
        <v>38270350</v>
      </c>
      <c r="C1870" s="91" t="e">
        <v>#N/A</v>
      </c>
      <c r="D1870" s="80">
        <v>128</v>
      </c>
      <c r="E1870" s="97" t="str">
        <f>INDEX(Classificatie!$F$130:$F$274,MATCH(D1870,Classificatie!$D$130:$D$274,0))</f>
        <v>Streeklijn</v>
      </c>
      <c r="F1870" s="98" t="e">
        <f>INDEX(Haltelijst!B:B,MATCH(A1870,Haltelijst!G:G,0))</f>
        <v>#N/A</v>
      </c>
      <c r="G1870" s="100">
        <v>2555</v>
      </c>
    </row>
    <row r="1871" spans="1:7" x14ac:dyDescent="0.15">
      <c r="A1871" s="79" t="s">
        <v>5230</v>
      </c>
      <c r="B1871" s="79">
        <v>38270360</v>
      </c>
      <c r="C1871" s="91" t="e">
        <v>#N/A</v>
      </c>
      <c r="D1871" s="80">
        <v>128</v>
      </c>
      <c r="E1871" s="97" t="str">
        <f>INDEX(Classificatie!$F$130:$F$274,MATCH(D1871,Classificatie!$D$130:$D$274,0))</f>
        <v>Streeklijn</v>
      </c>
      <c r="F1871" s="98" t="e">
        <f>INDEX(Haltelijst!B:B,MATCH(A1871,Haltelijst!G:G,0))</f>
        <v>#N/A</v>
      </c>
      <c r="G1871" s="100">
        <v>2554</v>
      </c>
    </row>
    <row r="1872" spans="1:7" x14ac:dyDescent="0.15">
      <c r="A1872" s="79" t="s">
        <v>5231</v>
      </c>
      <c r="B1872" s="79">
        <v>38310010</v>
      </c>
      <c r="C1872" s="79" t="s">
        <v>5232</v>
      </c>
      <c r="D1872" s="80">
        <v>132</v>
      </c>
      <c r="E1872" s="97" t="str">
        <f>INDEX(Classificatie!$F$130:$F$274,MATCH(D1872,Classificatie!$D$130:$D$274,0))</f>
        <v>Streeklijn</v>
      </c>
      <c r="F1872" s="98" t="e">
        <f>INDEX(Haltelijst!B:B,MATCH(A1872,Haltelijst!G:G,0))</f>
        <v>#N/A</v>
      </c>
      <c r="G1872" s="100">
        <v>2408</v>
      </c>
    </row>
    <row r="1873" spans="1:7" x14ac:dyDescent="0.15">
      <c r="A1873" s="79" t="s">
        <v>5231</v>
      </c>
      <c r="B1873" s="79">
        <v>38310010</v>
      </c>
      <c r="C1873" s="79" t="s">
        <v>5232</v>
      </c>
      <c r="D1873" s="80">
        <v>232</v>
      </c>
      <c r="E1873" s="97" t="str">
        <f>INDEX(Classificatie!$F$130:$F$274,MATCH(D1873,Classificatie!$D$130:$D$274,0))</f>
        <v>Spitslijn</v>
      </c>
      <c r="F1873" s="98" t="e">
        <f>INDEX(Haltelijst!B:B,MATCH(A1873,Haltelijst!G:G,0))</f>
        <v>#N/A</v>
      </c>
      <c r="G1873" s="100">
        <v>2409</v>
      </c>
    </row>
    <row r="1874" spans="1:7" x14ac:dyDescent="0.15">
      <c r="A1874" s="79" t="s">
        <v>5113</v>
      </c>
      <c r="B1874" s="79">
        <v>38310020</v>
      </c>
      <c r="C1874" s="79" t="s">
        <v>5233</v>
      </c>
      <c r="D1874" s="80">
        <v>132</v>
      </c>
      <c r="E1874" s="97" t="str">
        <f>INDEX(Classificatie!$F$130:$F$274,MATCH(D1874,Classificatie!$D$130:$D$274,0))</f>
        <v>Streeklijn</v>
      </c>
      <c r="F1874" s="98" t="e">
        <f>INDEX(Haltelijst!B:B,MATCH(A1874,Haltelijst!G:G,0))</f>
        <v>#N/A</v>
      </c>
      <c r="G1874" s="100">
        <v>769</v>
      </c>
    </row>
    <row r="1875" spans="1:7" x14ac:dyDescent="0.15">
      <c r="A1875" s="79" t="s">
        <v>5234</v>
      </c>
      <c r="B1875" s="79">
        <v>38310030</v>
      </c>
      <c r="C1875" s="79" t="s">
        <v>5235</v>
      </c>
      <c r="D1875" s="80">
        <v>132</v>
      </c>
      <c r="E1875" s="97" t="str">
        <f>INDEX(Classificatie!$F$130:$F$274,MATCH(D1875,Classificatie!$D$130:$D$274,0))</f>
        <v>Streeklijn</v>
      </c>
      <c r="F1875" s="98" t="e">
        <f>INDEX(Haltelijst!B:B,MATCH(A1875,Haltelijst!G:G,0))</f>
        <v>#N/A</v>
      </c>
      <c r="G1875" s="100">
        <v>2406</v>
      </c>
    </row>
    <row r="1876" spans="1:7" x14ac:dyDescent="0.15">
      <c r="A1876" s="79" t="s">
        <v>5234</v>
      </c>
      <c r="B1876" s="79">
        <v>38310030</v>
      </c>
      <c r="C1876" s="79" t="s">
        <v>5235</v>
      </c>
      <c r="D1876" s="80">
        <v>232</v>
      </c>
      <c r="E1876" s="97" t="str">
        <f>INDEX(Classificatie!$F$130:$F$274,MATCH(D1876,Classificatie!$D$130:$D$274,0))</f>
        <v>Spitslijn</v>
      </c>
      <c r="F1876" s="98" t="e">
        <f>INDEX(Haltelijst!B:B,MATCH(A1876,Haltelijst!G:G,0))</f>
        <v>#N/A</v>
      </c>
      <c r="G1876" s="100">
        <v>2631</v>
      </c>
    </row>
    <row r="1877" spans="1:7" x14ac:dyDescent="0.15">
      <c r="A1877" s="79" t="s">
        <v>5236</v>
      </c>
      <c r="B1877" s="79">
        <v>38310040</v>
      </c>
      <c r="C1877" s="79" t="s">
        <v>5237</v>
      </c>
      <c r="D1877" s="80">
        <v>132</v>
      </c>
      <c r="E1877" s="97" t="str">
        <f>INDEX(Classificatie!$F$130:$F$274,MATCH(D1877,Classificatie!$D$130:$D$274,0))</f>
        <v>Streeklijn</v>
      </c>
      <c r="F1877" s="98" t="e">
        <f>INDEX(Haltelijst!B:B,MATCH(A1877,Haltelijst!G:G,0))</f>
        <v>#N/A</v>
      </c>
      <c r="G1877" s="100">
        <v>2705</v>
      </c>
    </row>
    <row r="1878" spans="1:7" x14ac:dyDescent="0.15">
      <c r="A1878" s="79" t="s">
        <v>5238</v>
      </c>
      <c r="B1878" s="79">
        <v>38310050</v>
      </c>
      <c r="C1878" s="79" t="s">
        <v>5239</v>
      </c>
      <c r="D1878" s="80">
        <v>132</v>
      </c>
      <c r="E1878" s="97" t="str">
        <f>INDEX(Classificatie!$F$130:$F$274,MATCH(D1878,Classificatie!$D$130:$D$274,0))</f>
        <v>Streeklijn</v>
      </c>
      <c r="F1878" s="98" t="e">
        <f>INDEX(Haltelijst!B:B,MATCH(A1878,Haltelijst!G:G,0))</f>
        <v>#N/A</v>
      </c>
      <c r="G1878" s="100">
        <v>772</v>
      </c>
    </row>
    <row r="1879" spans="1:7" x14ac:dyDescent="0.15">
      <c r="A1879" s="79" t="s">
        <v>5240</v>
      </c>
      <c r="B1879" s="79">
        <v>38310060</v>
      </c>
      <c r="C1879" s="79" t="s">
        <v>5241</v>
      </c>
      <c r="D1879" s="80">
        <v>132</v>
      </c>
      <c r="E1879" s="97" t="str">
        <f>INDEX(Classificatie!$F$130:$F$274,MATCH(D1879,Classificatie!$D$130:$D$274,0))</f>
        <v>Streeklijn</v>
      </c>
      <c r="F1879" s="98" t="e">
        <f>INDEX(Haltelijst!B:B,MATCH(A1879,Haltelijst!G:G,0))</f>
        <v>#N/A</v>
      </c>
      <c r="G1879" s="100">
        <v>2788</v>
      </c>
    </row>
    <row r="1880" spans="1:7" x14ac:dyDescent="0.15">
      <c r="A1880" s="79" t="s">
        <v>5240</v>
      </c>
      <c r="B1880" s="79">
        <v>38310070</v>
      </c>
      <c r="C1880" s="79" t="s">
        <v>5242</v>
      </c>
      <c r="D1880" s="80">
        <v>132</v>
      </c>
      <c r="E1880" s="97" t="str">
        <f>INDEX(Classificatie!$F$130:$F$274,MATCH(D1880,Classificatie!$D$130:$D$274,0))</f>
        <v>Streeklijn</v>
      </c>
      <c r="F1880" s="98" t="e">
        <f>INDEX(Haltelijst!B:B,MATCH(A1880,Haltelijst!G:G,0))</f>
        <v>#N/A</v>
      </c>
      <c r="G1880" s="100">
        <v>2339</v>
      </c>
    </row>
    <row r="1881" spans="1:7" x14ac:dyDescent="0.15">
      <c r="A1881" s="79" t="s">
        <v>5238</v>
      </c>
      <c r="B1881" s="79">
        <v>38310080</v>
      </c>
      <c r="C1881" s="79" t="s">
        <v>5243</v>
      </c>
      <c r="D1881" s="80">
        <v>132</v>
      </c>
      <c r="E1881" s="97" t="str">
        <f>INDEX(Classificatie!$F$130:$F$274,MATCH(D1881,Classificatie!$D$130:$D$274,0))</f>
        <v>Streeklijn</v>
      </c>
      <c r="F1881" s="98" t="e">
        <f>INDEX(Haltelijst!B:B,MATCH(A1881,Haltelijst!G:G,0))</f>
        <v>#N/A</v>
      </c>
      <c r="G1881" s="100">
        <v>2710</v>
      </c>
    </row>
    <row r="1882" spans="1:7" x14ac:dyDescent="0.15">
      <c r="A1882" s="79" t="s">
        <v>5236</v>
      </c>
      <c r="B1882" s="79">
        <v>38310090</v>
      </c>
      <c r="C1882" s="79" t="s">
        <v>5244</v>
      </c>
      <c r="D1882" s="80">
        <v>132</v>
      </c>
      <c r="E1882" s="97" t="str">
        <f>INDEX(Classificatie!$F$130:$F$274,MATCH(D1882,Classificatie!$D$130:$D$274,0))</f>
        <v>Streeklijn</v>
      </c>
      <c r="F1882" s="98" t="e">
        <f>INDEX(Haltelijst!B:B,MATCH(A1882,Haltelijst!G:G,0))</f>
        <v>#N/A</v>
      </c>
      <c r="G1882" s="100">
        <v>770</v>
      </c>
    </row>
    <row r="1883" spans="1:7" x14ac:dyDescent="0.15">
      <c r="A1883" s="79" t="s">
        <v>5234</v>
      </c>
      <c r="B1883" s="79">
        <v>38310100</v>
      </c>
      <c r="C1883" s="79" t="s">
        <v>5245</v>
      </c>
      <c r="D1883" s="80">
        <v>132</v>
      </c>
      <c r="E1883" s="97" t="str">
        <f>INDEX(Classificatie!$F$130:$F$274,MATCH(D1883,Classificatie!$D$130:$D$274,0))</f>
        <v>Streeklijn</v>
      </c>
      <c r="F1883" s="98" t="e">
        <f>INDEX(Haltelijst!B:B,MATCH(A1883,Haltelijst!G:G,0))</f>
        <v>#N/A</v>
      </c>
      <c r="G1883" s="100">
        <v>2784</v>
      </c>
    </row>
    <row r="1884" spans="1:7" x14ac:dyDescent="0.15">
      <c r="A1884" s="79" t="s">
        <v>5246</v>
      </c>
      <c r="B1884" s="79">
        <v>38310110</v>
      </c>
      <c r="C1884" s="79" t="s">
        <v>5247</v>
      </c>
      <c r="D1884" s="80">
        <v>132</v>
      </c>
      <c r="E1884" s="97" t="str">
        <f>INDEX(Classificatie!$F$130:$F$274,MATCH(D1884,Classificatie!$D$130:$D$274,0))</f>
        <v>Streeklijn</v>
      </c>
      <c r="F1884" s="98" t="e">
        <f>INDEX(Haltelijst!B:B,MATCH(A1884,Haltelijst!G:G,0))</f>
        <v>#N/A</v>
      </c>
      <c r="G1884" s="100">
        <v>2338</v>
      </c>
    </row>
    <row r="1885" spans="1:7" x14ac:dyDescent="0.15">
      <c r="A1885" s="79" t="s">
        <v>5246</v>
      </c>
      <c r="B1885" s="79">
        <v>38310120</v>
      </c>
      <c r="C1885" s="79" t="s">
        <v>5248</v>
      </c>
      <c r="D1885" s="80">
        <v>132</v>
      </c>
      <c r="E1885" s="97" t="str">
        <f>INDEX(Classificatie!$F$130:$F$274,MATCH(D1885,Classificatie!$D$130:$D$274,0))</f>
        <v>Streeklijn</v>
      </c>
      <c r="F1885" s="98" t="e">
        <f>INDEX(Haltelijst!B:B,MATCH(A1885,Haltelijst!G:G,0))</f>
        <v>#N/A</v>
      </c>
      <c r="G1885" s="100">
        <v>2787</v>
      </c>
    </row>
    <row r="1886" spans="1:7" x14ac:dyDescent="0.15">
      <c r="A1886" s="79" t="s">
        <v>5249</v>
      </c>
      <c r="B1886" s="79">
        <v>38310130</v>
      </c>
      <c r="C1886" s="79" t="s">
        <v>5250</v>
      </c>
      <c r="D1886" s="80">
        <v>232</v>
      </c>
      <c r="E1886" s="97" t="str">
        <f>INDEX(Classificatie!$F$130:$F$274,MATCH(D1886,Classificatie!$D$130:$D$274,0))</f>
        <v>Spitslijn</v>
      </c>
      <c r="F1886" s="98" t="e">
        <f>INDEX(Haltelijst!B:B,MATCH(A1886,Haltelijst!G:G,0))</f>
        <v>#N/A</v>
      </c>
      <c r="G1886" s="100">
        <v>2632</v>
      </c>
    </row>
    <row r="1887" spans="1:7" x14ac:dyDescent="0.15">
      <c r="A1887" s="79" t="s">
        <v>5249</v>
      </c>
      <c r="B1887" s="79">
        <v>38310140</v>
      </c>
      <c r="C1887" s="79" t="s">
        <v>5250</v>
      </c>
      <c r="D1887" s="80">
        <v>232</v>
      </c>
      <c r="E1887" s="97" t="str">
        <f>INDEX(Classificatie!$F$130:$F$274,MATCH(D1887,Classificatie!$D$130:$D$274,0))</f>
        <v>Spitslijn</v>
      </c>
      <c r="F1887" s="98" t="e">
        <f>INDEX(Haltelijst!B:B,MATCH(A1887,Haltelijst!G:G,0))</f>
        <v>#N/A</v>
      </c>
      <c r="G1887" s="100">
        <v>2410</v>
      </c>
    </row>
    <row r="1888" spans="1:7" x14ac:dyDescent="0.15">
      <c r="A1888" s="79" t="s">
        <v>5251</v>
      </c>
      <c r="B1888" s="79">
        <v>38310250</v>
      </c>
      <c r="C1888" s="79" t="s">
        <v>5252</v>
      </c>
      <c r="D1888" s="80">
        <v>132</v>
      </c>
      <c r="E1888" s="97" t="str">
        <f>INDEX(Classificatie!$F$130:$F$274,MATCH(D1888,Classificatie!$D$130:$D$274,0))</f>
        <v>Streeklijn</v>
      </c>
      <c r="F1888" s="98" t="e">
        <f>INDEX(Haltelijst!B:B,MATCH(A1888,Haltelijst!G:G,0))</f>
        <v>#N/A</v>
      </c>
      <c r="G1888" s="100">
        <v>2660</v>
      </c>
    </row>
    <row r="1889" spans="1:7" x14ac:dyDescent="0.15">
      <c r="A1889" s="79" t="s">
        <v>5251</v>
      </c>
      <c r="B1889" s="79">
        <v>38310260</v>
      </c>
      <c r="C1889" s="79" t="s">
        <v>5253</v>
      </c>
      <c r="D1889" s="80">
        <v>132</v>
      </c>
      <c r="E1889" s="97" t="str">
        <f>INDEX(Classificatie!$F$130:$F$274,MATCH(D1889,Classificatie!$D$130:$D$274,0))</f>
        <v>Streeklijn</v>
      </c>
      <c r="F1889" s="98" t="e">
        <f>INDEX(Haltelijst!B:B,MATCH(A1889,Haltelijst!G:G,0))</f>
        <v>#N/A</v>
      </c>
      <c r="G1889" s="100">
        <v>2337</v>
      </c>
    </row>
    <row r="1890" spans="1:7" x14ac:dyDescent="0.15">
      <c r="A1890" s="79" t="s">
        <v>5254</v>
      </c>
      <c r="B1890" s="79">
        <v>38310270</v>
      </c>
      <c r="C1890" s="79" t="s">
        <v>5255</v>
      </c>
      <c r="D1890" s="80">
        <v>415</v>
      </c>
      <c r="E1890" s="97" t="str">
        <f>INDEX(Classificatie!$F$130:$F$274,MATCH(D1890,Classificatie!$D$130:$D$274,0))</f>
        <v>Buurtbus</v>
      </c>
      <c r="F1890" s="98" t="e">
        <f>INDEX(Haltelijst!B:B,MATCH(A1890,Haltelijst!G:G,0))</f>
        <v>#N/A</v>
      </c>
      <c r="G1890" s="100">
        <v>2730</v>
      </c>
    </row>
    <row r="1891" spans="1:7" x14ac:dyDescent="0.15">
      <c r="A1891" s="79" t="s">
        <v>5254</v>
      </c>
      <c r="B1891" s="79">
        <v>38310271</v>
      </c>
      <c r="C1891" s="79" t="s">
        <v>5256</v>
      </c>
      <c r="D1891" s="80">
        <v>415</v>
      </c>
      <c r="E1891" s="97" t="str">
        <f>INDEX(Classificatie!$F$130:$F$274,MATCH(D1891,Classificatie!$D$130:$D$274,0))</f>
        <v>Buurtbus</v>
      </c>
      <c r="F1891" s="98" t="e">
        <f>INDEX(Haltelijst!B:B,MATCH(A1891,Haltelijst!G:G,0))</f>
        <v>#N/A</v>
      </c>
      <c r="G1891" s="100">
        <v>2450</v>
      </c>
    </row>
    <row r="1892" spans="1:7" x14ac:dyDescent="0.15">
      <c r="A1892" s="79" t="s">
        <v>5257</v>
      </c>
      <c r="B1892" s="79">
        <v>38310510</v>
      </c>
      <c r="C1892" s="79" t="s">
        <v>5258</v>
      </c>
      <c r="D1892" s="80">
        <v>412</v>
      </c>
      <c r="E1892" s="97" t="str">
        <f>INDEX(Classificatie!$F$130:$F$274,MATCH(D1892,Classificatie!$D$130:$D$274,0))</f>
        <v>Buurtbus</v>
      </c>
      <c r="F1892" s="98" t="e">
        <f>INDEX(Haltelijst!B:B,MATCH(A1892,Haltelijst!G:G,0))</f>
        <v>#N/A</v>
      </c>
      <c r="G1892" s="100">
        <v>2688</v>
      </c>
    </row>
    <row r="1893" spans="1:7" x14ac:dyDescent="0.15">
      <c r="A1893" s="79" t="s">
        <v>5259</v>
      </c>
      <c r="B1893" s="79">
        <v>38310550</v>
      </c>
      <c r="C1893" s="79" t="s">
        <v>5260</v>
      </c>
      <c r="D1893" s="80">
        <v>412</v>
      </c>
      <c r="E1893" s="97" t="str">
        <f>INDEX(Classificatie!$F$130:$F$274,MATCH(D1893,Classificatie!$D$130:$D$274,0))</f>
        <v>Buurtbus</v>
      </c>
      <c r="F1893" s="98" t="e">
        <f>INDEX(Haltelijst!B:B,MATCH(A1893,Haltelijst!G:G,0))</f>
        <v>#N/A</v>
      </c>
      <c r="G1893" s="100">
        <v>2492</v>
      </c>
    </row>
    <row r="1894" spans="1:7" x14ac:dyDescent="0.15">
      <c r="A1894" s="79" t="s">
        <v>5261</v>
      </c>
      <c r="B1894" s="79">
        <v>38310560</v>
      </c>
      <c r="C1894" s="79" t="s">
        <v>5262</v>
      </c>
      <c r="D1894" s="80">
        <v>412</v>
      </c>
      <c r="E1894" s="97" t="str">
        <f>INDEX(Classificatie!$F$130:$F$274,MATCH(D1894,Classificatie!$D$130:$D$274,0))</f>
        <v>Buurtbus</v>
      </c>
      <c r="F1894" s="98" t="e">
        <f>INDEX(Haltelijst!B:B,MATCH(A1894,Haltelijst!G:G,0))</f>
        <v>#N/A</v>
      </c>
      <c r="G1894" s="100">
        <v>2715</v>
      </c>
    </row>
    <row r="1895" spans="1:7" x14ac:dyDescent="0.15">
      <c r="A1895" s="79" t="s">
        <v>5263</v>
      </c>
      <c r="B1895" s="79">
        <v>38310570</v>
      </c>
      <c r="C1895" s="79" t="s">
        <v>5264</v>
      </c>
      <c r="D1895" s="80">
        <v>412</v>
      </c>
      <c r="E1895" s="97" t="str">
        <f>INDEX(Classificatie!$F$130:$F$274,MATCH(D1895,Classificatie!$D$130:$D$274,0))</f>
        <v>Buurtbus</v>
      </c>
      <c r="F1895" s="98" t="e">
        <f>INDEX(Haltelijst!B:B,MATCH(A1895,Haltelijst!G:G,0))</f>
        <v>#N/A</v>
      </c>
      <c r="G1895" s="100">
        <v>2739</v>
      </c>
    </row>
    <row r="1896" spans="1:7" x14ac:dyDescent="0.15">
      <c r="A1896" s="79" t="s">
        <v>5261</v>
      </c>
      <c r="B1896" s="79">
        <v>38310590</v>
      </c>
      <c r="C1896" s="79" t="s">
        <v>5265</v>
      </c>
      <c r="D1896" s="80">
        <v>412</v>
      </c>
      <c r="E1896" s="97" t="str">
        <f>INDEX(Classificatie!$F$130:$F$274,MATCH(D1896,Classificatie!$D$130:$D$274,0))</f>
        <v>Buurtbus</v>
      </c>
      <c r="F1896" s="98" t="e">
        <f>INDEX(Haltelijst!B:B,MATCH(A1896,Haltelijst!G:G,0))</f>
        <v>#N/A</v>
      </c>
      <c r="G1896" s="100">
        <v>2488</v>
      </c>
    </row>
    <row r="1897" spans="1:7" x14ac:dyDescent="0.15">
      <c r="A1897" s="79" t="s">
        <v>5259</v>
      </c>
      <c r="B1897" s="79">
        <v>38310600</v>
      </c>
      <c r="C1897" s="79" t="s">
        <v>5266</v>
      </c>
      <c r="D1897" s="80">
        <v>412</v>
      </c>
      <c r="E1897" s="97" t="str">
        <f>INDEX(Classificatie!$F$130:$F$274,MATCH(D1897,Classificatie!$D$130:$D$274,0))</f>
        <v>Buurtbus</v>
      </c>
      <c r="F1897" s="98" t="e">
        <f>INDEX(Haltelijst!B:B,MATCH(A1897,Haltelijst!G:G,0))</f>
        <v>#N/A</v>
      </c>
      <c r="G1897" s="100">
        <v>2738</v>
      </c>
    </row>
    <row r="1898" spans="1:7" x14ac:dyDescent="0.15">
      <c r="A1898" s="79" t="s">
        <v>5267</v>
      </c>
      <c r="B1898" s="79">
        <v>38310640</v>
      </c>
      <c r="C1898" s="79" t="s">
        <v>5268</v>
      </c>
      <c r="D1898" s="80">
        <v>412</v>
      </c>
      <c r="E1898" s="97" t="str">
        <f>INDEX(Classificatie!$F$130:$F$274,MATCH(D1898,Classificatie!$D$130:$D$274,0))</f>
        <v>Buurtbus</v>
      </c>
      <c r="F1898" s="98" t="e">
        <f>INDEX(Haltelijst!B:B,MATCH(A1898,Haltelijst!G:G,0))</f>
        <v>#N/A</v>
      </c>
      <c r="G1898" s="100">
        <v>2698</v>
      </c>
    </row>
    <row r="1899" spans="1:7" x14ac:dyDescent="0.15">
      <c r="A1899" s="79" t="s">
        <v>5267</v>
      </c>
      <c r="B1899" s="79">
        <v>38310650</v>
      </c>
      <c r="C1899" s="79" t="s">
        <v>5269</v>
      </c>
      <c r="D1899" s="80">
        <v>412</v>
      </c>
      <c r="E1899" s="97" t="str">
        <f>INDEX(Classificatie!$F$130:$F$274,MATCH(D1899,Classificatie!$D$130:$D$274,0))</f>
        <v>Buurtbus</v>
      </c>
      <c r="F1899" s="98" t="e">
        <f>INDEX(Haltelijst!B:B,MATCH(A1899,Haltelijst!G:G,0))</f>
        <v>#N/A</v>
      </c>
      <c r="G1899" s="100">
        <v>2779</v>
      </c>
    </row>
    <row r="1900" spans="1:7" x14ac:dyDescent="0.15">
      <c r="A1900" s="79" t="s">
        <v>5270</v>
      </c>
      <c r="B1900" s="79">
        <v>38310660</v>
      </c>
      <c r="C1900" s="79" t="s">
        <v>5271</v>
      </c>
      <c r="D1900" s="80">
        <v>412</v>
      </c>
      <c r="E1900" s="97" t="str">
        <f>INDEX(Classificatie!$F$130:$F$274,MATCH(D1900,Classificatie!$D$130:$D$274,0))</f>
        <v>Buurtbus</v>
      </c>
      <c r="F1900" s="98" t="e">
        <f>INDEX(Haltelijst!B:B,MATCH(A1900,Haltelijst!G:G,0))</f>
        <v>#N/A</v>
      </c>
      <c r="G1900" s="100">
        <v>2489</v>
      </c>
    </row>
    <row r="1901" spans="1:7" x14ac:dyDescent="0.15">
      <c r="A1901" s="79" t="s">
        <v>5270</v>
      </c>
      <c r="B1901" s="79">
        <v>38310670</v>
      </c>
      <c r="C1901" s="79" t="s">
        <v>5272</v>
      </c>
      <c r="D1901" s="80">
        <v>412</v>
      </c>
      <c r="E1901" s="97" t="str">
        <f>INDEX(Classificatie!$F$130:$F$274,MATCH(D1901,Classificatie!$D$130:$D$274,0))</f>
        <v>Buurtbus</v>
      </c>
      <c r="F1901" s="98" t="e">
        <f>INDEX(Haltelijst!B:B,MATCH(A1901,Haltelijst!G:G,0))</f>
        <v>#N/A</v>
      </c>
      <c r="G1901" s="100">
        <v>2714</v>
      </c>
    </row>
    <row r="1902" spans="1:7" x14ac:dyDescent="0.15">
      <c r="A1902" s="79" t="s">
        <v>5273</v>
      </c>
      <c r="B1902" s="79">
        <v>38320040</v>
      </c>
      <c r="C1902" s="79" t="s">
        <v>5274</v>
      </c>
      <c r="D1902" s="80">
        <v>136</v>
      </c>
      <c r="E1902" s="97" t="str">
        <f>INDEX(Classificatie!$F$130:$F$274,MATCH(D1902,Classificatie!$D$130:$D$274,0))</f>
        <v>Streeklijn</v>
      </c>
      <c r="F1902" s="98" t="e">
        <f>INDEX(Haltelijst!B:B,MATCH(A1902,Haltelijst!G:G,0))</f>
        <v>#N/A</v>
      </c>
      <c r="G1902" s="100">
        <v>2325</v>
      </c>
    </row>
    <row r="1903" spans="1:7" x14ac:dyDescent="0.15">
      <c r="A1903" s="79" t="s">
        <v>5275</v>
      </c>
      <c r="B1903" s="79">
        <v>38320060</v>
      </c>
      <c r="C1903" s="79" t="s">
        <v>5276</v>
      </c>
      <c r="D1903" s="80">
        <v>136</v>
      </c>
      <c r="E1903" s="97" t="str">
        <f>INDEX(Classificatie!$F$130:$F$274,MATCH(D1903,Classificatie!$D$130:$D$274,0))</f>
        <v>Streeklijn</v>
      </c>
      <c r="F1903" s="98" t="e">
        <f>INDEX(Haltelijst!B:B,MATCH(A1903,Haltelijst!G:G,0))</f>
        <v>#N/A</v>
      </c>
      <c r="G1903" s="100">
        <v>2606</v>
      </c>
    </row>
    <row r="1904" spans="1:7" x14ac:dyDescent="0.15">
      <c r="A1904" s="79" t="s">
        <v>5277</v>
      </c>
      <c r="B1904" s="79">
        <v>38320070</v>
      </c>
      <c r="C1904" s="79" t="s">
        <v>5278</v>
      </c>
      <c r="D1904" s="80">
        <v>136</v>
      </c>
      <c r="E1904" s="97" t="str">
        <f>INDEX(Classificatie!$F$130:$F$274,MATCH(D1904,Classificatie!$D$130:$D$274,0))</f>
        <v>Streeklijn</v>
      </c>
      <c r="F1904" s="98" t="e">
        <f>INDEX(Haltelijst!B:B,MATCH(A1904,Haltelijst!G:G,0))</f>
        <v>#N/A</v>
      </c>
      <c r="G1904" s="100">
        <v>2614</v>
      </c>
    </row>
    <row r="1905" spans="1:7" x14ac:dyDescent="0.15">
      <c r="A1905" s="79" t="s">
        <v>5279</v>
      </c>
      <c r="B1905" s="79">
        <v>38320080</v>
      </c>
      <c r="C1905" s="79" t="s">
        <v>5280</v>
      </c>
      <c r="D1905" s="80">
        <v>136</v>
      </c>
      <c r="E1905" s="97" t="str">
        <f>INDEX(Classificatie!$F$130:$F$274,MATCH(D1905,Classificatie!$D$130:$D$274,0))</f>
        <v>Streeklijn</v>
      </c>
      <c r="F1905" s="98" t="e">
        <f>INDEX(Haltelijst!B:B,MATCH(A1905,Haltelijst!G:G,0))</f>
        <v>#N/A</v>
      </c>
      <c r="G1905" s="100">
        <v>2324</v>
      </c>
    </row>
    <row r="1906" spans="1:7" x14ac:dyDescent="0.15">
      <c r="A1906" s="79" t="s">
        <v>5281</v>
      </c>
      <c r="B1906" s="79">
        <v>38320090</v>
      </c>
      <c r="C1906" s="79" t="s">
        <v>5282</v>
      </c>
      <c r="D1906" s="80">
        <v>136</v>
      </c>
      <c r="E1906" s="97" t="str">
        <f>INDEX(Classificatie!$F$130:$F$274,MATCH(D1906,Classificatie!$D$130:$D$274,0))</f>
        <v>Streeklijn</v>
      </c>
      <c r="F1906" s="98" t="e">
        <f>INDEX(Haltelijst!B:B,MATCH(A1906,Haltelijst!G:G,0))</f>
        <v>#N/A</v>
      </c>
      <c r="G1906" s="100">
        <v>2604</v>
      </c>
    </row>
    <row r="1907" spans="1:7" x14ac:dyDescent="0.15">
      <c r="A1907" s="79" t="s">
        <v>5283</v>
      </c>
      <c r="B1907" s="79">
        <v>38320100</v>
      </c>
      <c r="C1907" s="79" t="s">
        <v>5284</v>
      </c>
      <c r="D1907" s="80">
        <v>136</v>
      </c>
      <c r="E1907" s="97" t="str">
        <f>INDEX(Classificatie!$F$130:$F$274,MATCH(D1907,Classificatie!$D$130:$D$274,0))</f>
        <v>Streeklijn</v>
      </c>
      <c r="F1907" s="98" t="e">
        <f>INDEX(Haltelijst!B:B,MATCH(A1907,Haltelijst!G:G,0))</f>
        <v>#N/A</v>
      </c>
      <c r="G1907" s="100">
        <v>2383</v>
      </c>
    </row>
    <row r="1908" spans="1:7" x14ac:dyDescent="0.15">
      <c r="A1908" s="79" t="s">
        <v>5281</v>
      </c>
      <c r="B1908" s="79">
        <v>38320110</v>
      </c>
      <c r="C1908" s="79" t="s">
        <v>5282</v>
      </c>
      <c r="D1908" s="80">
        <v>136</v>
      </c>
      <c r="E1908" s="97" t="str">
        <f>INDEX(Classificatie!$F$130:$F$274,MATCH(D1908,Classificatie!$D$130:$D$274,0))</f>
        <v>Streeklijn</v>
      </c>
      <c r="F1908" s="98" t="e">
        <f>INDEX(Haltelijst!B:B,MATCH(A1908,Haltelijst!G:G,0))</f>
        <v>#N/A</v>
      </c>
      <c r="G1908" s="100">
        <v>2355</v>
      </c>
    </row>
    <row r="1909" spans="1:7" x14ac:dyDescent="0.15">
      <c r="A1909" s="79" t="s">
        <v>5281</v>
      </c>
      <c r="B1909" s="79">
        <v>38320120</v>
      </c>
      <c r="C1909" s="79" t="s">
        <v>5285</v>
      </c>
      <c r="D1909" s="80">
        <v>136</v>
      </c>
      <c r="E1909" s="97" t="str">
        <f>INDEX(Classificatie!$F$130:$F$274,MATCH(D1909,Classificatie!$D$130:$D$274,0))</f>
        <v>Streeklijn</v>
      </c>
      <c r="F1909" s="98" t="e">
        <f>INDEX(Haltelijst!B:B,MATCH(A1909,Haltelijst!G:G,0))</f>
        <v>#N/A</v>
      </c>
      <c r="G1909" s="100">
        <v>2605</v>
      </c>
    </row>
    <row r="1910" spans="1:7" x14ac:dyDescent="0.15">
      <c r="A1910" s="79" t="s">
        <v>5283</v>
      </c>
      <c r="B1910" s="79">
        <v>38320130</v>
      </c>
      <c r="C1910" s="79" t="s">
        <v>5286</v>
      </c>
      <c r="D1910" s="80">
        <v>136</v>
      </c>
      <c r="E1910" s="97" t="str">
        <f>INDEX(Classificatie!$F$130:$F$274,MATCH(D1910,Classificatie!$D$130:$D$274,0))</f>
        <v>Streeklijn</v>
      </c>
      <c r="F1910" s="98" t="e">
        <f>INDEX(Haltelijst!B:B,MATCH(A1910,Haltelijst!G:G,0))</f>
        <v>#N/A</v>
      </c>
      <c r="G1910" s="100">
        <v>2354</v>
      </c>
    </row>
    <row r="1911" spans="1:7" x14ac:dyDescent="0.15">
      <c r="A1911" s="79" t="s">
        <v>5281</v>
      </c>
      <c r="B1911" s="79">
        <v>38320140</v>
      </c>
      <c r="C1911" s="79" t="s">
        <v>5285</v>
      </c>
      <c r="D1911" s="80">
        <v>136</v>
      </c>
      <c r="E1911" s="97" t="str">
        <f>INDEX(Classificatie!$F$130:$F$274,MATCH(D1911,Classificatie!$D$130:$D$274,0))</f>
        <v>Streeklijn</v>
      </c>
      <c r="F1911" s="98" t="e">
        <f>INDEX(Haltelijst!B:B,MATCH(A1911,Haltelijst!G:G,0))</f>
        <v>#N/A</v>
      </c>
      <c r="G1911" s="100">
        <v>2529</v>
      </c>
    </row>
    <row r="1912" spans="1:7" x14ac:dyDescent="0.15">
      <c r="A1912" s="79" t="s">
        <v>5279</v>
      </c>
      <c r="B1912" s="79">
        <v>38320150</v>
      </c>
      <c r="C1912" s="79" t="s">
        <v>5287</v>
      </c>
      <c r="D1912" s="80">
        <v>136</v>
      </c>
      <c r="E1912" s="97" t="str">
        <f>INDEX(Classificatie!$F$130:$F$274,MATCH(D1912,Classificatie!$D$130:$D$274,0))</f>
        <v>Streeklijn</v>
      </c>
      <c r="F1912" s="98" t="e">
        <f>INDEX(Haltelijst!B:B,MATCH(A1912,Haltelijst!G:G,0))</f>
        <v>#N/A</v>
      </c>
      <c r="G1912" s="100">
        <v>2353</v>
      </c>
    </row>
    <row r="1913" spans="1:7" x14ac:dyDescent="0.15">
      <c r="A1913" s="79" t="s">
        <v>5277</v>
      </c>
      <c r="B1913" s="79">
        <v>38320160</v>
      </c>
      <c r="C1913" s="79" t="s">
        <v>5288</v>
      </c>
      <c r="D1913" s="80">
        <v>136</v>
      </c>
      <c r="E1913" s="97" t="str">
        <f>INDEX(Classificatie!$F$130:$F$274,MATCH(D1913,Classificatie!$D$130:$D$274,0))</f>
        <v>Streeklijn</v>
      </c>
      <c r="F1913" s="98" t="e">
        <f>INDEX(Haltelijst!B:B,MATCH(A1913,Haltelijst!G:G,0))</f>
        <v>#N/A</v>
      </c>
      <c r="G1913" s="100">
        <v>2615</v>
      </c>
    </row>
    <row r="1914" spans="1:7" x14ac:dyDescent="0.15">
      <c r="A1914" s="79" t="s">
        <v>5275</v>
      </c>
      <c r="B1914" s="79">
        <v>38320170</v>
      </c>
      <c r="C1914" s="79" t="s">
        <v>5289</v>
      </c>
      <c r="D1914" s="80">
        <v>136</v>
      </c>
      <c r="E1914" s="97" t="str">
        <f>INDEX(Classificatie!$F$130:$F$274,MATCH(D1914,Classificatie!$D$130:$D$274,0))</f>
        <v>Streeklijn</v>
      </c>
      <c r="F1914" s="98" t="e">
        <f>INDEX(Haltelijst!B:B,MATCH(A1914,Haltelijst!G:G,0))</f>
        <v>#N/A</v>
      </c>
      <c r="G1914" s="100">
        <v>2356</v>
      </c>
    </row>
    <row r="1915" spans="1:7" x14ac:dyDescent="0.15">
      <c r="A1915" s="79" t="s">
        <v>5273</v>
      </c>
      <c r="B1915" s="79">
        <v>38320190</v>
      </c>
      <c r="C1915" s="79" t="s">
        <v>5290</v>
      </c>
      <c r="D1915" s="80">
        <v>136</v>
      </c>
      <c r="E1915" s="97" t="str">
        <f>INDEX(Classificatie!$F$130:$F$274,MATCH(D1915,Classificatie!$D$130:$D$274,0))</f>
        <v>Streeklijn</v>
      </c>
      <c r="F1915" s="98" t="e">
        <f>INDEX(Haltelijst!B:B,MATCH(A1915,Haltelijst!G:G,0))</f>
        <v>#N/A</v>
      </c>
      <c r="G1915" s="100">
        <v>2602</v>
      </c>
    </row>
    <row r="1916" spans="1:7" x14ac:dyDescent="0.15">
      <c r="A1916" s="79" t="s">
        <v>5291</v>
      </c>
      <c r="B1916" s="79">
        <v>38320200</v>
      </c>
      <c r="C1916" s="79" t="s">
        <v>5292</v>
      </c>
      <c r="D1916" s="80">
        <v>136</v>
      </c>
      <c r="E1916" s="97" t="str">
        <f>INDEX(Classificatie!$F$130:$F$274,MATCH(D1916,Classificatie!$D$130:$D$274,0))</f>
        <v>Streeklijn</v>
      </c>
      <c r="F1916" s="98" t="e">
        <f>INDEX(Haltelijst!B:B,MATCH(A1916,Haltelijst!G:G,0))</f>
        <v>#N/A</v>
      </c>
      <c r="G1916" s="100">
        <v>2385</v>
      </c>
    </row>
    <row r="1917" spans="1:7" x14ac:dyDescent="0.15">
      <c r="A1917" s="79" t="s">
        <v>5291</v>
      </c>
      <c r="B1917" s="79">
        <v>38320210</v>
      </c>
      <c r="C1917" s="79" t="s">
        <v>5293</v>
      </c>
      <c r="D1917" s="80">
        <v>136</v>
      </c>
      <c r="E1917" s="97" t="str">
        <f>INDEX(Classificatie!$F$130:$F$274,MATCH(D1917,Classificatie!$D$130:$D$274,0))</f>
        <v>Streeklijn</v>
      </c>
      <c r="F1917" s="98" t="e">
        <f>INDEX(Haltelijst!B:B,MATCH(A1917,Haltelijst!G:G,0))</f>
        <v>#N/A</v>
      </c>
      <c r="G1917" s="100">
        <v>2357</v>
      </c>
    </row>
    <row r="1918" spans="1:7" x14ac:dyDescent="0.15">
      <c r="A1918" s="79" t="s">
        <v>5294</v>
      </c>
      <c r="B1918" s="79">
        <v>38320230</v>
      </c>
      <c r="C1918" s="79" t="s">
        <v>5295</v>
      </c>
      <c r="D1918" s="80">
        <v>415</v>
      </c>
      <c r="E1918" s="97" t="str">
        <f>INDEX(Classificatie!$F$130:$F$274,MATCH(D1918,Classificatie!$D$130:$D$274,0))</f>
        <v>Buurtbus</v>
      </c>
      <c r="F1918" s="98" t="e">
        <f>INDEX(Haltelijst!B:B,MATCH(A1918,Haltelijst!G:G,0))</f>
        <v>#N/A</v>
      </c>
      <c r="G1918" s="100">
        <v>2456</v>
      </c>
    </row>
    <row r="1919" spans="1:7" x14ac:dyDescent="0.15">
      <c r="A1919" s="79" t="s">
        <v>5296</v>
      </c>
      <c r="B1919" s="79">
        <v>38320250</v>
      </c>
      <c r="C1919" s="79" t="s">
        <v>5297</v>
      </c>
      <c r="D1919" s="80">
        <v>415</v>
      </c>
      <c r="E1919" s="97" t="str">
        <f>INDEX(Classificatie!$F$130:$F$274,MATCH(D1919,Classificatie!$D$130:$D$274,0))</f>
        <v>Buurtbus</v>
      </c>
      <c r="F1919" s="98" t="e">
        <f>INDEX(Haltelijst!B:B,MATCH(A1919,Haltelijst!G:G,0))</f>
        <v>#N/A</v>
      </c>
      <c r="G1919" s="100">
        <v>2393</v>
      </c>
    </row>
    <row r="1920" spans="1:7" x14ac:dyDescent="0.15">
      <c r="A1920" s="79" t="s">
        <v>5296</v>
      </c>
      <c r="B1920" s="79">
        <v>38320260</v>
      </c>
      <c r="C1920" s="79" t="s">
        <v>5297</v>
      </c>
      <c r="D1920" s="80">
        <v>415</v>
      </c>
      <c r="E1920" s="97" t="str">
        <f>INDEX(Classificatie!$F$130:$F$274,MATCH(D1920,Classificatie!$D$130:$D$274,0))</f>
        <v>Buurtbus</v>
      </c>
      <c r="F1920" s="98" t="e">
        <f>INDEX(Haltelijst!B:B,MATCH(A1920,Haltelijst!G:G,0))</f>
        <v>#N/A</v>
      </c>
      <c r="G1920" s="100">
        <v>2782</v>
      </c>
    </row>
    <row r="1921" spans="1:7" x14ac:dyDescent="0.15">
      <c r="A1921" s="79" t="s">
        <v>5298</v>
      </c>
      <c r="B1921" s="79">
        <v>38320270</v>
      </c>
      <c r="C1921" s="79" t="s">
        <v>5299</v>
      </c>
      <c r="D1921" s="80">
        <v>136</v>
      </c>
      <c r="E1921" s="97" t="str">
        <f>INDEX(Classificatie!$F$130:$F$274,MATCH(D1921,Classificatie!$D$130:$D$274,0))</f>
        <v>Streeklijn</v>
      </c>
      <c r="F1921" s="98" t="e">
        <f>INDEX(Haltelijst!B:B,MATCH(A1921,Haltelijst!G:G,0))</f>
        <v>#N/A</v>
      </c>
      <c r="G1921" s="100">
        <v>2575</v>
      </c>
    </row>
    <row r="1922" spans="1:7" x14ac:dyDescent="0.15">
      <c r="A1922" s="79" t="s">
        <v>5298</v>
      </c>
      <c r="B1922" s="79">
        <v>38320280</v>
      </c>
      <c r="C1922" s="79" t="s">
        <v>5300</v>
      </c>
      <c r="D1922" s="80">
        <v>136</v>
      </c>
      <c r="E1922" s="97" t="str">
        <f>INDEX(Classificatie!$F$130:$F$274,MATCH(D1922,Classificatie!$D$130:$D$274,0))</f>
        <v>Streeklijn</v>
      </c>
      <c r="F1922" s="98" t="e">
        <f>INDEX(Haltelijst!B:B,MATCH(A1922,Haltelijst!G:G,0))</f>
        <v>#N/A</v>
      </c>
      <c r="G1922" s="100">
        <v>2574</v>
      </c>
    </row>
    <row r="1923" spans="1:7" x14ac:dyDescent="0.15">
      <c r="A1923" s="79" t="s">
        <v>5120</v>
      </c>
      <c r="B1923" s="79">
        <v>38320320</v>
      </c>
      <c r="C1923" s="79" t="s">
        <v>5301</v>
      </c>
      <c r="D1923" s="80">
        <v>136</v>
      </c>
      <c r="E1923" s="97" t="str">
        <f>INDEX(Classificatie!$F$130:$F$274,MATCH(D1923,Classificatie!$D$130:$D$274,0))</f>
        <v>Streeklijn</v>
      </c>
      <c r="F1923" s="98" t="e">
        <f>INDEX(Haltelijst!B:B,MATCH(A1923,Haltelijst!G:G,0))</f>
        <v>#N/A</v>
      </c>
      <c r="G1923" s="100">
        <v>2576</v>
      </c>
    </row>
    <row r="1924" spans="1:7" x14ac:dyDescent="0.15">
      <c r="A1924" s="79" t="s">
        <v>5296</v>
      </c>
      <c r="B1924" s="79">
        <v>38320330</v>
      </c>
      <c r="C1924" s="79" t="s">
        <v>5302</v>
      </c>
      <c r="D1924" s="80">
        <v>136</v>
      </c>
      <c r="E1924" s="97" t="str">
        <f>INDEX(Classificatie!$F$130:$F$274,MATCH(D1924,Classificatie!$D$130:$D$274,0))</f>
        <v>Streeklijn</v>
      </c>
      <c r="F1924" s="98" t="e">
        <f>INDEX(Haltelijst!B:B,MATCH(A1924,Haltelijst!G:G,0))</f>
        <v>#N/A</v>
      </c>
      <c r="G1924" s="100">
        <v>2566</v>
      </c>
    </row>
    <row r="1925" spans="1:7" x14ac:dyDescent="0.15">
      <c r="A1925" s="79" t="s">
        <v>5296</v>
      </c>
      <c r="B1925" s="79">
        <v>38320340</v>
      </c>
      <c r="C1925" s="79" t="s">
        <v>5303</v>
      </c>
      <c r="D1925" s="80">
        <v>136</v>
      </c>
      <c r="E1925" s="97" t="str">
        <f>INDEX(Classificatie!$F$130:$F$274,MATCH(D1925,Classificatie!$D$130:$D$274,0))</f>
        <v>Streeklijn</v>
      </c>
      <c r="F1925" s="98" t="e">
        <f>INDEX(Haltelijst!B:B,MATCH(A1925,Haltelijst!G:G,0))</f>
        <v>#N/A</v>
      </c>
      <c r="G1925" s="100">
        <v>2377</v>
      </c>
    </row>
    <row r="1926" spans="1:7" x14ac:dyDescent="0.15">
      <c r="A1926" s="79" t="s">
        <v>5304</v>
      </c>
      <c r="B1926" s="79">
        <v>38321070</v>
      </c>
      <c r="C1926" s="79" t="s">
        <v>5305</v>
      </c>
      <c r="D1926" s="80">
        <v>139</v>
      </c>
      <c r="E1926" s="97" t="str">
        <f>INDEX(Classificatie!$F$130:$F$274,MATCH(D1926,Classificatie!$D$130:$D$274,0))</f>
        <v>Streeklijn</v>
      </c>
      <c r="F1926" s="98" t="e">
        <f>INDEX(Haltelijst!B:B,MATCH(A1926,Haltelijst!G:G,0))</f>
        <v>#N/A</v>
      </c>
      <c r="G1926" s="100">
        <v>2567</v>
      </c>
    </row>
    <row r="1927" spans="1:7" x14ac:dyDescent="0.15">
      <c r="A1927" s="79" t="s">
        <v>5283</v>
      </c>
      <c r="B1927" s="79">
        <v>38327120</v>
      </c>
      <c r="C1927" s="79" t="s">
        <v>5286</v>
      </c>
      <c r="D1927" s="80">
        <v>736</v>
      </c>
      <c r="E1927" s="97" t="str">
        <f>INDEX(Classificatie!$F$130:$F$274,MATCH(D1927,Classificatie!$D$130:$D$274,0))</f>
        <v>?</v>
      </c>
      <c r="F1927" s="98" t="e">
        <f>INDEX(Haltelijst!B:B,MATCH(A1927,Haltelijst!G:G,0))</f>
        <v>#N/A</v>
      </c>
      <c r="G1927" s="100">
        <v>2732</v>
      </c>
    </row>
    <row r="1928" spans="1:7" x14ac:dyDescent="0.15">
      <c r="A1928" s="79" t="s">
        <v>5279</v>
      </c>
      <c r="B1928" s="79">
        <v>38327130</v>
      </c>
      <c r="C1928" s="79" t="s">
        <v>5287</v>
      </c>
      <c r="D1928" s="80">
        <v>736</v>
      </c>
      <c r="E1928" s="97" t="str">
        <f>INDEX(Classificatie!$F$130:$F$274,MATCH(D1928,Classificatie!$D$130:$D$274,0))</f>
        <v>?</v>
      </c>
      <c r="F1928" s="98" t="e">
        <f>INDEX(Haltelijst!B:B,MATCH(A1928,Haltelijst!G:G,0))</f>
        <v>#N/A</v>
      </c>
      <c r="G1928" s="100">
        <v>2733</v>
      </c>
    </row>
    <row r="1929" spans="1:7" x14ac:dyDescent="0.15">
      <c r="A1929" s="79" t="s">
        <v>5306</v>
      </c>
      <c r="B1929" s="79">
        <v>38330030</v>
      </c>
      <c r="C1929" s="79" t="s">
        <v>5307</v>
      </c>
      <c r="D1929" s="80">
        <v>636</v>
      </c>
      <c r="E1929" s="97" t="str">
        <f>INDEX(Classificatie!$F$130:$F$274,MATCH(D1929,Classificatie!$D$130:$D$274,0))</f>
        <v>Scholierenlijn</v>
      </c>
      <c r="F1929" s="98" t="e">
        <f>INDEX(Haltelijst!B:B,MATCH(A1929,Haltelijst!G:G,0))</f>
        <v>#N/A</v>
      </c>
      <c r="G1929" s="100">
        <v>2416</v>
      </c>
    </row>
    <row r="1930" spans="1:7" x14ac:dyDescent="0.15">
      <c r="A1930" s="79" t="s">
        <v>5308</v>
      </c>
      <c r="B1930" s="79">
        <v>38330530</v>
      </c>
      <c r="C1930" s="79" t="s">
        <v>5309</v>
      </c>
      <c r="D1930" s="80">
        <v>134</v>
      </c>
      <c r="E1930" s="97" t="str">
        <f>INDEX(Classificatie!$F$130:$F$274,MATCH(D1930,Classificatie!$D$130:$D$274,0))</f>
        <v>Streeklijn</v>
      </c>
      <c r="F1930" s="98" t="e">
        <f>INDEX(Haltelijst!B:B,MATCH(A1930,Haltelijst!G:G,0))</f>
        <v>#N/A</v>
      </c>
      <c r="G1930" s="100">
        <v>2590</v>
      </c>
    </row>
    <row r="1931" spans="1:7" x14ac:dyDescent="0.15">
      <c r="A1931" s="79" t="s">
        <v>5310</v>
      </c>
      <c r="B1931" s="79">
        <v>38330550</v>
      </c>
      <c r="C1931" s="79" t="s">
        <v>5311</v>
      </c>
      <c r="D1931" s="80">
        <v>134</v>
      </c>
      <c r="E1931" s="97" t="str">
        <f>INDEX(Classificatie!$F$130:$F$274,MATCH(D1931,Classificatie!$D$130:$D$274,0))</f>
        <v>Streeklijn</v>
      </c>
      <c r="F1931" s="98" t="e">
        <f>INDEX(Haltelijst!B:B,MATCH(A1931,Haltelijst!G:G,0))</f>
        <v>#N/A</v>
      </c>
      <c r="G1931" s="100">
        <v>2570</v>
      </c>
    </row>
    <row r="1932" spans="1:7" x14ac:dyDescent="0.15">
      <c r="A1932" s="79" t="s">
        <v>5312</v>
      </c>
      <c r="B1932" s="79">
        <v>38330570</v>
      </c>
      <c r="C1932" s="79" t="s">
        <v>5313</v>
      </c>
      <c r="D1932" s="80">
        <v>134</v>
      </c>
      <c r="E1932" s="97" t="str">
        <f>INDEX(Classificatie!$F$130:$F$274,MATCH(D1932,Classificatie!$D$130:$D$274,0))</f>
        <v>Streeklijn</v>
      </c>
      <c r="F1932" s="98" t="e">
        <f>INDEX(Haltelijst!B:B,MATCH(A1932,Haltelijst!G:G,0))</f>
        <v>#N/A</v>
      </c>
      <c r="G1932" s="100">
        <v>2303</v>
      </c>
    </row>
    <row r="1933" spans="1:7" x14ac:dyDescent="0.15">
      <c r="A1933" s="79" t="s">
        <v>5312</v>
      </c>
      <c r="B1933" s="79">
        <v>38330580</v>
      </c>
      <c r="C1933" s="79" t="s">
        <v>5314</v>
      </c>
      <c r="D1933" s="80">
        <v>134</v>
      </c>
      <c r="E1933" s="97" t="str">
        <f>INDEX(Classificatie!$F$130:$F$274,MATCH(D1933,Classificatie!$D$130:$D$274,0))</f>
        <v>Streeklijn</v>
      </c>
      <c r="F1933" s="98" t="e">
        <f>INDEX(Haltelijst!B:B,MATCH(A1933,Haltelijst!G:G,0))</f>
        <v>#N/A</v>
      </c>
      <c r="G1933" s="100">
        <v>1238</v>
      </c>
    </row>
    <row r="1934" spans="1:7" x14ac:dyDescent="0.15">
      <c r="A1934" s="79" t="s">
        <v>5310</v>
      </c>
      <c r="B1934" s="79">
        <v>38330600</v>
      </c>
      <c r="C1934" s="79" t="s">
        <v>5315</v>
      </c>
      <c r="D1934" s="80">
        <v>134</v>
      </c>
      <c r="E1934" s="97" t="str">
        <f>INDEX(Classificatie!$F$130:$F$274,MATCH(D1934,Classificatie!$D$130:$D$274,0))</f>
        <v>Streeklijn</v>
      </c>
      <c r="F1934" s="98" t="e">
        <f>INDEX(Haltelijst!B:B,MATCH(A1934,Haltelijst!G:G,0))</f>
        <v>#N/A</v>
      </c>
      <c r="G1934" s="100">
        <v>1239</v>
      </c>
    </row>
    <row r="1935" spans="1:7" x14ac:dyDescent="0.15">
      <c r="A1935" s="79" t="s">
        <v>5316</v>
      </c>
      <c r="B1935" s="79">
        <v>38330800</v>
      </c>
      <c r="C1935" s="79" t="s">
        <v>392</v>
      </c>
      <c r="D1935" s="80">
        <v>135</v>
      </c>
      <c r="E1935" s="97" t="str">
        <f>INDEX(Classificatie!$F$130:$F$274,MATCH(D1935,Classificatie!$D$130:$D$274,0))</f>
        <v>Streeklijn</v>
      </c>
      <c r="F1935" s="98" t="e">
        <f>INDEX(Haltelijst!B:B,MATCH(A1935,Haltelijst!G:G,0))</f>
        <v>#N/A</v>
      </c>
      <c r="G1935" s="100">
        <v>799</v>
      </c>
    </row>
    <row r="1936" spans="1:7" x14ac:dyDescent="0.15">
      <c r="A1936" s="79" t="s">
        <v>5316</v>
      </c>
      <c r="B1936" s="79">
        <v>38330800</v>
      </c>
      <c r="C1936" s="79" t="s">
        <v>392</v>
      </c>
      <c r="D1936" s="80">
        <v>134</v>
      </c>
      <c r="E1936" s="97" t="str">
        <f>INDEX(Classificatie!$F$130:$F$274,MATCH(D1936,Classificatie!$D$130:$D$274,0))</f>
        <v>Streeklijn</v>
      </c>
      <c r="F1936" s="98" t="e">
        <f>INDEX(Haltelijst!B:B,MATCH(A1936,Haltelijst!G:G,0))</f>
        <v>#N/A</v>
      </c>
      <c r="G1936" s="100">
        <v>1237</v>
      </c>
    </row>
    <row r="1937" spans="1:7" x14ac:dyDescent="0.15">
      <c r="A1937" s="79" t="s">
        <v>5316</v>
      </c>
      <c r="B1937" s="79">
        <v>38330800</v>
      </c>
      <c r="C1937" s="79" t="s">
        <v>392</v>
      </c>
      <c r="D1937" s="80">
        <v>139</v>
      </c>
      <c r="E1937" s="97" t="str">
        <f>INDEX(Classificatie!$F$130:$F$274,MATCH(D1937,Classificatie!$D$130:$D$274,0))</f>
        <v>Streeklijn</v>
      </c>
      <c r="F1937" s="98" t="e">
        <f>INDEX(Haltelijst!B:B,MATCH(A1937,Haltelijst!G:G,0))</f>
        <v>#N/A</v>
      </c>
      <c r="G1937" s="100">
        <v>2735</v>
      </c>
    </row>
    <row r="1938" spans="1:7" x14ac:dyDescent="0.15">
      <c r="A1938" s="79" t="s">
        <v>5316</v>
      </c>
      <c r="B1938" s="79">
        <v>38330800</v>
      </c>
      <c r="C1938" s="79" t="s">
        <v>392</v>
      </c>
      <c r="D1938" s="80">
        <v>239</v>
      </c>
      <c r="E1938" s="97" t="str">
        <f>INDEX(Classificatie!$F$130:$F$274,MATCH(D1938,Classificatie!$D$130:$D$274,0))</f>
        <v>Sneldienst</v>
      </c>
      <c r="F1938" s="98" t="e">
        <f>INDEX(Haltelijst!B:B,MATCH(A1938,Haltelijst!G:G,0))</f>
        <v>#N/A</v>
      </c>
      <c r="G1938" s="100">
        <v>2736</v>
      </c>
    </row>
    <row r="1939" spans="1:7" x14ac:dyDescent="0.15">
      <c r="A1939" s="79" t="s">
        <v>5316</v>
      </c>
      <c r="B1939" s="79">
        <v>38330801</v>
      </c>
      <c r="C1939" s="79" t="s">
        <v>1861</v>
      </c>
      <c r="D1939" s="80">
        <v>134</v>
      </c>
      <c r="E1939" s="97" t="str">
        <f>INDEX(Classificatie!$F$130:$F$274,MATCH(D1939,Classificatie!$D$130:$D$274,0))</f>
        <v>Streeklijn</v>
      </c>
      <c r="F1939" s="98" t="e">
        <f>INDEX(Haltelijst!B:B,MATCH(A1939,Haltelijst!G:G,0))</f>
        <v>#N/A</v>
      </c>
      <c r="G1939" s="100">
        <v>2300</v>
      </c>
    </row>
    <row r="1940" spans="1:7" x14ac:dyDescent="0.15">
      <c r="A1940" s="79" t="s">
        <v>5316</v>
      </c>
      <c r="B1940" s="79">
        <v>38330801</v>
      </c>
      <c r="C1940" s="79" t="s">
        <v>1861</v>
      </c>
      <c r="D1940" s="80">
        <v>135</v>
      </c>
      <c r="E1940" s="97" t="str">
        <f>INDEX(Classificatie!$F$130:$F$274,MATCH(D1940,Classificatie!$D$130:$D$274,0))</f>
        <v>Streeklijn</v>
      </c>
      <c r="F1940" s="98" t="e">
        <f>INDEX(Haltelijst!B:B,MATCH(A1940,Haltelijst!G:G,0))</f>
        <v>#N/A</v>
      </c>
      <c r="G1940" s="100">
        <v>2301</v>
      </c>
    </row>
    <row r="1941" spans="1:7" x14ac:dyDescent="0.15">
      <c r="A1941" s="79" t="s">
        <v>5316</v>
      </c>
      <c r="B1941" s="79">
        <v>38330801</v>
      </c>
      <c r="C1941" s="79" t="s">
        <v>1861</v>
      </c>
      <c r="D1941" s="80">
        <v>139</v>
      </c>
      <c r="E1941" s="97" t="str">
        <f>INDEX(Classificatie!$F$130:$F$274,MATCH(D1941,Classificatie!$D$130:$D$274,0))</f>
        <v>Streeklijn</v>
      </c>
      <c r="F1941" s="98" t="e">
        <f>INDEX(Haltelijst!B:B,MATCH(A1941,Haltelijst!G:G,0))</f>
        <v>#N/A</v>
      </c>
      <c r="G1941" s="100">
        <v>2302</v>
      </c>
    </row>
    <row r="1942" spans="1:7" x14ac:dyDescent="0.15">
      <c r="A1942" s="79" t="s">
        <v>5316</v>
      </c>
      <c r="B1942" s="79">
        <v>38330801</v>
      </c>
      <c r="C1942" s="79" t="s">
        <v>1861</v>
      </c>
      <c r="D1942" s="80">
        <v>239</v>
      </c>
      <c r="E1942" s="97" t="str">
        <f>INDEX(Classificatie!$F$130:$F$274,MATCH(D1942,Classificatie!$D$130:$D$274,0))</f>
        <v>Sneldienst</v>
      </c>
      <c r="F1942" s="98" t="e">
        <f>INDEX(Haltelijst!B:B,MATCH(A1942,Haltelijst!G:G,0))</f>
        <v>#N/A</v>
      </c>
      <c r="G1942" s="100">
        <v>2364</v>
      </c>
    </row>
    <row r="1943" spans="1:7" x14ac:dyDescent="0.15">
      <c r="A1943" s="79" t="s">
        <v>5317</v>
      </c>
      <c r="B1943" s="79">
        <v>38350010</v>
      </c>
      <c r="C1943" s="79" t="s">
        <v>5318</v>
      </c>
      <c r="D1943" s="80">
        <v>412</v>
      </c>
      <c r="E1943" s="97" t="str">
        <f>INDEX(Classificatie!$F$130:$F$274,MATCH(D1943,Classificatie!$D$130:$D$274,0))</f>
        <v>Buurtbus</v>
      </c>
      <c r="F1943" s="98" t="e">
        <f>INDEX(Haltelijst!B:B,MATCH(A1943,Haltelijst!G:G,0))</f>
        <v>#N/A</v>
      </c>
      <c r="G1943" s="100">
        <v>2515</v>
      </c>
    </row>
    <row r="1944" spans="1:7" x14ac:dyDescent="0.15">
      <c r="A1944" s="79" t="s">
        <v>5317</v>
      </c>
      <c r="B1944" s="79">
        <v>38350010</v>
      </c>
      <c r="C1944" s="79" t="s">
        <v>5318</v>
      </c>
      <c r="D1944" s="80">
        <v>612</v>
      </c>
      <c r="E1944" s="97" t="str">
        <f>INDEX(Classificatie!$F$130:$F$274,MATCH(D1944,Classificatie!$D$130:$D$274,0))</f>
        <v>Scholierenlijn</v>
      </c>
      <c r="F1944" s="98" t="e">
        <f>INDEX(Haltelijst!B:B,MATCH(A1944,Haltelijst!G:G,0))</f>
        <v>#N/A</v>
      </c>
      <c r="G1944" s="100">
        <v>2516</v>
      </c>
    </row>
    <row r="1945" spans="1:7" x14ac:dyDescent="0.15">
      <c r="A1945" s="79" t="s">
        <v>5319</v>
      </c>
      <c r="B1945" s="79">
        <v>38350030</v>
      </c>
      <c r="C1945" s="79" t="s">
        <v>5320</v>
      </c>
      <c r="D1945" s="80">
        <v>412</v>
      </c>
      <c r="E1945" s="97" t="str">
        <f>INDEX(Classificatie!$F$130:$F$274,MATCH(D1945,Classificatie!$D$130:$D$274,0))</f>
        <v>Buurtbus</v>
      </c>
      <c r="F1945" s="98" t="e">
        <f>INDEX(Haltelijst!B:B,MATCH(A1945,Haltelijst!G:G,0))</f>
        <v>#N/A</v>
      </c>
      <c r="G1945" s="100">
        <v>2513</v>
      </c>
    </row>
    <row r="1946" spans="1:7" x14ac:dyDescent="0.15">
      <c r="A1946" s="79" t="s">
        <v>5319</v>
      </c>
      <c r="B1946" s="79">
        <v>38350030</v>
      </c>
      <c r="C1946" s="79" t="s">
        <v>5320</v>
      </c>
      <c r="D1946" s="80">
        <v>612</v>
      </c>
      <c r="E1946" s="97" t="str">
        <f>INDEX(Classificatie!$F$130:$F$274,MATCH(D1946,Classificatie!$D$130:$D$274,0))</f>
        <v>Scholierenlijn</v>
      </c>
      <c r="F1946" s="98" t="e">
        <f>INDEX(Haltelijst!B:B,MATCH(A1946,Haltelijst!G:G,0))</f>
        <v>#N/A</v>
      </c>
      <c r="G1946" s="100">
        <v>2514</v>
      </c>
    </row>
    <row r="1947" spans="1:7" x14ac:dyDescent="0.15">
      <c r="A1947" s="79" t="s">
        <v>5321</v>
      </c>
      <c r="B1947" s="79">
        <v>38350050</v>
      </c>
      <c r="C1947" s="79" t="s">
        <v>5322</v>
      </c>
      <c r="D1947" s="80">
        <v>412</v>
      </c>
      <c r="E1947" s="97" t="str">
        <f>INDEX(Classificatie!$F$130:$F$274,MATCH(D1947,Classificatie!$D$130:$D$274,0))</f>
        <v>Buurtbus</v>
      </c>
      <c r="F1947" s="98" t="e">
        <f>INDEX(Haltelijst!B:B,MATCH(A1947,Haltelijst!G:G,0))</f>
        <v>#N/A</v>
      </c>
      <c r="G1947" s="100">
        <v>2511</v>
      </c>
    </row>
    <row r="1948" spans="1:7" x14ac:dyDescent="0.15">
      <c r="A1948" s="79" t="s">
        <v>5321</v>
      </c>
      <c r="B1948" s="79">
        <v>38350050</v>
      </c>
      <c r="C1948" s="79" t="s">
        <v>5322</v>
      </c>
      <c r="D1948" s="80">
        <v>612</v>
      </c>
      <c r="E1948" s="97" t="str">
        <f>INDEX(Classificatie!$F$130:$F$274,MATCH(D1948,Classificatie!$D$130:$D$274,0))</f>
        <v>Scholierenlijn</v>
      </c>
      <c r="F1948" s="98" t="e">
        <f>INDEX(Haltelijst!B:B,MATCH(A1948,Haltelijst!G:G,0))</f>
        <v>#N/A</v>
      </c>
      <c r="G1948" s="100">
        <v>2512</v>
      </c>
    </row>
    <row r="1949" spans="1:7" x14ac:dyDescent="0.15">
      <c r="A1949" s="79" t="s">
        <v>5323</v>
      </c>
      <c r="B1949" s="79">
        <v>38350070</v>
      </c>
      <c r="C1949" s="79" t="s">
        <v>5324</v>
      </c>
      <c r="D1949" s="80">
        <v>412</v>
      </c>
      <c r="E1949" s="97" t="str">
        <f>INDEX(Classificatie!$F$130:$F$274,MATCH(D1949,Classificatie!$D$130:$D$274,0))</f>
        <v>Buurtbus</v>
      </c>
      <c r="F1949" s="98" t="e">
        <f>INDEX(Haltelijst!B:B,MATCH(A1949,Haltelijst!G:G,0))</f>
        <v>#N/A</v>
      </c>
      <c r="G1949" s="100">
        <v>2484</v>
      </c>
    </row>
    <row r="1950" spans="1:7" x14ac:dyDescent="0.15">
      <c r="A1950" s="79" t="s">
        <v>5323</v>
      </c>
      <c r="B1950" s="79">
        <v>38350070</v>
      </c>
      <c r="C1950" s="79" t="s">
        <v>5324</v>
      </c>
      <c r="D1950" s="80">
        <v>612</v>
      </c>
      <c r="E1950" s="97" t="str">
        <f>INDEX(Classificatie!$F$130:$F$274,MATCH(D1950,Classificatie!$D$130:$D$274,0))</f>
        <v>Scholierenlijn</v>
      </c>
      <c r="F1950" s="98" t="e">
        <f>INDEX(Haltelijst!B:B,MATCH(A1950,Haltelijst!G:G,0))</f>
        <v>#N/A</v>
      </c>
      <c r="G1950" s="100">
        <v>2485</v>
      </c>
    </row>
    <row r="1951" spans="1:7" x14ac:dyDescent="0.15">
      <c r="A1951" s="79" t="s">
        <v>5325</v>
      </c>
      <c r="B1951" s="79">
        <v>38350090</v>
      </c>
      <c r="C1951" s="79" t="s">
        <v>5326</v>
      </c>
      <c r="D1951" s="80">
        <v>412</v>
      </c>
      <c r="E1951" s="97" t="str">
        <f>INDEX(Classificatie!$F$130:$F$274,MATCH(D1951,Classificatie!$D$130:$D$274,0))</f>
        <v>Buurtbus</v>
      </c>
      <c r="F1951" s="98" t="e">
        <f>INDEX(Haltelijst!B:B,MATCH(A1951,Haltelijst!G:G,0))</f>
        <v>#N/A</v>
      </c>
      <c r="G1951" s="100">
        <v>2487</v>
      </c>
    </row>
    <row r="1952" spans="1:7" x14ac:dyDescent="0.15">
      <c r="A1952" s="79" t="s">
        <v>5327</v>
      </c>
      <c r="B1952" s="79">
        <v>38350130</v>
      </c>
      <c r="C1952" s="79" t="s">
        <v>5328</v>
      </c>
      <c r="D1952" s="80">
        <v>412</v>
      </c>
      <c r="E1952" s="97" t="str">
        <f>INDEX(Classificatie!$F$130:$F$274,MATCH(D1952,Classificatie!$D$130:$D$274,0))</f>
        <v>Buurtbus</v>
      </c>
      <c r="F1952" s="98" t="e">
        <f>INDEX(Haltelijst!B:B,MATCH(A1952,Haltelijst!G:G,0))</f>
        <v>#N/A</v>
      </c>
      <c r="G1952" s="100">
        <v>2486</v>
      </c>
    </row>
    <row r="1953" spans="1:7" x14ac:dyDescent="0.15">
      <c r="A1953" s="79" t="s">
        <v>5325</v>
      </c>
      <c r="B1953" s="79">
        <v>38350140</v>
      </c>
      <c r="C1953" s="79" t="s">
        <v>5329</v>
      </c>
      <c r="D1953" s="80">
        <v>412</v>
      </c>
      <c r="E1953" s="97" t="str">
        <f>INDEX(Classificatie!$F$130:$F$274,MATCH(D1953,Classificatie!$D$130:$D$274,0))</f>
        <v>Buurtbus</v>
      </c>
      <c r="F1953" s="98" t="e">
        <f>INDEX(Haltelijst!B:B,MATCH(A1953,Haltelijst!G:G,0))</f>
        <v>#N/A</v>
      </c>
      <c r="G1953" s="100">
        <v>2722</v>
      </c>
    </row>
    <row r="1954" spans="1:7" x14ac:dyDescent="0.15">
      <c r="A1954" s="79" t="s">
        <v>5330</v>
      </c>
      <c r="B1954" s="79">
        <v>38350150</v>
      </c>
      <c r="C1954" s="79" t="s">
        <v>5331</v>
      </c>
      <c r="D1954" s="80">
        <v>412</v>
      </c>
      <c r="E1954" s="97" t="str">
        <f>INDEX(Classificatie!$F$130:$F$274,MATCH(D1954,Classificatie!$D$130:$D$274,0))</f>
        <v>Buurtbus</v>
      </c>
      <c r="F1954" s="98" t="e">
        <f>INDEX(Haltelijst!B:B,MATCH(A1954,Haltelijst!G:G,0))</f>
        <v>#N/A</v>
      </c>
      <c r="G1954" s="100">
        <v>2482</v>
      </c>
    </row>
    <row r="1955" spans="1:7" x14ac:dyDescent="0.15">
      <c r="A1955" s="79" t="s">
        <v>5323</v>
      </c>
      <c r="B1955" s="79">
        <v>38350160</v>
      </c>
      <c r="C1955" s="79" t="s">
        <v>5332</v>
      </c>
      <c r="D1955" s="80">
        <v>412</v>
      </c>
      <c r="E1955" s="97" t="str">
        <f>INDEX(Classificatie!$F$130:$F$274,MATCH(D1955,Classificatie!$D$130:$D$274,0))</f>
        <v>Buurtbus</v>
      </c>
      <c r="F1955" s="98" t="e">
        <f>INDEX(Haltelijst!B:B,MATCH(A1955,Haltelijst!G:G,0))</f>
        <v>#N/A</v>
      </c>
      <c r="G1955" s="100">
        <v>2717</v>
      </c>
    </row>
    <row r="1956" spans="1:7" x14ac:dyDescent="0.15">
      <c r="A1956" s="79" t="s">
        <v>5333</v>
      </c>
      <c r="B1956" s="79">
        <v>38350170</v>
      </c>
      <c r="C1956" s="79" t="s">
        <v>5334</v>
      </c>
      <c r="D1956" s="80">
        <v>412</v>
      </c>
      <c r="E1956" s="97" t="str">
        <f>INDEX(Classificatie!$F$130:$F$274,MATCH(D1956,Classificatie!$D$130:$D$274,0))</f>
        <v>Buurtbus</v>
      </c>
      <c r="F1956" s="98" t="e">
        <f>INDEX(Haltelijst!B:B,MATCH(A1956,Haltelijst!G:G,0))</f>
        <v>#N/A</v>
      </c>
      <c r="G1956" s="100">
        <v>2483</v>
      </c>
    </row>
    <row r="1957" spans="1:7" x14ac:dyDescent="0.15">
      <c r="A1957" s="79" t="s">
        <v>5321</v>
      </c>
      <c r="B1957" s="79">
        <v>38350180</v>
      </c>
      <c r="C1957" s="79" t="s">
        <v>5335</v>
      </c>
      <c r="D1957" s="80">
        <v>412</v>
      </c>
      <c r="E1957" s="97" t="str">
        <f>INDEX(Classificatie!$F$130:$F$274,MATCH(D1957,Classificatie!$D$130:$D$274,0))</f>
        <v>Buurtbus</v>
      </c>
      <c r="F1957" s="98" t="e">
        <f>INDEX(Haltelijst!B:B,MATCH(A1957,Haltelijst!G:G,0))</f>
        <v>#N/A</v>
      </c>
      <c r="G1957" s="100">
        <v>2727</v>
      </c>
    </row>
    <row r="1958" spans="1:7" x14ac:dyDescent="0.15">
      <c r="A1958" s="79" t="s">
        <v>5336</v>
      </c>
      <c r="B1958" s="79">
        <v>38350190</v>
      </c>
      <c r="C1958" s="79" t="s">
        <v>5337</v>
      </c>
      <c r="D1958" s="80">
        <v>412</v>
      </c>
      <c r="E1958" s="97" t="str">
        <f>INDEX(Classificatie!$F$130:$F$274,MATCH(D1958,Classificatie!$D$130:$D$274,0))</f>
        <v>Buurtbus</v>
      </c>
      <c r="F1958" s="98" t="e">
        <f>INDEX(Haltelijst!B:B,MATCH(A1958,Haltelijst!G:G,0))</f>
        <v>#N/A</v>
      </c>
      <c r="G1958" s="100">
        <v>2519</v>
      </c>
    </row>
    <row r="1959" spans="1:7" x14ac:dyDescent="0.15">
      <c r="A1959" s="79" t="s">
        <v>5319</v>
      </c>
      <c r="B1959" s="79">
        <v>38350200</v>
      </c>
      <c r="C1959" s="79" t="s">
        <v>5338</v>
      </c>
      <c r="D1959" s="80">
        <v>412</v>
      </c>
      <c r="E1959" s="97" t="str">
        <f>INDEX(Classificatie!$F$130:$F$274,MATCH(D1959,Classificatie!$D$130:$D$274,0))</f>
        <v>Buurtbus</v>
      </c>
      <c r="F1959" s="98" t="e">
        <f>INDEX(Haltelijst!B:B,MATCH(A1959,Haltelijst!G:G,0))</f>
        <v>#N/A</v>
      </c>
      <c r="G1959" s="100">
        <v>2728</v>
      </c>
    </row>
    <row r="1960" spans="1:7" x14ac:dyDescent="0.15">
      <c r="A1960" s="79" t="s">
        <v>5339</v>
      </c>
      <c r="B1960" s="79">
        <v>38360010</v>
      </c>
      <c r="C1960" s="79" t="s">
        <v>5340</v>
      </c>
      <c r="D1960" s="80">
        <v>133</v>
      </c>
      <c r="E1960" s="97" t="str">
        <f>INDEX(Classificatie!$F$130:$F$274,MATCH(D1960,Classificatie!$D$130:$D$274,0))</f>
        <v>Streeklijn</v>
      </c>
      <c r="F1960" s="98" t="e">
        <f>INDEX(Haltelijst!B:B,MATCH(A1960,Haltelijst!G:G,0))</f>
        <v>#N/A</v>
      </c>
      <c r="G1960" s="100">
        <v>2289</v>
      </c>
    </row>
    <row r="1961" spans="1:7" x14ac:dyDescent="0.15">
      <c r="A1961" s="79" t="s">
        <v>5190</v>
      </c>
      <c r="B1961" s="79">
        <v>38360020</v>
      </c>
      <c r="C1961" s="79" t="s">
        <v>5341</v>
      </c>
      <c r="D1961" s="80">
        <v>133</v>
      </c>
      <c r="E1961" s="97" t="str">
        <f>INDEX(Classificatie!$F$130:$F$274,MATCH(D1961,Classificatie!$D$130:$D$274,0))</f>
        <v>Streeklijn</v>
      </c>
      <c r="F1961" s="98" t="e">
        <f>INDEX(Haltelijst!B:B,MATCH(A1961,Haltelijst!G:G,0))</f>
        <v>#N/A</v>
      </c>
      <c r="G1961" s="100">
        <v>2853</v>
      </c>
    </row>
    <row r="1962" spans="1:7" x14ac:dyDescent="0.15">
      <c r="A1962" s="79" t="s">
        <v>5342</v>
      </c>
      <c r="B1962" s="79">
        <v>38360030</v>
      </c>
      <c r="C1962" s="79" t="s">
        <v>5343</v>
      </c>
      <c r="D1962" s="80">
        <v>133</v>
      </c>
      <c r="E1962" s="97" t="str">
        <f>INDEX(Classificatie!$F$130:$F$274,MATCH(D1962,Classificatie!$D$130:$D$274,0))</f>
        <v>Streeklijn</v>
      </c>
      <c r="F1962" s="98" t="e">
        <f>INDEX(Haltelijst!B:B,MATCH(A1962,Haltelijst!G:G,0))</f>
        <v>#N/A</v>
      </c>
      <c r="G1962" s="100">
        <v>2292</v>
      </c>
    </row>
    <row r="1963" spans="1:7" x14ac:dyDescent="0.15">
      <c r="A1963" s="79" t="s">
        <v>5344</v>
      </c>
      <c r="B1963" s="79">
        <v>38360040</v>
      </c>
      <c r="C1963" s="79" t="s">
        <v>5345</v>
      </c>
      <c r="D1963" s="80">
        <v>133</v>
      </c>
      <c r="E1963" s="97" t="str">
        <f>INDEX(Classificatie!$F$130:$F$274,MATCH(D1963,Classificatie!$D$130:$D$274,0))</f>
        <v>Streeklijn</v>
      </c>
      <c r="F1963" s="98" t="e">
        <f>INDEX(Haltelijst!B:B,MATCH(A1963,Haltelijst!G:G,0))</f>
        <v>#N/A</v>
      </c>
      <c r="G1963" s="100">
        <v>2742</v>
      </c>
    </row>
    <row r="1964" spans="1:7" x14ac:dyDescent="0.15">
      <c r="A1964" s="79" t="s">
        <v>5346</v>
      </c>
      <c r="B1964" s="79">
        <v>38360050</v>
      </c>
      <c r="C1964" s="79" t="s">
        <v>5347</v>
      </c>
      <c r="D1964" s="80">
        <v>133</v>
      </c>
      <c r="E1964" s="97" t="str">
        <f>INDEX(Classificatie!$F$130:$F$274,MATCH(D1964,Classificatie!$D$130:$D$274,0))</f>
        <v>Streeklijn</v>
      </c>
      <c r="F1964" s="98" t="e">
        <f>INDEX(Haltelijst!B:B,MATCH(A1964,Haltelijst!G:G,0))</f>
        <v>#N/A</v>
      </c>
      <c r="G1964" s="100">
        <v>2293</v>
      </c>
    </row>
    <row r="1965" spans="1:7" x14ac:dyDescent="0.15">
      <c r="A1965" s="79" t="s">
        <v>5348</v>
      </c>
      <c r="B1965" s="79">
        <v>38360060</v>
      </c>
      <c r="C1965" s="79" t="s">
        <v>5349</v>
      </c>
      <c r="D1965" s="80">
        <v>133</v>
      </c>
      <c r="E1965" s="97" t="str">
        <f>INDEX(Classificatie!$F$130:$F$274,MATCH(D1965,Classificatie!$D$130:$D$274,0))</f>
        <v>Streeklijn</v>
      </c>
      <c r="F1965" s="98" t="e">
        <f>INDEX(Haltelijst!B:B,MATCH(A1965,Haltelijst!G:G,0))</f>
        <v>#N/A</v>
      </c>
      <c r="G1965" s="100">
        <v>2743</v>
      </c>
    </row>
    <row r="1966" spans="1:7" x14ac:dyDescent="0.15">
      <c r="A1966" s="79" t="s">
        <v>5350</v>
      </c>
      <c r="B1966" s="79">
        <v>38360070</v>
      </c>
      <c r="C1966" s="79" t="s">
        <v>5351</v>
      </c>
      <c r="D1966" s="80">
        <v>133</v>
      </c>
      <c r="E1966" s="97" t="str">
        <f>INDEX(Classificatie!$F$130:$F$274,MATCH(D1966,Classificatie!$D$130:$D$274,0))</f>
        <v>Streeklijn</v>
      </c>
      <c r="F1966" s="98" t="e">
        <f>INDEX(Haltelijst!B:B,MATCH(A1966,Haltelijst!G:G,0))</f>
        <v>#N/A</v>
      </c>
      <c r="G1966" s="100">
        <v>2360</v>
      </c>
    </row>
    <row r="1967" spans="1:7" x14ac:dyDescent="0.15">
      <c r="A1967" s="79" t="s">
        <v>5352</v>
      </c>
      <c r="B1967" s="79">
        <v>38360080</v>
      </c>
      <c r="C1967" s="79" t="s">
        <v>5353</v>
      </c>
      <c r="D1967" s="80">
        <v>133</v>
      </c>
      <c r="E1967" s="97" t="str">
        <f>INDEX(Classificatie!$F$130:$F$274,MATCH(D1967,Classificatie!$D$130:$D$274,0))</f>
        <v>Streeklijn</v>
      </c>
      <c r="F1967" s="98" t="e">
        <f>INDEX(Haltelijst!B:B,MATCH(A1967,Haltelijst!G:G,0))</f>
        <v>#N/A</v>
      </c>
      <c r="G1967" s="100">
        <v>2685</v>
      </c>
    </row>
    <row r="1968" spans="1:7" x14ac:dyDescent="0.15">
      <c r="A1968" s="79" t="s">
        <v>5352</v>
      </c>
      <c r="B1968" s="79">
        <v>38360090</v>
      </c>
      <c r="C1968" s="79" t="s">
        <v>5354</v>
      </c>
      <c r="D1968" s="80">
        <v>133</v>
      </c>
      <c r="E1968" s="97" t="str">
        <f>INDEX(Classificatie!$F$130:$F$274,MATCH(D1968,Classificatie!$D$130:$D$274,0))</f>
        <v>Streeklijn</v>
      </c>
      <c r="F1968" s="98" t="e">
        <f>INDEX(Haltelijst!B:B,MATCH(A1968,Haltelijst!G:G,0))</f>
        <v>#N/A</v>
      </c>
      <c r="G1968" s="100">
        <v>2291</v>
      </c>
    </row>
    <row r="1969" spans="1:7" x14ac:dyDescent="0.15">
      <c r="A1969" s="79" t="s">
        <v>5350</v>
      </c>
      <c r="B1969" s="79">
        <v>38360100</v>
      </c>
      <c r="C1969" s="79" t="s">
        <v>5355</v>
      </c>
      <c r="D1969" s="80">
        <v>133</v>
      </c>
      <c r="E1969" s="97" t="str">
        <f>INDEX(Classificatie!$F$130:$F$274,MATCH(D1969,Classificatie!$D$130:$D$274,0))</f>
        <v>Streeklijn</v>
      </c>
      <c r="F1969" s="98" t="e">
        <f>INDEX(Haltelijst!B:B,MATCH(A1969,Haltelijst!G:G,0))</f>
        <v>#N/A</v>
      </c>
      <c r="G1969" s="100">
        <v>2746</v>
      </c>
    </row>
    <row r="1970" spans="1:7" x14ac:dyDescent="0.15">
      <c r="A1970" s="79" t="s">
        <v>5348</v>
      </c>
      <c r="B1970" s="79">
        <v>38360110</v>
      </c>
      <c r="C1970" s="79" t="s">
        <v>5356</v>
      </c>
      <c r="D1970" s="80">
        <v>133</v>
      </c>
      <c r="E1970" s="97" t="str">
        <f>INDEX(Classificatie!$F$130:$F$274,MATCH(D1970,Classificatie!$D$130:$D$274,0))</f>
        <v>Streeklijn</v>
      </c>
      <c r="F1970" s="98" t="e">
        <f>INDEX(Haltelijst!B:B,MATCH(A1970,Haltelijst!G:G,0))</f>
        <v>#N/A</v>
      </c>
      <c r="G1970" s="100">
        <v>2619</v>
      </c>
    </row>
    <row r="1971" spans="1:7" x14ac:dyDescent="0.15">
      <c r="A1971" s="79" t="s">
        <v>5346</v>
      </c>
      <c r="B1971" s="79">
        <v>38360120</v>
      </c>
      <c r="C1971" s="79" t="s">
        <v>5357</v>
      </c>
      <c r="D1971" s="80">
        <v>133</v>
      </c>
      <c r="E1971" s="97" t="str">
        <f>INDEX(Classificatie!$F$130:$F$274,MATCH(D1971,Classificatie!$D$130:$D$274,0))</f>
        <v>Streeklijn</v>
      </c>
      <c r="F1971" s="98" t="e">
        <f>INDEX(Haltelijst!B:B,MATCH(A1971,Haltelijst!G:G,0))</f>
        <v>#N/A</v>
      </c>
      <c r="G1971" s="100">
        <v>2747</v>
      </c>
    </row>
    <row r="1972" spans="1:7" x14ac:dyDescent="0.15">
      <c r="A1972" s="79" t="s">
        <v>5344</v>
      </c>
      <c r="B1972" s="79">
        <v>38360130</v>
      </c>
      <c r="C1972" s="79" t="s">
        <v>5358</v>
      </c>
      <c r="D1972" s="80">
        <v>133</v>
      </c>
      <c r="E1972" s="97" t="str">
        <f>INDEX(Classificatie!$F$130:$F$274,MATCH(D1972,Classificatie!$D$130:$D$274,0))</f>
        <v>Streeklijn</v>
      </c>
      <c r="F1972" s="98" t="e">
        <f>INDEX(Haltelijst!B:B,MATCH(A1972,Haltelijst!G:G,0))</f>
        <v>#N/A</v>
      </c>
      <c r="G1972" s="100">
        <v>2618</v>
      </c>
    </row>
    <row r="1973" spans="1:7" x14ac:dyDescent="0.15">
      <c r="A1973" s="79" t="s">
        <v>5342</v>
      </c>
      <c r="B1973" s="79">
        <v>38360140</v>
      </c>
      <c r="C1973" s="79" t="s">
        <v>5359</v>
      </c>
      <c r="D1973" s="80">
        <v>133</v>
      </c>
      <c r="E1973" s="97" t="str">
        <f>INDEX(Classificatie!$F$130:$F$274,MATCH(D1973,Classificatie!$D$130:$D$274,0))</f>
        <v>Streeklijn</v>
      </c>
      <c r="F1973" s="98" t="e">
        <f>INDEX(Haltelijst!B:B,MATCH(A1973,Haltelijst!G:G,0))</f>
        <v>#N/A</v>
      </c>
      <c r="G1973" s="100">
        <v>2741</v>
      </c>
    </row>
    <row r="1974" spans="1:7" x14ac:dyDescent="0.15">
      <c r="A1974" s="79" t="s">
        <v>4748</v>
      </c>
      <c r="B1974" s="79">
        <v>38360150</v>
      </c>
      <c r="C1974" s="79" t="s">
        <v>5360</v>
      </c>
      <c r="D1974" s="80">
        <v>417</v>
      </c>
      <c r="E1974" s="97" t="str">
        <f>INDEX(Classificatie!$F$130:$F$274,MATCH(D1974,Classificatie!$D$130:$D$274,0))</f>
        <v>Buurtbus</v>
      </c>
      <c r="F1974" s="98" t="e">
        <f>INDEX(Haltelijst!B:B,MATCH(A1974,Haltelijst!G:G,0))</f>
        <v>#N/A</v>
      </c>
      <c r="G1974" s="100">
        <v>1192</v>
      </c>
    </row>
    <row r="1975" spans="1:7" x14ac:dyDescent="0.15">
      <c r="A1975" s="79" t="s">
        <v>5361</v>
      </c>
      <c r="B1975" s="79">
        <v>38360210</v>
      </c>
      <c r="C1975" s="79" t="s">
        <v>5362</v>
      </c>
      <c r="D1975" s="80">
        <v>417</v>
      </c>
      <c r="E1975" s="97" t="str">
        <f>INDEX(Classificatie!$F$130:$F$274,MATCH(D1975,Classificatie!$D$130:$D$274,0))</f>
        <v>Buurtbus</v>
      </c>
      <c r="F1975" s="98" t="e">
        <f>INDEX(Haltelijst!B:B,MATCH(A1975,Haltelijst!G:G,0))</f>
        <v>#N/A</v>
      </c>
      <c r="G1975" s="100">
        <v>2205</v>
      </c>
    </row>
    <row r="1976" spans="1:7" x14ac:dyDescent="0.15">
      <c r="A1976" s="79" t="s">
        <v>5361</v>
      </c>
      <c r="B1976" s="79">
        <v>38360210</v>
      </c>
      <c r="C1976" s="79" t="s">
        <v>5362</v>
      </c>
      <c r="D1976" s="80">
        <v>617</v>
      </c>
      <c r="E1976" s="97" t="str">
        <f>INDEX(Classificatie!$F$130:$F$274,MATCH(D1976,Classificatie!$D$130:$D$274,0))</f>
        <v>Scholierenlijn</v>
      </c>
      <c r="F1976" s="98" t="e">
        <f>INDEX(Haltelijst!B:B,MATCH(A1976,Haltelijst!G:G,0))</f>
        <v>#N/A</v>
      </c>
      <c r="G1976" s="100">
        <v>2206</v>
      </c>
    </row>
    <row r="1977" spans="1:7" x14ac:dyDescent="0.15">
      <c r="A1977" s="79" t="s">
        <v>5361</v>
      </c>
      <c r="B1977" s="79">
        <v>38360220</v>
      </c>
      <c r="C1977" s="79" t="s">
        <v>5363</v>
      </c>
      <c r="D1977" s="80">
        <v>417</v>
      </c>
      <c r="E1977" s="97" t="str">
        <f>INDEX(Classificatie!$F$130:$F$274,MATCH(D1977,Classificatie!$D$130:$D$274,0))</f>
        <v>Buurtbus</v>
      </c>
      <c r="F1977" s="98" t="e">
        <f>INDEX(Haltelijst!B:B,MATCH(A1977,Haltelijst!G:G,0))</f>
        <v>#N/A</v>
      </c>
      <c r="G1977" s="100">
        <v>1191</v>
      </c>
    </row>
    <row r="1978" spans="1:7" x14ac:dyDescent="0.15">
      <c r="A1978" s="79" t="s">
        <v>5364</v>
      </c>
      <c r="B1978" s="79">
        <v>38370030</v>
      </c>
      <c r="C1978" s="79" t="s">
        <v>5365</v>
      </c>
      <c r="D1978" s="80">
        <v>409</v>
      </c>
      <c r="E1978" s="97" t="str">
        <f>INDEX(Classificatie!$F$130:$F$274,MATCH(D1978,Classificatie!$D$130:$D$274,0))</f>
        <v>Buurtbus</v>
      </c>
      <c r="F1978" s="98" t="e">
        <f>INDEX(Haltelijst!B:B,MATCH(A1978,Haltelijst!G:G,0))</f>
        <v>#N/A</v>
      </c>
      <c r="G1978" s="100">
        <v>1607</v>
      </c>
    </row>
    <row r="1979" spans="1:7" x14ac:dyDescent="0.15">
      <c r="A1979" s="79" t="s">
        <v>5366</v>
      </c>
      <c r="B1979" s="79">
        <v>38370040</v>
      </c>
      <c r="C1979" s="79" t="s">
        <v>5367</v>
      </c>
      <c r="D1979" s="80">
        <v>409</v>
      </c>
      <c r="E1979" s="97" t="str">
        <f>INDEX(Classificatie!$F$130:$F$274,MATCH(D1979,Classificatie!$D$130:$D$274,0))</f>
        <v>Buurtbus</v>
      </c>
      <c r="F1979" s="98" t="e">
        <f>INDEX(Haltelijst!B:B,MATCH(A1979,Haltelijst!G:G,0))</f>
        <v>#N/A</v>
      </c>
      <c r="G1979" s="100">
        <v>2216</v>
      </c>
    </row>
    <row r="1980" spans="1:7" x14ac:dyDescent="0.15">
      <c r="A1980" s="79" t="s">
        <v>5366</v>
      </c>
      <c r="B1980" s="79">
        <v>38370041</v>
      </c>
      <c r="C1980" s="79" t="s">
        <v>5368</v>
      </c>
      <c r="D1980" s="80">
        <v>409</v>
      </c>
      <c r="E1980" s="97" t="str">
        <f>INDEX(Classificatie!$F$130:$F$274,MATCH(D1980,Classificatie!$D$130:$D$274,0))</f>
        <v>Buurtbus</v>
      </c>
      <c r="F1980" s="98" t="e">
        <f>INDEX(Haltelijst!B:B,MATCH(A1980,Haltelijst!G:G,0))</f>
        <v>#N/A</v>
      </c>
      <c r="G1980" s="100">
        <v>1605</v>
      </c>
    </row>
    <row r="1981" spans="1:7" x14ac:dyDescent="0.15">
      <c r="A1981" s="79" t="s">
        <v>5369</v>
      </c>
      <c r="B1981" s="79">
        <v>38370050</v>
      </c>
      <c r="C1981" s="79" t="s">
        <v>5370</v>
      </c>
      <c r="D1981" s="80">
        <v>409</v>
      </c>
      <c r="E1981" s="97" t="str">
        <f>INDEX(Classificatie!$F$130:$F$274,MATCH(D1981,Classificatie!$D$130:$D$274,0))</f>
        <v>Buurtbus</v>
      </c>
      <c r="F1981" s="98" t="e">
        <f>INDEX(Haltelijst!B:B,MATCH(A1981,Haltelijst!G:G,0))</f>
        <v>#N/A</v>
      </c>
      <c r="G1981" s="100">
        <v>1606</v>
      </c>
    </row>
    <row r="1982" spans="1:7" x14ac:dyDescent="0.15">
      <c r="A1982" s="79" t="s">
        <v>5369</v>
      </c>
      <c r="B1982" s="79">
        <v>38370111</v>
      </c>
      <c r="C1982" s="79" t="s">
        <v>5371</v>
      </c>
      <c r="D1982" s="80">
        <v>409</v>
      </c>
      <c r="E1982" s="97" t="str">
        <f>INDEX(Classificatie!$F$130:$F$274,MATCH(D1982,Classificatie!$D$130:$D$274,0))</f>
        <v>Buurtbus</v>
      </c>
      <c r="F1982" s="98" t="e">
        <f>INDEX(Haltelijst!B:B,MATCH(A1982,Haltelijst!G:G,0))</f>
        <v>#N/A</v>
      </c>
      <c r="G1982" s="100">
        <v>2210</v>
      </c>
    </row>
    <row r="1983" spans="1:7" x14ac:dyDescent="0.15">
      <c r="A1983" s="79" t="s">
        <v>5364</v>
      </c>
      <c r="B1983" s="79">
        <v>38370220</v>
      </c>
      <c r="C1983" s="79" t="s">
        <v>5372</v>
      </c>
      <c r="D1983" s="80">
        <v>409</v>
      </c>
      <c r="E1983" s="97" t="str">
        <f>INDEX(Classificatie!$F$130:$F$274,MATCH(D1983,Classificatie!$D$130:$D$274,0))</f>
        <v>Buurtbus</v>
      </c>
      <c r="F1983" s="98" t="e">
        <f>INDEX(Haltelijst!B:B,MATCH(A1983,Haltelijst!G:G,0))</f>
        <v>#N/A</v>
      </c>
      <c r="G1983" s="100">
        <v>2211</v>
      </c>
    </row>
    <row r="1984" spans="1:7" x14ac:dyDescent="0.15">
      <c r="A1984" s="79" t="s">
        <v>5373</v>
      </c>
      <c r="B1984" s="79">
        <v>38400170</v>
      </c>
      <c r="C1984" s="79" t="s">
        <v>5374</v>
      </c>
      <c r="D1984" s="80">
        <v>438</v>
      </c>
      <c r="E1984" s="97" t="str">
        <f>INDEX(Classificatie!$F$130:$F$274,MATCH(D1984,Classificatie!$D$130:$D$274,0))</f>
        <v>Buurtbus</v>
      </c>
      <c r="F1984" s="98" t="e">
        <f>INDEX(Haltelijst!B:B,MATCH(A1984,Haltelijst!G:G,0))</f>
        <v>#N/A</v>
      </c>
      <c r="G1984" s="100">
        <v>2764</v>
      </c>
    </row>
    <row r="1985" spans="1:7" x14ac:dyDescent="0.15">
      <c r="A1985" s="79" t="s">
        <v>5373</v>
      </c>
      <c r="B1985" s="79">
        <v>38400180</v>
      </c>
      <c r="C1985" s="79" t="s">
        <v>5375</v>
      </c>
      <c r="D1985" s="80">
        <v>438</v>
      </c>
      <c r="E1985" s="97" t="str">
        <f>INDEX(Classificatie!$F$130:$F$274,MATCH(D1985,Classificatie!$D$130:$D$274,0))</f>
        <v>Buurtbus</v>
      </c>
      <c r="F1985" s="98" t="e">
        <f>INDEX(Haltelijst!B:B,MATCH(A1985,Haltelijst!G:G,0))</f>
        <v>#N/A</v>
      </c>
      <c r="G1985" s="100">
        <v>2805</v>
      </c>
    </row>
    <row r="1986" spans="1:7" x14ac:dyDescent="0.15">
      <c r="A1986" s="79" t="s">
        <v>5376</v>
      </c>
      <c r="B1986" s="79">
        <v>38400190</v>
      </c>
      <c r="C1986" s="79" t="s">
        <v>5377</v>
      </c>
      <c r="D1986" s="80">
        <v>438</v>
      </c>
      <c r="E1986" s="97" t="str">
        <f>INDEX(Classificatie!$F$130:$F$274,MATCH(D1986,Classificatie!$D$130:$D$274,0))</f>
        <v>Buurtbus</v>
      </c>
      <c r="F1986" s="98" t="e">
        <f>INDEX(Haltelijst!B:B,MATCH(A1986,Haltelijst!G:G,0))</f>
        <v>#N/A</v>
      </c>
      <c r="G1986" s="100">
        <v>2756</v>
      </c>
    </row>
    <row r="1987" spans="1:7" x14ac:dyDescent="0.15">
      <c r="A1987" s="79" t="s">
        <v>5376</v>
      </c>
      <c r="B1987" s="79">
        <v>38400200</v>
      </c>
      <c r="C1987" s="79" t="s">
        <v>5377</v>
      </c>
      <c r="D1987" s="80">
        <v>438</v>
      </c>
      <c r="E1987" s="97" t="str">
        <f>INDEX(Classificatie!$F$130:$F$274,MATCH(D1987,Classificatie!$D$130:$D$274,0))</f>
        <v>Buurtbus</v>
      </c>
      <c r="F1987" s="98" t="e">
        <f>INDEX(Haltelijst!B:B,MATCH(A1987,Haltelijst!G:G,0))</f>
        <v>#N/A</v>
      </c>
      <c r="G1987" s="100">
        <v>2765</v>
      </c>
    </row>
    <row r="1988" spans="1:7" x14ac:dyDescent="0.15">
      <c r="A1988" s="79" t="s">
        <v>5378</v>
      </c>
      <c r="B1988" s="79">
        <v>38400210</v>
      </c>
      <c r="C1988" s="79" t="s">
        <v>5379</v>
      </c>
      <c r="D1988" s="80">
        <v>438</v>
      </c>
      <c r="E1988" s="97" t="str">
        <f>INDEX(Classificatie!$F$130:$F$274,MATCH(D1988,Classificatie!$D$130:$D$274,0))</f>
        <v>Buurtbus</v>
      </c>
      <c r="F1988" s="98" t="e">
        <f>INDEX(Haltelijst!B:B,MATCH(A1988,Haltelijst!G:G,0))</f>
        <v>#N/A</v>
      </c>
      <c r="G1988" s="100">
        <v>2832</v>
      </c>
    </row>
    <row r="1989" spans="1:7" x14ac:dyDescent="0.15">
      <c r="A1989" s="79" t="s">
        <v>5378</v>
      </c>
      <c r="B1989" s="79">
        <v>38400220</v>
      </c>
      <c r="C1989" s="79" t="s">
        <v>5380</v>
      </c>
      <c r="D1989" s="80">
        <v>438</v>
      </c>
      <c r="E1989" s="97" t="str">
        <f>INDEX(Classificatie!$F$130:$F$274,MATCH(D1989,Classificatie!$D$130:$D$274,0))</f>
        <v>Buurtbus</v>
      </c>
      <c r="F1989" s="98" t="e">
        <f>INDEX(Haltelijst!B:B,MATCH(A1989,Haltelijst!G:G,0))</f>
        <v>#N/A</v>
      </c>
      <c r="G1989" s="100">
        <v>2809</v>
      </c>
    </row>
    <row r="1990" spans="1:7" x14ac:dyDescent="0.15">
      <c r="A1990" s="79" t="s">
        <v>5257</v>
      </c>
      <c r="B1990" s="79">
        <v>38400520</v>
      </c>
      <c r="C1990" s="79" t="s">
        <v>5381</v>
      </c>
      <c r="D1990" s="80">
        <v>412</v>
      </c>
      <c r="E1990" s="97" t="str">
        <f>INDEX(Classificatie!$F$130:$F$274,MATCH(D1990,Classificatie!$D$130:$D$274,0))</f>
        <v>Buurtbus</v>
      </c>
      <c r="F1990" s="98" t="e">
        <f>INDEX(Haltelijst!B:B,MATCH(A1990,Haltelijst!G:G,0))</f>
        <v>#N/A</v>
      </c>
      <c r="G1990" s="100">
        <v>2780</v>
      </c>
    </row>
    <row r="1991" spans="1:7" x14ac:dyDescent="0.15">
      <c r="A1991" s="79" t="s">
        <v>5376</v>
      </c>
      <c r="B1991" s="79">
        <v>38401040</v>
      </c>
      <c r="C1991" s="79" t="s">
        <v>5382</v>
      </c>
      <c r="D1991" s="80">
        <v>412</v>
      </c>
      <c r="E1991" s="97" t="str">
        <f>INDEX(Classificatie!$F$130:$F$274,MATCH(D1991,Classificatie!$D$130:$D$274,0))</f>
        <v>Buurtbus</v>
      </c>
      <c r="F1991" s="98" t="e">
        <f>INDEX(Haltelijst!B:B,MATCH(A1991,Haltelijst!G:G,0))</f>
        <v>#N/A</v>
      </c>
      <c r="G1991" s="100">
        <v>2478</v>
      </c>
    </row>
    <row r="1992" spans="1:7" x14ac:dyDescent="0.15">
      <c r="A1992" s="79" t="s">
        <v>5376</v>
      </c>
      <c r="B1992" s="79">
        <v>38401050</v>
      </c>
      <c r="C1992" s="79" t="s">
        <v>5377</v>
      </c>
      <c r="D1992" s="80">
        <v>412</v>
      </c>
      <c r="E1992" s="97" t="str">
        <f>INDEX(Classificatie!$F$130:$F$274,MATCH(D1992,Classificatie!$D$130:$D$274,0))</f>
        <v>Buurtbus</v>
      </c>
      <c r="F1992" s="98" t="e">
        <f>INDEX(Haltelijst!B:B,MATCH(A1992,Haltelijst!G:G,0))</f>
        <v>#N/A</v>
      </c>
      <c r="G1992" s="100">
        <v>2479</v>
      </c>
    </row>
    <row r="1993" spans="1:7" x14ac:dyDescent="0.15">
      <c r="A1993" s="79" t="s">
        <v>5383</v>
      </c>
      <c r="B1993" s="79">
        <v>38401060</v>
      </c>
      <c r="C1993" s="79" t="s">
        <v>5384</v>
      </c>
      <c r="D1993" s="80">
        <v>412</v>
      </c>
      <c r="E1993" s="97" t="str">
        <f>INDEX(Classificatie!$F$130:$F$274,MATCH(D1993,Classificatie!$D$130:$D$274,0))</f>
        <v>Buurtbus</v>
      </c>
      <c r="F1993" s="98" t="e">
        <f>INDEX(Haltelijst!B:B,MATCH(A1993,Haltelijst!G:G,0))</f>
        <v>#N/A</v>
      </c>
      <c r="G1993" s="100">
        <v>2713</v>
      </c>
    </row>
    <row r="1994" spans="1:7" x14ac:dyDescent="0.15">
      <c r="A1994" s="79" t="s">
        <v>5383</v>
      </c>
      <c r="B1994" s="79">
        <v>38401070</v>
      </c>
      <c r="C1994" s="79" t="s">
        <v>5385</v>
      </c>
      <c r="D1994" s="80">
        <v>412</v>
      </c>
      <c r="E1994" s="97" t="str">
        <f>INDEX(Classificatie!$F$130:$F$274,MATCH(D1994,Classificatie!$D$130:$D$274,0))</f>
        <v>Buurtbus</v>
      </c>
      <c r="F1994" s="98" t="e">
        <f>INDEX(Haltelijst!B:B,MATCH(A1994,Haltelijst!G:G,0))</f>
        <v>#N/A</v>
      </c>
      <c r="G1994" s="100">
        <v>2481</v>
      </c>
    </row>
    <row r="1995" spans="1:7" x14ac:dyDescent="0.15">
      <c r="A1995" s="79" t="s">
        <v>5386</v>
      </c>
      <c r="B1995" s="79">
        <v>38401080</v>
      </c>
      <c r="C1995" s="79" t="s">
        <v>5387</v>
      </c>
      <c r="D1995" s="80">
        <v>412</v>
      </c>
      <c r="E1995" s="97" t="str">
        <f>INDEX(Classificatie!$F$130:$F$274,MATCH(D1995,Classificatie!$D$130:$D$274,0))</f>
        <v>Buurtbus</v>
      </c>
      <c r="F1995" s="98" t="e">
        <f>INDEX(Haltelijst!B:B,MATCH(A1995,Haltelijst!G:G,0))</f>
        <v>#N/A</v>
      </c>
      <c r="G1995" s="100">
        <v>2778</v>
      </c>
    </row>
    <row r="1996" spans="1:7" x14ac:dyDescent="0.15">
      <c r="A1996" s="79" t="s">
        <v>5386</v>
      </c>
      <c r="B1996" s="79">
        <v>38401090</v>
      </c>
      <c r="C1996" s="79" t="s">
        <v>5388</v>
      </c>
      <c r="D1996" s="80">
        <v>412</v>
      </c>
      <c r="E1996" s="97" t="str">
        <f>INDEX(Classificatie!$F$130:$F$274,MATCH(D1996,Classificatie!$D$130:$D$274,0))</f>
        <v>Buurtbus</v>
      </c>
      <c r="F1996" s="98" t="e">
        <f>INDEX(Haltelijst!B:B,MATCH(A1996,Haltelijst!G:G,0))</f>
        <v>#N/A</v>
      </c>
      <c r="G1996" s="100">
        <v>2480</v>
      </c>
    </row>
    <row r="1997" spans="1:7" x14ac:dyDescent="0.15">
      <c r="A1997" s="79" t="s">
        <v>5389</v>
      </c>
      <c r="B1997" s="79">
        <v>38402010</v>
      </c>
      <c r="C1997" s="79" t="s">
        <v>5390</v>
      </c>
      <c r="D1997" s="80">
        <v>438</v>
      </c>
      <c r="E1997" s="97" t="str">
        <f>INDEX(Classificatie!$F$130:$F$274,MATCH(D1997,Classificatie!$D$130:$D$274,0))</f>
        <v>Buurtbus</v>
      </c>
      <c r="F1997" s="98" t="e">
        <f>INDEX(Haltelijst!B:B,MATCH(A1997,Haltelijst!G:G,0))</f>
        <v>#N/A</v>
      </c>
      <c r="G1997" s="100">
        <v>2781</v>
      </c>
    </row>
    <row r="1998" spans="1:7" x14ac:dyDescent="0.15">
      <c r="A1998" s="79" t="s">
        <v>5389</v>
      </c>
      <c r="B1998" s="79">
        <v>38402020</v>
      </c>
      <c r="C1998" s="79" t="s">
        <v>5391</v>
      </c>
      <c r="D1998" s="80">
        <v>438</v>
      </c>
      <c r="E1998" s="97" t="str">
        <f>INDEX(Classificatie!$F$130:$F$274,MATCH(D1998,Classificatie!$D$130:$D$274,0))</f>
        <v>Buurtbus</v>
      </c>
      <c r="F1998" s="98" t="e">
        <f>INDEX(Haltelijst!B:B,MATCH(A1998,Haltelijst!G:G,0))</f>
        <v>#N/A</v>
      </c>
      <c r="G1998" s="100">
        <v>2810</v>
      </c>
    </row>
    <row r="1999" spans="1:7" x14ac:dyDescent="0.15">
      <c r="A1999" s="79" t="s">
        <v>5392</v>
      </c>
      <c r="B1999" s="79">
        <v>38410010</v>
      </c>
      <c r="C1999" s="79" t="s">
        <v>5393</v>
      </c>
      <c r="D1999" s="80">
        <v>132</v>
      </c>
      <c r="E1999" s="97" t="str">
        <f>INDEX(Classificatie!$F$130:$F$274,MATCH(D1999,Classificatie!$D$130:$D$274,0))</f>
        <v>Streeklijn</v>
      </c>
      <c r="F1999" s="98" t="e">
        <f>INDEX(Haltelijst!B:B,MATCH(A1999,Haltelijst!G:G,0))</f>
        <v>#N/A</v>
      </c>
      <c r="G1999" s="100">
        <v>2331</v>
      </c>
    </row>
    <row r="2000" spans="1:7" x14ac:dyDescent="0.15">
      <c r="A2000" s="79" t="s">
        <v>5231</v>
      </c>
      <c r="B2000" s="79">
        <v>38410020</v>
      </c>
      <c r="C2000" s="79" t="s">
        <v>5394</v>
      </c>
      <c r="D2000" s="80">
        <v>232</v>
      </c>
      <c r="E2000" s="97" t="str">
        <f>INDEX(Classificatie!$F$130:$F$274,MATCH(D2000,Classificatie!$D$130:$D$274,0))</f>
        <v>Spitslijn</v>
      </c>
      <c r="F2000" s="98" t="e">
        <f>INDEX(Haltelijst!B:B,MATCH(A2000,Haltelijst!G:G,0))</f>
        <v>#N/A</v>
      </c>
      <c r="G2000" s="100">
        <v>2475</v>
      </c>
    </row>
    <row r="2001" spans="1:7" x14ac:dyDescent="0.15">
      <c r="A2001" s="79" t="s">
        <v>5231</v>
      </c>
      <c r="B2001" s="79">
        <v>38410020</v>
      </c>
      <c r="C2001" s="79" t="s">
        <v>5394</v>
      </c>
      <c r="D2001" s="80">
        <v>132</v>
      </c>
      <c r="E2001" s="97" t="str">
        <f>INDEX(Classificatie!$F$130:$F$274,MATCH(D2001,Classificatie!$D$130:$D$274,0))</f>
        <v>Streeklijn</v>
      </c>
      <c r="F2001" s="98" t="e">
        <f>INDEX(Haltelijst!B:B,MATCH(A2001,Haltelijst!G:G,0))</f>
        <v>#N/A</v>
      </c>
      <c r="G2001" s="100">
        <v>2786</v>
      </c>
    </row>
    <row r="2002" spans="1:7" x14ac:dyDescent="0.15">
      <c r="A2002" s="79" t="s">
        <v>5395</v>
      </c>
      <c r="B2002" s="79">
        <v>38410030</v>
      </c>
      <c r="C2002" s="79" t="s">
        <v>5396</v>
      </c>
      <c r="D2002" s="80">
        <v>132</v>
      </c>
      <c r="E2002" s="97" t="str">
        <f>INDEX(Classificatie!$F$130:$F$274,MATCH(D2002,Classificatie!$D$130:$D$274,0))</f>
        <v>Streeklijn</v>
      </c>
      <c r="F2002" s="98" t="e">
        <f>INDEX(Haltelijst!B:B,MATCH(A2002,Haltelijst!G:G,0))</f>
        <v>#N/A</v>
      </c>
      <c r="G2002" s="100">
        <v>2330</v>
      </c>
    </row>
    <row r="2003" spans="1:7" x14ac:dyDescent="0.15">
      <c r="A2003" s="79" t="s">
        <v>5397</v>
      </c>
      <c r="B2003" s="79">
        <v>38410040</v>
      </c>
      <c r="C2003" s="79" t="s">
        <v>5398</v>
      </c>
      <c r="D2003" s="80">
        <v>132</v>
      </c>
      <c r="E2003" s="97" t="str">
        <f>INDEX(Classificatie!$F$130:$F$274,MATCH(D2003,Classificatie!$D$130:$D$274,0))</f>
        <v>Streeklijn</v>
      </c>
      <c r="F2003" s="98" t="e">
        <f>INDEX(Haltelijst!B:B,MATCH(A2003,Haltelijst!G:G,0))</f>
        <v>#N/A</v>
      </c>
      <c r="G2003" s="100">
        <v>762</v>
      </c>
    </row>
    <row r="2004" spans="1:7" x14ac:dyDescent="0.15">
      <c r="A2004" s="79" t="s">
        <v>5397</v>
      </c>
      <c r="B2004" s="79">
        <v>38410040</v>
      </c>
      <c r="C2004" s="79" t="s">
        <v>5398</v>
      </c>
      <c r="D2004" s="80">
        <v>415</v>
      </c>
      <c r="E2004" s="97" t="str">
        <f>INDEX(Classificatie!$F$130:$F$274,MATCH(D2004,Classificatie!$D$130:$D$274,0))</f>
        <v>Buurtbus</v>
      </c>
      <c r="F2004" s="98" t="e">
        <f>INDEX(Haltelijst!B:B,MATCH(A2004,Haltelijst!G:G,0))</f>
        <v>#N/A</v>
      </c>
      <c r="G2004" s="100">
        <v>2622</v>
      </c>
    </row>
    <row r="2005" spans="1:7" x14ac:dyDescent="0.15">
      <c r="A2005" s="79" t="s">
        <v>5399</v>
      </c>
      <c r="B2005" s="79">
        <v>38410050</v>
      </c>
      <c r="C2005" s="79" t="s">
        <v>426</v>
      </c>
      <c r="D2005" s="80">
        <v>132</v>
      </c>
      <c r="E2005" s="97" t="str">
        <f>INDEX(Classificatie!$F$130:$F$274,MATCH(D2005,Classificatie!$D$130:$D$274,0))</f>
        <v>Streeklijn</v>
      </c>
      <c r="F2005" s="98" t="e">
        <f>INDEX(Haltelijst!B:B,MATCH(A2005,Haltelijst!G:G,0))</f>
        <v>#N/A</v>
      </c>
      <c r="G2005" s="100">
        <v>760</v>
      </c>
    </row>
    <row r="2006" spans="1:7" x14ac:dyDescent="0.15">
      <c r="A2006" s="79" t="s">
        <v>5399</v>
      </c>
      <c r="B2006" s="79">
        <v>38410050</v>
      </c>
      <c r="C2006" s="79" t="s">
        <v>426</v>
      </c>
      <c r="D2006" s="80">
        <v>232</v>
      </c>
      <c r="E2006" s="97" t="str">
        <f>INDEX(Classificatie!$F$130:$F$274,MATCH(D2006,Classificatie!$D$130:$D$274,0))</f>
        <v>Spitslijn</v>
      </c>
      <c r="F2006" s="98" t="e">
        <f>INDEX(Haltelijst!B:B,MATCH(A2006,Haltelijst!G:G,0))</f>
        <v>#N/A</v>
      </c>
      <c r="G2006" s="100">
        <v>2402</v>
      </c>
    </row>
    <row r="2007" spans="1:7" x14ac:dyDescent="0.15">
      <c r="A2007" s="79" t="s">
        <v>5399</v>
      </c>
      <c r="B2007" s="79">
        <v>38410060</v>
      </c>
      <c r="C2007" s="79" t="s">
        <v>5400</v>
      </c>
      <c r="D2007" s="80">
        <v>232</v>
      </c>
      <c r="E2007" s="97" t="str">
        <f>INDEX(Classificatie!$F$130:$F$274,MATCH(D2007,Classificatie!$D$130:$D$274,0))</f>
        <v>Spitslijn</v>
      </c>
      <c r="F2007" s="98" t="e">
        <f>INDEX(Haltelijst!B:B,MATCH(A2007,Haltelijst!G:G,0))</f>
        <v>#N/A</v>
      </c>
      <c r="G2007" s="100">
        <v>2403</v>
      </c>
    </row>
    <row r="2008" spans="1:7" x14ac:dyDescent="0.15">
      <c r="A2008" s="79" t="s">
        <v>5399</v>
      </c>
      <c r="B2008" s="79">
        <v>38410060</v>
      </c>
      <c r="C2008" s="79" t="s">
        <v>5400</v>
      </c>
      <c r="D2008" s="80">
        <v>132</v>
      </c>
      <c r="E2008" s="97" t="str">
        <f>INDEX(Classificatie!$F$130:$F$274,MATCH(D2008,Classificatie!$D$130:$D$274,0))</f>
        <v>Streeklijn</v>
      </c>
      <c r="F2008" s="98" t="e">
        <f>INDEX(Haltelijst!B:B,MATCH(A2008,Haltelijst!G:G,0))</f>
        <v>#N/A</v>
      </c>
      <c r="G2008" s="100">
        <v>2621</v>
      </c>
    </row>
    <row r="2009" spans="1:7" x14ac:dyDescent="0.15">
      <c r="A2009" s="79" t="s">
        <v>5397</v>
      </c>
      <c r="B2009" s="79">
        <v>38410070</v>
      </c>
      <c r="C2009" s="79" t="s">
        <v>535</v>
      </c>
      <c r="D2009" s="80">
        <v>132</v>
      </c>
      <c r="E2009" s="97" t="str">
        <f>INDEX(Classificatie!$F$130:$F$274,MATCH(D2009,Classificatie!$D$130:$D$274,0))</f>
        <v>Streeklijn</v>
      </c>
      <c r="F2009" s="98" t="e">
        <f>INDEX(Haltelijst!B:B,MATCH(A2009,Haltelijst!G:G,0))</f>
        <v>#N/A</v>
      </c>
      <c r="G2009" s="100">
        <v>761</v>
      </c>
    </row>
    <row r="2010" spans="1:7" x14ac:dyDescent="0.15">
      <c r="A2010" s="79" t="s">
        <v>5397</v>
      </c>
      <c r="B2010" s="79">
        <v>38410070</v>
      </c>
      <c r="C2010" s="79" t="s">
        <v>535</v>
      </c>
      <c r="D2010" s="80">
        <v>415</v>
      </c>
      <c r="E2010" s="97" t="str">
        <f>INDEX(Classificatie!$F$130:$F$274,MATCH(D2010,Classificatie!$D$130:$D$274,0))</f>
        <v>Buurtbus</v>
      </c>
      <c r="F2010" s="98" t="e">
        <f>INDEX(Haltelijst!B:B,MATCH(A2010,Haltelijst!G:G,0))</f>
        <v>#N/A</v>
      </c>
      <c r="G2010" s="100">
        <v>2404</v>
      </c>
    </row>
    <row r="2011" spans="1:7" x14ac:dyDescent="0.15">
      <c r="A2011" s="79" t="s">
        <v>5395</v>
      </c>
      <c r="B2011" s="79">
        <v>38410080</v>
      </c>
      <c r="C2011" s="79" t="s">
        <v>5401</v>
      </c>
      <c r="D2011" s="80">
        <v>132</v>
      </c>
      <c r="E2011" s="97" t="str">
        <f>INDEX(Classificatie!$F$130:$F$274,MATCH(D2011,Classificatie!$D$130:$D$274,0))</f>
        <v>Streeklijn</v>
      </c>
      <c r="F2011" s="98" t="e">
        <f>INDEX(Haltelijst!B:B,MATCH(A2011,Haltelijst!G:G,0))</f>
        <v>#N/A</v>
      </c>
      <c r="G2011" s="100">
        <v>2816</v>
      </c>
    </row>
    <row r="2012" spans="1:7" x14ac:dyDescent="0.15">
      <c r="A2012" s="79" t="s">
        <v>5402</v>
      </c>
      <c r="B2012" s="79">
        <v>38410510</v>
      </c>
      <c r="C2012" s="79" t="s">
        <v>5403</v>
      </c>
      <c r="D2012" s="80">
        <v>415</v>
      </c>
      <c r="E2012" s="97" t="str">
        <f>INDEX(Classificatie!$F$130:$F$274,MATCH(D2012,Classificatie!$D$130:$D$274,0))</f>
        <v>Buurtbus</v>
      </c>
      <c r="F2012" s="98" t="e">
        <f>INDEX(Haltelijst!B:B,MATCH(A2012,Haltelijst!G:G,0))</f>
        <v>#N/A</v>
      </c>
      <c r="G2012" s="100">
        <v>2399</v>
      </c>
    </row>
    <row r="2013" spans="1:7" x14ac:dyDescent="0.15">
      <c r="A2013" s="79" t="s">
        <v>5404</v>
      </c>
      <c r="B2013" s="79">
        <v>38410530</v>
      </c>
      <c r="C2013" s="79" t="s">
        <v>5405</v>
      </c>
      <c r="D2013" s="80">
        <v>415</v>
      </c>
      <c r="E2013" s="97" t="str">
        <f>INDEX(Classificatie!$F$130:$F$274,MATCH(D2013,Classificatie!$D$130:$D$274,0))</f>
        <v>Buurtbus</v>
      </c>
      <c r="F2013" s="98" t="e">
        <f>INDEX(Haltelijst!B:B,MATCH(A2013,Haltelijst!G:G,0))</f>
        <v>#N/A</v>
      </c>
      <c r="G2013" s="100">
        <v>2431</v>
      </c>
    </row>
    <row r="2014" spans="1:7" x14ac:dyDescent="0.15">
      <c r="A2014" s="79" t="s">
        <v>5406</v>
      </c>
      <c r="B2014" s="79">
        <v>38410550</v>
      </c>
      <c r="C2014" s="79" t="s">
        <v>5407</v>
      </c>
      <c r="D2014" s="80">
        <v>415</v>
      </c>
      <c r="E2014" s="97" t="str">
        <f>INDEX(Classificatie!$F$130:$F$274,MATCH(D2014,Classificatie!$D$130:$D$274,0))</f>
        <v>Buurtbus</v>
      </c>
      <c r="F2014" s="98" t="e">
        <f>INDEX(Haltelijst!B:B,MATCH(A2014,Haltelijst!G:G,0))</f>
        <v>#N/A</v>
      </c>
      <c r="G2014" s="100">
        <v>2400</v>
      </c>
    </row>
    <row r="2015" spans="1:7" x14ac:dyDescent="0.15">
      <c r="A2015" s="79" t="s">
        <v>5408</v>
      </c>
      <c r="B2015" s="79">
        <v>38410570</v>
      </c>
      <c r="C2015" s="79" t="s">
        <v>5409</v>
      </c>
      <c r="D2015" s="80">
        <v>415</v>
      </c>
      <c r="E2015" s="97" t="str">
        <f>INDEX(Classificatie!$F$130:$F$274,MATCH(D2015,Classificatie!$D$130:$D$274,0))</f>
        <v>Buurtbus</v>
      </c>
      <c r="F2015" s="98" t="e">
        <f>INDEX(Haltelijst!B:B,MATCH(A2015,Haltelijst!G:G,0))</f>
        <v>#N/A</v>
      </c>
      <c r="G2015" s="100">
        <v>2467</v>
      </c>
    </row>
    <row r="2016" spans="1:7" x14ac:dyDescent="0.15">
      <c r="A2016" s="79" t="s">
        <v>5408</v>
      </c>
      <c r="B2016" s="79">
        <v>38410580</v>
      </c>
      <c r="C2016" s="79" t="s">
        <v>5410</v>
      </c>
      <c r="D2016" s="80">
        <v>415</v>
      </c>
      <c r="E2016" s="97" t="str">
        <f>INDEX(Classificatie!$F$130:$F$274,MATCH(D2016,Classificatie!$D$130:$D$274,0))</f>
        <v>Buurtbus</v>
      </c>
      <c r="F2016" s="98" t="e">
        <f>INDEX(Haltelijst!B:B,MATCH(A2016,Haltelijst!G:G,0))</f>
        <v>#N/A</v>
      </c>
      <c r="G2016" s="100">
        <v>2827</v>
      </c>
    </row>
    <row r="2017" spans="1:7" x14ac:dyDescent="0.15">
      <c r="A2017" s="79" t="s">
        <v>5406</v>
      </c>
      <c r="B2017" s="79">
        <v>38410600</v>
      </c>
      <c r="C2017" s="79" t="s">
        <v>5411</v>
      </c>
      <c r="D2017" s="80">
        <v>415</v>
      </c>
      <c r="E2017" s="97" t="str">
        <f>INDEX(Classificatie!$F$130:$F$274,MATCH(D2017,Classificatie!$D$130:$D$274,0))</f>
        <v>Buurtbus</v>
      </c>
      <c r="F2017" s="98" t="e">
        <f>INDEX(Haltelijst!B:B,MATCH(A2017,Haltelijst!G:G,0))</f>
        <v>#N/A</v>
      </c>
      <c r="G2017" s="100">
        <v>2821</v>
      </c>
    </row>
    <row r="2018" spans="1:7" x14ac:dyDescent="0.15">
      <c r="A2018" s="79" t="s">
        <v>5404</v>
      </c>
      <c r="B2018" s="79">
        <v>38410620</v>
      </c>
      <c r="C2018" s="79" t="s">
        <v>5412</v>
      </c>
      <c r="D2018" s="80">
        <v>415</v>
      </c>
      <c r="E2018" s="97" t="str">
        <f>INDEX(Classificatie!$F$130:$F$274,MATCH(D2018,Classificatie!$D$130:$D$274,0))</f>
        <v>Buurtbus</v>
      </c>
      <c r="F2018" s="98" t="e">
        <f>INDEX(Haltelijst!B:B,MATCH(A2018,Haltelijst!G:G,0))</f>
        <v>#N/A</v>
      </c>
      <c r="G2018" s="100">
        <v>2820</v>
      </c>
    </row>
    <row r="2019" spans="1:7" x14ac:dyDescent="0.15">
      <c r="A2019" s="79" t="s">
        <v>5413</v>
      </c>
      <c r="B2019" s="79">
        <v>38411170</v>
      </c>
      <c r="C2019" s="79" t="s">
        <v>5414</v>
      </c>
      <c r="D2019" s="80">
        <v>415</v>
      </c>
      <c r="E2019" s="97" t="str">
        <f>INDEX(Classificatie!$F$130:$F$274,MATCH(D2019,Classificatie!$D$130:$D$274,0))</f>
        <v>Buurtbus</v>
      </c>
      <c r="F2019" s="98" t="e">
        <f>INDEX(Haltelijst!B:B,MATCH(A2019,Haltelijst!G:G,0))</f>
        <v>#N/A</v>
      </c>
      <c r="G2019" s="100">
        <v>2470</v>
      </c>
    </row>
    <row r="2020" spans="1:7" x14ac:dyDescent="0.15">
      <c r="A2020" s="79" t="s">
        <v>5413</v>
      </c>
      <c r="B2020" s="79">
        <v>38411200</v>
      </c>
      <c r="C2020" s="79" t="s">
        <v>5415</v>
      </c>
      <c r="D2020" s="80">
        <v>415</v>
      </c>
      <c r="E2020" s="97" t="str">
        <f>INDEX(Classificatie!$F$130:$F$274,MATCH(D2020,Classificatie!$D$130:$D$274,0))</f>
        <v>Buurtbus</v>
      </c>
      <c r="F2020" s="98" t="e">
        <f>INDEX(Haltelijst!B:B,MATCH(A2020,Haltelijst!G:G,0))</f>
        <v>#N/A</v>
      </c>
      <c r="G2020" s="100">
        <v>2825</v>
      </c>
    </row>
    <row r="2021" spans="1:7" x14ac:dyDescent="0.15">
      <c r="A2021" s="79" t="s">
        <v>5416</v>
      </c>
      <c r="B2021" s="79">
        <v>38411220</v>
      </c>
      <c r="C2021" s="79" t="s">
        <v>5417</v>
      </c>
      <c r="D2021" s="80">
        <v>415</v>
      </c>
      <c r="E2021" s="97" t="str">
        <f>INDEX(Classificatie!$F$130:$F$274,MATCH(D2021,Classificatie!$D$130:$D$274,0))</f>
        <v>Buurtbus</v>
      </c>
      <c r="F2021" s="98" t="e">
        <f>INDEX(Haltelijst!B:B,MATCH(A2021,Haltelijst!G:G,0))</f>
        <v>#N/A</v>
      </c>
      <c r="G2021" s="100">
        <v>2790</v>
      </c>
    </row>
    <row r="2022" spans="1:7" x14ac:dyDescent="0.15">
      <c r="A2022" s="79" t="s">
        <v>5418</v>
      </c>
      <c r="B2022" s="79">
        <v>38420050</v>
      </c>
      <c r="C2022" s="79" t="s">
        <v>5419</v>
      </c>
      <c r="D2022" s="80">
        <v>139</v>
      </c>
      <c r="E2022" s="97" t="str">
        <f>INDEX(Classificatie!$F$130:$F$274,MATCH(D2022,Classificatie!$D$130:$D$274,0))</f>
        <v>Streeklijn</v>
      </c>
      <c r="F2022" s="98" t="e">
        <f>INDEX(Haltelijst!B:B,MATCH(A2022,Haltelijst!G:G,0))</f>
        <v>#N/A</v>
      </c>
      <c r="G2022" s="100">
        <v>712</v>
      </c>
    </row>
    <row r="2023" spans="1:7" x14ac:dyDescent="0.15">
      <c r="A2023" s="79" t="s">
        <v>5418</v>
      </c>
      <c r="B2023" s="79">
        <v>38420060</v>
      </c>
      <c r="C2023" s="79" t="s">
        <v>5420</v>
      </c>
      <c r="D2023" s="80">
        <v>139</v>
      </c>
      <c r="E2023" s="97" t="str">
        <f>INDEX(Classificatie!$F$130:$F$274,MATCH(D2023,Classificatie!$D$130:$D$274,0))</f>
        <v>Streeklijn</v>
      </c>
      <c r="F2023" s="98" t="e">
        <f>INDEX(Haltelijst!B:B,MATCH(A2023,Haltelijst!G:G,0))</f>
        <v>#N/A</v>
      </c>
      <c r="G2023" s="100">
        <v>2823</v>
      </c>
    </row>
    <row r="2024" spans="1:7" x14ac:dyDescent="0.15">
      <c r="A2024" s="79" t="s">
        <v>5421</v>
      </c>
      <c r="B2024" s="79">
        <v>38420070</v>
      </c>
      <c r="C2024" s="79" t="s">
        <v>5422</v>
      </c>
      <c r="D2024" s="80">
        <v>139</v>
      </c>
      <c r="E2024" s="97" t="str">
        <f>INDEX(Classificatie!$F$130:$F$274,MATCH(D2024,Classificatie!$D$130:$D$274,0))</f>
        <v>Streeklijn</v>
      </c>
      <c r="F2024" s="98" t="e">
        <f>INDEX(Haltelijst!B:B,MATCH(A2024,Haltelijst!G:G,0))</f>
        <v>#N/A</v>
      </c>
      <c r="G2024" s="100">
        <v>2600</v>
      </c>
    </row>
    <row r="2025" spans="1:7" x14ac:dyDescent="0.15">
      <c r="A2025" s="79" t="s">
        <v>5421</v>
      </c>
      <c r="B2025" s="79">
        <v>38420080</v>
      </c>
      <c r="C2025" s="79" t="s">
        <v>5423</v>
      </c>
      <c r="D2025" s="80">
        <v>139</v>
      </c>
      <c r="E2025" s="97" t="str">
        <f>INDEX(Classificatie!$F$130:$F$274,MATCH(D2025,Classificatie!$D$130:$D$274,0))</f>
        <v>Streeklijn</v>
      </c>
      <c r="F2025" s="98" t="e">
        <f>INDEX(Haltelijst!B:B,MATCH(A2025,Haltelijst!G:G,0))</f>
        <v>#N/A</v>
      </c>
      <c r="G2025" s="100">
        <v>708</v>
      </c>
    </row>
    <row r="2026" spans="1:7" x14ac:dyDescent="0.15">
      <c r="A2026" s="79" t="s">
        <v>5304</v>
      </c>
      <c r="B2026" s="79">
        <v>38420530</v>
      </c>
      <c r="C2026" s="79" t="s">
        <v>5424</v>
      </c>
      <c r="D2026" s="80">
        <v>139</v>
      </c>
      <c r="E2026" s="97" t="str">
        <f>INDEX(Classificatie!$F$130:$F$274,MATCH(D2026,Classificatie!$D$130:$D$274,0))</f>
        <v>Streeklijn</v>
      </c>
      <c r="F2026" s="98" t="e">
        <f>INDEX(Haltelijst!B:B,MATCH(A2026,Haltelijst!G:G,0))</f>
        <v>#N/A</v>
      </c>
      <c r="G2026" s="100">
        <v>2794</v>
      </c>
    </row>
    <row r="2027" spans="1:7" x14ac:dyDescent="0.15">
      <c r="A2027" s="79" t="s">
        <v>5425</v>
      </c>
      <c r="B2027" s="79">
        <v>38420540</v>
      </c>
      <c r="C2027" s="79" t="s">
        <v>1143</v>
      </c>
      <c r="D2027" s="80">
        <v>139</v>
      </c>
      <c r="E2027" s="97" t="str">
        <f>INDEX(Classificatie!$F$130:$F$274,MATCH(D2027,Classificatie!$D$130:$D$274,0))</f>
        <v>Streeklijn</v>
      </c>
      <c r="F2027" s="98" t="e">
        <f>INDEX(Haltelijst!B:B,MATCH(A2027,Haltelijst!G:G,0))</f>
        <v>#N/A</v>
      </c>
      <c r="G2027" s="100">
        <v>713</v>
      </c>
    </row>
    <row r="2028" spans="1:7" x14ac:dyDescent="0.15">
      <c r="A2028" s="79" t="s">
        <v>5426</v>
      </c>
      <c r="B2028" s="79">
        <v>38420560</v>
      </c>
      <c r="C2028" s="79" t="s">
        <v>1361</v>
      </c>
      <c r="D2028" s="80">
        <v>139</v>
      </c>
      <c r="E2028" s="97" t="str">
        <f>INDEX(Classificatie!$F$130:$F$274,MATCH(D2028,Classificatie!$D$130:$D$274,0))</f>
        <v>Streeklijn</v>
      </c>
      <c r="F2028" s="98" t="e">
        <f>INDEX(Haltelijst!B:B,MATCH(A2028,Haltelijst!G:G,0))</f>
        <v>#N/A</v>
      </c>
      <c r="G2028" s="100">
        <v>2329</v>
      </c>
    </row>
    <row r="2029" spans="1:7" x14ac:dyDescent="0.15">
      <c r="A2029" s="79" t="s">
        <v>5426</v>
      </c>
      <c r="B2029" s="79">
        <v>38420570</v>
      </c>
      <c r="C2029" s="79" t="s">
        <v>5427</v>
      </c>
      <c r="D2029" s="80">
        <v>139</v>
      </c>
      <c r="E2029" s="97" t="str">
        <f>INDEX(Classificatie!$F$130:$F$274,MATCH(D2029,Classificatie!$D$130:$D$274,0))</f>
        <v>Streeklijn</v>
      </c>
      <c r="F2029" s="98" t="e">
        <f>INDEX(Haltelijst!B:B,MATCH(A2029,Haltelijst!G:G,0))</f>
        <v>#N/A</v>
      </c>
      <c r="G2029" s="100">
        <v>2793</v>
      </c>
    </row>
    <row r="2030" spans="1:7" x14ac:dyDescent="0.15">
      <c r="A2030" s="79" t="s">
        <v>5425</v>
      </c>
      <c r="B2030" s="79">
        <v>38420590</v>
      </c>
      <c r="C2030" s="79" t="s">
        <v>5428</v>
      </c>
      <c r="D2030" s="80">
        <v>139</v>
      </c>
      <c r="E2030" s="97" t="str">
        <f>INDEX(Classificatie!$F$130:$F$274,MATCH(D2030,Classificatie!$D$130:$D$274,0))</f>
        <v>Streeklijn</v>
      </c>
      <c r="F2030" s="98" t="e">
        <f>INDEX(Haltelijst!B:B,MATCH(A2030,Haltelijst!G:G,0))</f>
        <v>#N/A</v>
      </c>
      <c r="G2030" s="100">
        <v>2792</v>
      </c>
    </row>
    <row r="2031" spans="1:7" x14ac:dyDescent="0.15">
      <c r="A2031" s="79" t="s">
        <v>5429</v>
      </c>
      <c r="B2031" s="79">
        <v>38420610</v>
      </c>
      <c r="C2031" s="79" t="s">
        <v>5430</v>
      </c>
      <c r="D2031" s="80">
        <v>139</v>
      </c>
      <c r="E2031" s="97" t="str">
        <f>INDEX(Classificatie!$F$130:$F$274,MATCH(D2031,Classificatie!$D$130:$D$274,0))</f>
        <v>Streeklijn</v>
      </c>
      <c r="F2031" s="98" t="e">
        <f>INDEX(Haltelijst!B:B,MATCH(A2031,Haltelijst!G:G,0))</f>
        <v>#N/A</v>
      </c>
      <c r="G2031" s="100">
        <v>2817</v>
      </c>
    </row>
    <row r="2032" spans="1:7" x14ac:dyDescent="0.15">
      <c r="A2032" s="79" t="s">
        <v>5429</v>
      </c>
      <c r="B2032" s="79">
        <v>38420620</v>
      </c>
      <c r="C2032" s="79" t="s">
        <v>5431</v>
      </c>
      <c r="D2032" s="80">
        <v>139</v>
      </c>
      <c r="E2032" s="97" t="str">
        <f>INDEX(Classificatie!$F$130:$F$274,MATCH(D2032,Classificatie!$D$130:$D$274,0))</f>
        <v>Streeklijn</v>
      </c>
      <c r="F2032" s="98" t="e">
        <f>INDEX(Haltelijst!B:B,MATCH(A2032,Haltelijst!G:G,0))</f>
        <v>#N/A</v>
      </c>
      <c r="G2032" s="100">
        <v>2328</v>
      </c>
    </row>
    <row r="2033" spans="1:7" x14ac:dyDescent="0.15">
      <c r="A2033" s="79" t="s">
        <v>5432</v>
      </c>
      <c r="B2033" s="79">
        <v>38430040</v>
      </c>
      <c r="C2033" s="79" t="s">
        <v>5433</v>
      </c>
      <c r="D2033" s="80">
        <v>134</v>
      </c>
      <c r="E2033" s="97" t="str">
        <f>INDEX(Classificatie!$F$130:$F$274,MATCH(D2033,Classificatie!$D$130:$D$274,0))</f>
        <v>Streeklijn</v>
      </c>
      <c r="F2033" s="98" t="e">
        <f>INDEX(Haltelijst!B:B,MATCH(A2033,Haltelijst!G:G,0))</f>
        <v>#N/A</v>
      </c>
      <c r="G2033" s="100">
        <v>1266</v>
      </c>
    </row>
    <row r="2034" spans="1:7" x14ac:dyDescent="0.15">
      <c r="A2034" s="79" t="s">
        <v>5432</v>
      </c>
      <c r="B2034" s="79">
        <v>38430050</v>
      </c>
      <c r="C2034" s="79" t="s">
        <v>5434</v>
      </c>
      <c r="D2034" s="80">
        <v>134</v>
      </c>
      <c r="E2034" s="97" t="str">
        <f>INDEX(Classificatie!$F$130:$F$274,MATCH(D2034,Classificatie!$D$130:$D$274,0))</f>
        <v>Streeklijn</v>
      </c>
      <c r="F2034" s="98" t="e">
        <f>INDEX(Haltelijst!B:B,MATCH(A2034,Haltelijst!G:G,0))</f>
        <v>#N/A</v>
      </c>
      <c r="G2034" s="100">
        <v>2589</v>
      </c>
    </row>
    <row r="2035" spans="1:7" x14ac:dyDescent="0.15">
      <c r="A2035" s="79" t="s">
        <v>5317</v>
      </c>
      <c r="B2035" s="79">
        <v>38450020</v>
      </c>
      <c r="C2035" s="79" t="s">
        <v>5435</v>
      </c>
      <c r="D2035" s="80">
        <v>412</v>
      </c>
      <c r="E2035" s="97" t="str">
        <f>INDEX(Classificatie!$F$130:$F$274,MATCH(D2035,Classificatie!$D$130:$D$274,0))</f>
        <v>Buurtbus</v>
      </c>
      <c r="F2035" s="98" t="e">
        <f>INDEX(Haltelijst!B:B,MATCH(A2035,Haltelijst!G:G,0))</f>
        <v>#N/A</v>
      </c>
      <c r="G2035" s="100">
        <v>2716</v>
      </c>
    </row>
    <row r="2036" spans="1:7" x14ac:dyDescent="0.15">
      <c r="A2036" s="79" t="s">
        <v>5436</v>
      </c>
      <c r="B2036" s="79">
        <v>38450030</v>
      </c>
      <c r="C2036" s="79" t="s">
        <v>5437</v>
      </c>
      <c r="D2036" s="80">
        <v>412</v>
      </c>
      <c r="E2036" s="97" t="str">
        <f>INDEX(Classificatie!$F$130:$F$274,MATCH(D2036,Classificatie!$D$130:$D$274,0))</f>
        <v>Buurtbus</v>
      </c>
      <c r="F2036" s="98" t="e">
        <f>INDEX(Haltelijst!B:B,MATCH(A2036,Haltelijst!G:G,0))</f>
        <v>#N/A</v>
      </c>
      <c r="G2036" s="100">
        <v>2506</v>
      </c>
    </row>
    <row r="2037" spans="1:7" x14ac:dyDescent="0.15">
      <c r="A2037" s="79" t="s">
        <v>5438</v>
      </c>
      <c r="B2037" s="79">
        <v>38450040</v>
      </c>
      <c r="C2037" s="79" t="s">
        <v>5439</v>
      </c>
      <c r="D2037" s="80">
        <v>412</v>
      </c>
      <c r="E2037" s="97" t="str">
        <f>INDEX(Classificatie!$F$130:$F$274,MATCH(D2037,Classificatie!$D$130:$D$274,0))</f>
        <v>Buurtbus</v>
      </c>
      <c r="F2037" s="98" t="e">
        <f>INDEX(Haltelijst!B:B,MATCH(A2037,Haltelijst!G:G,0))</f>
        <v>#N/A</v>
      </c>
      <c r="G2037" s="100">
        <v>2719</v>
      </c>
    </row>
    <row r="2038" spans="1:7" x14ac:dyDescent="0.15">
      <c r="A2038" s="79" t="s">
        <v>5436</v>
      </c>
      <c r="B2038" s="79">
        <v>38450050</v>
      </c>
      <c r="C2038" s="79" t="s">
        <v>5440</v>
      </c>
      <c r="D2038" s="80">
        <v>412</v>
      </c>
      <c r="E2038" s="97" t="str">
        <f>INDEX(Classificatie!$F$130:$F$274,MATCH(D2038,Classificatie!$D$130:$D$274,0))</f>
        <v>Buurtbus</v>
      </c>
      <c r="F2038" s="98" t="e">
        <f>INDEX(Haltelijst!B:B,MATCH(A2038,Haltelijst!G:G,0))</f>
        <v>#N/A</v>
      </c>
      <c r="G2038" s="100">
        <v>2725</v>
      </c>
    </row>
    <row r="2039" spans="1:7" x14ac:dyDescent="0.15">
      <c r="A2039" s="79" t="s">
        <v>5441</v>
      </c>
      <c r="B2039" s="79">
        <v>38450060</v>
      </c>
      <c r="C2039" s="79" t="s">
        <v>5442</v>
      </c>
      <c r="D2039" s="80">
        <v>412</v>
      </c>
      <c r="E2039" s="97" t="str">
        <f>INDEX(Classificatie!$F$130:$F$274,MATCH(D2039,Classificatie!$D$130:$D$274,0))</f>
        <v>Buurtbus</v>
      </c>
      <c r="F2039" s="98" t="e">
        <f>INDEX(Haltelijst!B:B,MATCH(A2039,Haltelijst!G:G,0))</f>
        <v>#N/A</v>
      </c>
      <c r="G2039" s="100">
        <v>2507</v>
      </c>
    </row>
    <row r="2040" spans="1:7" x14ac:dyDescent="0.15">
      <c r="A2040" s="79" t="s">
        <v>5441</v>
      </c>
      <c r="B2040" s="79">
        <v>38450060</v>
      </c>
      <c r="C2040" s="79" t="s">
        <v>5442</v>
      </c>
      <c r="D2040" s="80">
        <v>612</v>
      </c>
      <c r="E2040" s="97" t="str">
        <f>INDEX(Classificatie!$F$130:$F$274,MATCH(D2040,Classificatie!$D$130:$D$274,0))</f>
        <v>Scholierenlijn</v>
      </c>
      <c r="F2040" s="98" t="e">
        <f>INDEX(Haltelijst!B:B,MATCH(A2040,Haltelijst!G:G,0))</f>
        <v>#N/A</v>
      </c>
      <c r="G2040" s="100">
        <v>2508</v>
      </c>
    </row>
    <row r="2041" spans="1:7" x14ac:dyDescent="0.15">
      <c r="A2041" s="79" t="s">
        <v>5441</v>
      </c>
      <c r="B2041" s="79">
        <v>38450090</v>
      </c>
      <c r="C2041" s="79" t="s">
        <v>5443</v>
      </c>
      <c r="D2041" s="80">
        <v>412</v>
      </c>
      <c r="E2041" s="97" t="str">
        <f>INDEX(Classificatie!$F$130:$F$274,MATCH(D2041,Classificatie!$D$130:$D$274,0))</f>
        <v>Buurtbus</v>
      </c>
      <c r="F2041" s="98" t="e">
        <f>INDEX(Haltelijst!B:B,MATCH(A2041,Haltelijst!G:G,0))</f>
        <v>#N/A</v>
      </c>
      <c r="G2041" s="100">
        <v>2726</v>
      </c>
    </row>
    <row r="2042" spans="1:7" x14ac:dyDescent="0.15">
      <c r="A2042" s="79" t="s">
        <v>5438</v>
      </c>
      <c r="B2042" s="79">
        <v>38450110</v>
      </c>
      <c r="C2042" s="79" t="s">
        <v>5444</v>
      </c>
      <c r="D2042" s="80">
        <v>412</v>
      </c>
      <c r="E2042" s="97" t="str">
        <f>INDEX(Classificatie!$F$130:$F$274,MATCH(D2042,Classificatie!$D$130:$D$274,0))</f>
        <v>Buurtbus</v>
      </c>
      <c r="F2042" s="98" t="e">
        <f>INDEX(Haltelijst!B:B,MATCH(A2042,Haltelijst!G:G,0))</f>
        <v>#N/A</v>
      </c>
      <c r="G2042" s="100">
        <v>2509</v>
      </c>
    </row>
    <row r="2043" spans="1:7" x14ac:dyDescent="0.15">
      <c r="A2043" s="79" t="s">
        <v>5438</v>
      </c>
      <c r="B2043" s="79">
        <v>38450110</v>
      </c>
      <c r="C2043" s="79" t="s">
        <v>5444</v>
      </c>
      <c r="D2043" s="80">
        <v>612</v>
      </c>
      <c r="E2043" s="97" t="str">
        <f>INDEX(Classificatie!$F$130:$F$274,MATCH(D2043,Classificatie!$D$130:$D$274,0))</f>
        <v>Scholierenlijn</v>
      </c>
      <c r="F2043" s="98" t="e">
        <f>INDEX(Haltelijst!B:B,MATCH(A2043,Haltelijst!G:G,0))</f>
        <v>#N/A</v>
      </c>
      <c r="G2043" s="100">
        <v>2510</v>
      </c>
    </row>
    <row r="2044" spans="1:7" x14ac:dyDescent="0.15">
      <c r="A2044" s="79" t="s">
        <v>5445</v>
      </c>
      <c r="B2044" s="79">
        <v>38450130</v>
      </c>
      <c r="C2044" s="79" t="s">
        <v>5446</v>
      </c>
      <c r="D2044" s="80">
        <v>412</v>
      </c>
      <c r="E2044" s="97" t="str">
        <f>INDEX(Classificatie!$F$130:$F$274,MATCH(D2044,Classificatie!$D$130:$D$274,0))</f>
        <v>Buurtbus</v>
      </c>
      <c r="F2044" s="98" t="e">
        <f>INDEX(Haltelijst!B:B,MATCH(A2044,Haltelijst!G:G,0))</f>
        <v>#N/A</v>
      </c>
      <c r="G2044" s="100">
        <v>2724</v>
      </c>
    </row>
    <row r="2045" spans="1:7" x14ac:dyDescent="0.15">
      <c r="A2045" s="79" t="s">
        <v>5445</v>
      </c>
      <c r="B2045" s="79">
        <v>38450140</v>
      </c>
      <c r="C2045" s="79" t="s">
        <v>5447</v>
      </c>
      <c r="D2045" s="80">
        <v>412</v>
      </c>
      <c r="E2045" s="97" t="str">
        <f>INDEX(Classificatie!$F$130:$F$274,MATCH(D2045,Classificatie!$D$130:$D$274,0))</f>
        <v>Buurtbus</v>
      </c>
      <c r="F2045" s="98" t="e">
        <f>INDEX(Haltelijst!B:B,MATCH(A2045,Haltelijst!G:G,0))</f>
        <v>#N/A</v>
      </c>
      <c r="G2045" s="100">
        <v>2505</v>
      </c>
    </row>
    <row r="2046" spans="1:7" x14ac:dyDescent="0.15">
      <c r="A2046" s="79" t="s">
        <v>5448</v>
      </c>
      <c r="B2046" s="79">
        <v>38450150</v>
      </c>
      <c r="C2046" s="79" t="s">
        <v>5449</v>
      </c>
      <c r="D2046" s="80">
        <v>412</v>
      </c>
      <c r="E2046" s="97" t="str">
        <f>INDEX(Classificatie!$F$130:$F$274,MATCH(D2046,Classificatie!$D$130:$D$274,0))</f>
        <v>Buurtbus</v>
      </c>
      <c r="F2046" s="98" t="e">
        <f>INDEX(Haltelijst!B:B,MATCH(A2046,Haltelijst!G:G,0))</f>
        <v>#N/A</v>
      </c>
      <c r="G2046" s="100">
        <v>2718</v>
      </c>
    </row>
    <row r="2047" spans="1:7" x14ac:dyDescent="0.15">
      <c r="A2047" s="79" t="s">
        <v>5450</v>
      </c>
      <c r="B2047" s="79">
        <v>38460010</v>
      </c>
      <c r="C2047" s="79" t="s">
        <v>1123</v>
      </c>
      <c r="D2047" s="80">
        <v>617</v>
      </c>
      <c r="E2047" s="97" t="str">
        <f>INDEX(Classificatie!$F$130:$F$274,MATCH(D2047,Classificatie!$D$130:$D$274,0))</f>
        <v>Scholierenlijn</v>
      </c>
      <c r="F2047" s="98" t="e">
        <f>INDEX(Haltelijst!B:B,MATCH(A2047,Haltelijst!G:G,0))</f>
        <v>#N/A</v>
      </c>
      <c r="G2047" s="100">
        <v>2192</v>
      </c>
    </row>
    <row r="2048" spans="1:7" x14ac:dyDescent="0.15">
      <c r="A2048" s="79" t="s">
        <v>5450</v>
      </c>
      <c r="B2048" s="79">
        <v>38460010</v>
      </c>
      <c r="C2048" s="79" t="s">
        <v>1123</v>
      </c>
      <c r="D2048" s="80">
        <v>133</v>
      </c>
      <c r="E2048" s="97" t="str">
        <f>INDEX(Classificatie!$F$130:$F$274,MATCH(D2048,Classificatie!$D$130:$D$274,0))</f>
        <v>Streeklijn</v>
      </c>
      <c r="F2048" s="98" t="e">
        <f>INDEX(Haltelijst!B:B,MATCH(A2048,Haltelijst!G:G,0))</f>
        <v>#N/A</v>
      </c>
      <c r="G2048" s="100">
        <v>2343</v>
      </c>
    </row>
    <row r="2049" spans="1:7" x14ac:dyDescent="0.15">
      <c r="A2049" s="79" t="s">
        <v>5339</v>
      </c>
      <c r="B2049" s="79">
        <v>38460020</v>
      </c>
      <c r="C2049" s="79" t="s">
        <v>5451</v>
      </c>
      <c r="D2049" s="80">
        <v>133</v>
      </c>
      <c r="E2049" s="97" t="str">
        <f>INDEX(Classificatie!$F$130:$F$274,MATCH(D2049,Classificatie!$D$130:$D$274,0))</f>
        <v>Streeklijn</v>
      </c>
      <c r="F2049" s="98" t="e">
        <f>INDEX(Haltelijst!B:B,MATCH(A2049,Haltelijst!G:G,0))</f>
        <v>#N/A</v>
      </c>
      <c r="G2049" s="100">
        <v>2796</v>
      </c>
    </row>
    <row r="2050" spans="1:7" x14ac:dyDescent="0.15">
      <c r="A2050" s="79" t="s">
        <v>5452</v>
      </c>
      <c r="B2050" s="79">
        <v>38460030</v>
      </c>
      <c r="C2050" s="79" t="s">
        <v>5453</v>
      </c>
      <c r="D2050" s="80">
        <v>617</v>
      </c>
      <c r="E2050" s="97" t="str">
        <f>INDEX(Classificatie!$F$130:$F$274,MATCH(D2050,Classificatie!$D$130:$D$274,0))</f>
        <v>Scholierenlijn</v>
      </c>
      <c r="F2050" s="98" t="e">
        <f>INDEX(Haltelijst!B:B,MATCH(A2050,Haltelijst!G:G,0))</f>
        <v>#N/A</v>
      </c>
      <c r="G2050" s="100">
        <v>2181</v>
      </c>
    </row>
    <row r="2051" spans="1:7" x14ac:dyDescent="0.15">
      <c r="A2051" s="79" t="s">
        <v>5452</v>
      </c>
      <c r="B2051" s="79">
        <v>38460030</v>
      </c>
      <c r="C2051" s="79" t="s">
        <v>5453</v>
      </c>
      <c r="D2051" s="80">
        <v>133</v>
      </c>
      <c r="E2051" s="97" t="str">
        <f>INDEX(Classificatie!$F$130:$F$274,MATCH(D2051,Classificatie!$D$130:$D$274,0))</f>
        <v>Streeklijn</v>
      </c>
      <c r="F2051" s="98" t="e">
        <f>INDEX(Haltelijst!B:B,MATCH(A2051,Haltelijst!G:G,0))</f>
        <v>#N/A</v>
      </c>
      <c r="G2051" s="100">
        <v>2366</v>
      </c>
    </row>
    <row r="2052" spans="1:7" x14ac:dyDescent="0.15">
      <c r="A2052" s="79" t="s">
        <v>5452</v>
      </c>
      <c r="B2052" s="79">
        <v>38460030</v>
      </c>
      <c r="C2052" s="79" t="s">
        <v>5453</v>
      </c>
      <c r="D2052" s="80">
        <v>636</v>
      </c>
      <c r="E2052" s="97" t="str">
        <f>INDEX(Classificatie!$F$130:$F$274,MATCH(D2052,Classificatie!$D$130:$D$274,0))</f>
        <v>Scholierenlijn</v>
      </c>
      <c r="F2052" s="98" t="e">
        <f>INDEX(Haltelijst!B:B,MATCH(A2052,Haltelijst!G:G,0))</f>
        <v>#N/A</v>
      </c>
      <c r="G2052" s="100">
        <v>2418</v>
      </c>
    </row>
    <row r="2053" spans="1:7" x14ac:dyDescent="0.15">
      <c r="A2053" s="79" t="s">
        <v>5454</v>
      </c>
      <c r="B2053" s="79">
        <v>38460040</v>
      </c>
      <c r="C2053" s="79" t="s">
        <v>5455</v>
      </c>
      <c r="D2053" s="80">
        <v>417</v>
      </c>
      <c r="E2053" s="97" t="str">
        <f>INDEX(Classificatie!$F$130:$F$274,MATCH(D2053,Classificatie!$D$130:$D$274,0))</f>
        <v>Buurtbus</v>
      </c>
      <c r="F2053" s="98" t="e">
        <f>INDEX(Haltelijst!B:B,MATCH(A2053,Haltelijst!G:G,0))</f>
        <v>#N/A</v>
      </c>
      <c r="G2053" s="100">
        <v>2197</v>
      </c>
    </row>
    <row r="2054" spans="1:7" x14ac:dyDescent="0.15">
      <c r="A2054" s="79" t="s">
        <v>5454</v>
      </c>
      <c r="B2054" s="79">
        <v>38460040</v>
      </c>
      <c r="C2054" s="79" t="s">
        <v>5455</v>
      </c>
      <c r="D2054" s="80">
        <v>617</v>
      </c>
      <c r="E2054" s="97" t="str">
        <f>INDEX(Classificatie!$F$130:$F$274,MATCH(D2054,Classificatie!$D$130:$D$274,0))</f>
        <v>Scholierenlijn</v>
      </c>
      <c r="F2054" s="98" t="e">
        <f>INDEX(Haltelijst!B:B,MATCH(A2054,Haltelijst!G:G,0))</f>
        <v>#N/A</v>
      </c>
      <c r="G2054" s="100">
        <v>2198</v>
      </c>
    </row>
    <row r="2055" spans="1:7" x14ac:dyDescent="0.15">
      <c r="A2055" s="79" t="s">
        <v>5454</v>
      </c>
      <c r="B2055" s="79">
        <v>38460040</v>
      </c>
      <c r="C2055" s="79" t="s">
        <v>5455</v>
      </c>
      <c r="D2055" s="80">
        <v>133</v>
      </c>
      <c r="E2055" s="97" t="str">
        <f>INDEX(Classificatie!$F$130:$F$274,MATCH(D2055,Classificatie!$D$130:$D$274,0))</f>
        <v>Streeklijn</v>
      </c>
      <c r="F2055" s="98" t="e">
        <f>INDEX(Haltelijst!B:B,MATCH(A2055,Haltelijst!G:G,0))</f>
        <v>#N/A</v>
      </c>
      <c r="G2055" s="100">
        <v>2617</v>
      </c>
    </row>
    <row r="2056" spans="1:7" x14ac:dyDescent="0.15">
      <c r="A2056" s="79" t="s">
        <v>5456</v>
      </c>
      <c r="B2056" s="79">
        <v>38460050</v>
      </c>
      <c r="C2056" s="79" t="s">
        <v>5457</v>
      </c>
      <c r="D2056" s="80">
        <v>617</v>
      </c>
      <c r="E2056" s="97" t="str">
        <f>INDEX(Classificatie!$F$130:$F$274,MATCH(D2056,Classificatie!$D$130:$D$274,0))</f>
        <v>Scholierenlijn</v>
      </c>
      <c r="F2056" s="98" t="e">
        <f>INDEX(Haltelijst!B:B,MATCH(A2056,Haltelijst!G:G,0))</f>
        <v>#N/A</v>
      </c>
      <c r="G2056" s="100">
        <v>2186</v>
      </c>
    </row>
    <row r="2057" spans="1:7" x14ac:dyDescent="0.15">
      <c r="A2057" s="79" t="s">
        <v>5456</v>
      </c>
      <c r="B2057" s="79">
        <v>38460050</v>
      </c>
      <c r="C2057" s="79" t="s">
        <v>5457</v>
      </c>
      <c r="D2057" s="80">
        <v>133</v>
      </c>
      <c r="E2057" s="97" t="str">
        <f>INDEX(Classificatie!$F$130:$F$274,MATCH(D2057,Classificatie!$D$130:$D$274,0))</f>
        <v>Streeklijn</v>
      </c>
      <c r="F2057" s="98" t="e">
        <f>INDEX(Haltelijst!B:B,MATCH(A2057,Haltelijst!G:G,0))</f>
        <v>#N/A</v>
      </c>
      <c r="G2057" s="100">
        <v>2342</v>
      </c>
    </row>
    <row r="2058" spans="1:7" x14ac:dyDescent="0.15">
      <c r="A2058" s="79" t="s">
        <v>5456</v>
      </c>
      <c r="B2058" s="79">
        <v>38460050</v>
      </c>
      <c r="C2058" s="79" t="s">
        <v>5457</v>
      </c>
      <c r="D2058" s="80">
        <v>636</v>
      </c>
      <c r="E2058" s="97" t="str">
        <f>INDEX(Classificatie!$F$130:$F$274,MATCH(D2058,Classificatie!$D$130:$D$274,0))</f>
        <v>Scholierenlijn</v>
      </c>
      <c r="F2058" s="98" t="e">
        <f>INDEX(Haltelijst!B:B,MATCH(A2058,Haltelijst!G:G,0))</f>
        <v>#N/A</v>
      </c>
      <c r="G2058" s="100">
        <v>2421</v>
      </c>
    </row>
    <row r="2059" spans="1:7" x14ac:dyDescent="0.15">
      <c r="A2059" s="79" t="s">
        <v>5458</v>
      </c>
      <c r="B2059" s="79">
        <v>38460060</v>
      </c>
      <c r="C2059" s="79" t="s">
        <v>5459</v>
      </c>
      <c r="D2059" s="80">
        <v>417</v>
      </c>
      <c r="E2059" s="97" t="str">
        <f>INDEX(Classificatie!$F$130:$F$274,MATCH(D2059,Classificatie!$D$130:$D$274,0))</f>
        <v>Buurtbus</v>
      </c>
      <c r="F2059" s="98" t="e">
        <f>INDEX(Haltelijst!B:B,MATCH(A2059,Haltelijst!G:G,0))</f>
        <v>#N/A</v>
      </c>
      <c r="G2059" s="100">
        <v>2201</v>
      </c>
    </row>
    <row r="2060" spans="1:7" x14ac:dyDescent="0.15">
      <c r="A2060" s="79" t="s">
        <v>5458</v>
      </c>
      <c r="B2060" s="79">
        <v>38460060</v>
      </c>
      <c r="C2060" s="79" t="s">
        <v>5459</v>
      </c>
      <c r="D2060" s="80">
        <v>617</v>
      </c>
      <c r="E2060" s="97" t="str">
        <f>INDEX(Classificatie!$F$130:$F$274,MATCH(D2060,Classificatie!$D$130:$D$274,0))</f>
        <v>Scholierenlijn</v>
      </c>
      <c r="F2060" s="98" t="e">
        <f>INDEX(Haltelijst!B:B,MATCH(A2060,Haltelijst!G:G,0))</f>
        <v>#N/A</v>
      </c>
      <c r="G2060" s="100">
        <v>2202</v>
      </c>
    </row>
    <row r="2061" spans="1:7" x14ac:dyDescent="0.15">
      <c r="A2061" s="79" t="s">
        <v>5458</v>
      </c>
      <c r="B2061" s="79">
        <v>38460060</v>
      </c>
      <c r="C2061" s="79" t="s">
        <v>5459</v>
      </c>
      <c r="D2061" s="80">
        <v>133</v>
      </c>
      <c r="E2061" s="97" t="str">
        <f>INDEX(Classificatie!$F$130:$F$274,MATCH(D2061,Classificatie!$D$130:$D$274,0))</f>
        <v>Streeklijn</v>
      </c>
      <c r="F2061" s="98" t="e">
        <f>INDEX(Haltelijst!B:B,MATCH(A2061,Haltelijst!G:G,0))</f>
        <v>#N/A</v>
      </c>
      <c r="G2061" s="100">
        <v>2797</v>
      </c>
    </row>
    <row r="2062" spans="1:7" x14ac:dyDescent="0.15">
      <c r="A2062" s="79" t="s">
        <v>5460</v>
      </c>
      <c r="B2062" s="79">
        <v>38460070</v>
      </c>
      <c r="C2062" s="79" t="s">
        <v>5461</v>
      </c>
      <c r="D2062" s="80">
        <v>617</v>
      </c>
      <c r="E2062" s="97" t="str">
        <f>INDEX(Classificatie!$F$130:$F$274,MATCH(D2062,Classificatie!$D$130:$D$274,0))</f>
        <v>Scholierenlijn</v>
      </c>
      <c r="F2062" s="98" t="e">
        <f>INDEX(Haltelijst!B:B,MATCH(A2062,Haltelijst!G:G,0))</f>
        <v>#N/A</v>
      </c>
      <c r="G2062" s="100">
        <v>2184</v>
      </c>
    </row>
    <row r="2063" spans="1:7" x14ac:dyDescent="0.15">
      <c r="A2063" s="79" t="s">
        <v>5460</v>
      </c>
      <c r="B2063" s="79">
        <v>38460070</v>
      </c>
      <c r="C2063" s="79" t="s">
        <v>5461</v>
      </c>
      <c r="D2063" s="80">
        <v>636</v>
      </c>
      <c r="E2063" s="97" t="str">
        <f>INDEX(Classificatie!$F$130:$F$274,MATCH(D2063,Classificatie!$D$130:$D$274,0))</f>
        <v>Scholierenlijn</v>
      </c>
      <c r="F2063" s="98" t="e">
        <f>INDEX(Haltelijst!B:B,MATCH(A2063,Haltelijst!G:G,0))</f>
        <v>#N/A</v>
      </c>
      <c r="G2063" s="100">
        <v>2457</v>
      </c>
    </row>
    <row r="2064" spans="1:7" x14ac:dyDescent="0.15">
      <c r="A2064" s="79" t="s">
        <v>5460</v>
      </c>
      <c r="B2064" s="79">
        <v>38460070</v>
      </c>
      <c r="C2064" s="79" t="s">
        <v>5461</v>
      </c>
      <c r="D2064" s="80">
        <v>133</v>
      </c>
      <c r="E2064" s="97" t="str">
        <f>INDEX(Classificatie!$F$130:$F$274,MATCH(D2064,Classificatie!$D$130:$D$274,0))</f>
        <v>Streeklijn</v>
      </c>
      <c r="F2064" s="98" t="e">
        <f>INDEX(Haltelijst!B:B,MATCH(A2064,Haltelijst!G:G,0))</f>
        <v>#N/A</v>
      </c>
      <c r="G2064" s="100">
        <v>2579</v>
      </c>
    </row>
    <row r="2065" spans="1:7" x14ac:dyDescent="0.15">
      <c r="A2065" s="79" t="s">
        <v>5462</v>
      </c>
      <c r="B2065" s="79">
        <v>38460080</v>
      </c>
      <c r="C2065" s="79" t="s">
        <v>5463</v>
      </c>
      <c r="D2065" s="80">
        <v>417</v>
      </c>
      <c r="E2065" s="97" t="str">
        <f>INDEX(Classificatie!$F$130:$F$274,MATCH(D2065,Classificatie!$D$130:$D$274,0))</f>
        <v>Buurtbus</v>
      </c>
      <c r="F2065" s="98" t="e">
        <f>INDEX(Haltelijst!B:B,MATCH(A2065,Haltelijst!G:G,0))</f>
        <v>#N/A</v>
      </c>
      <c r="G2065" s="100">
        <v>2203</v>
      </c>
    </row>
    <row r="2066" spans="1:7" x14ac:dyDescent="0.15">
      <c r="A2066" s="79" t="s">
        <v>5462</v>
      </c>
      <c r="B2066" s="79">
        <v>38460080</v>
      </c>
      <c r="C2066" s="79" t="s">
        <v>5463</v>
      </c>
      <c r="D2066" s="80">
        <v>617</v>
      </c>
      <c r="E2066" s="97" t="str">
        <f>INDEX(Classificatie!$F$130:$F$274,MATCH(D2066,Classificatie!$D$130:$D$274,0))</f>
        <v>Scholierenlijn</v>
      </c>
      <c r="F2066" s="98" t="e">
        <f>INDEX(Haltelijst!B:B,MATCH(A2066,Haltelijst!G:G,0))</f>
        <v>#N/A</v>
      </c>
      <c r="G2066" s="100">
        <v>2204</v>
      </c>
    </row>
    <row r="2067" spans="1:7" x14ac:dyDescent="0.15">
      <c r="A2067" s="79" t="s">
        <v>5462</v>
      </c>
      <c r="B2067" s="79">
        <v>38460080</v>
      </c>
      <c r="C2067" s="79" t="s">
        <v>5463</v>
      </c>
      <c r="D2067" s="80">
        <v>133</v>
      </c>
      <c r="E2067" s="97" t="str">
        <f>INDEX(Classificatie!$F$130:$F$274,MATCH(D2067,Classificatie!$D$130:$D$274,0))</f>
        <v>Streeklijn</v>
      </c>
      <c r="F2067" s="98" t="e">
        <f>INDEX(Haltelijst!B:B,MATCH(A2067,Haltelijst!G:G,0))</f>
        <v>#N/A</v>
      </c>
      <c r="G2067" s="100">
        <v>2798</v>
      </c>
    </row>
    <row r="2068" spans="1:7" x14ac:dyDescent="0.15">
      <c r="A2068" s="79" t="s">
        <v>5464</v>
      </c>
      <c r="B2068" s="79">
        <v>38460090</v>
      </c>
      <c r="C2068" s="79" t="s">
        <v>5465</v>
      </c>
      <c r="D2068" s="80">
        <v>617</v>
      </c>
      <c r="E2068" s="97" t="str">
        <f>INDEX(Classificatie!$F$130:$F$274,MATCH(D2068,Classificatie!$D$130:$D$274,0))</f>
        <v>Scholierenlijn</v>
      </c>
      <c r="F2068" s="98" t="e">
        <f>INDEX(Haltelijst!B:B,MATCH(A2068,Haltelijst!G:G,0))</f>
        <v>#N/A</v>
      </c>
      <c r="G2068" s="100">
        <v>2183</v>
      </c>
    </row>
    <row r="2069" spans="1:7" x14ac:dyDescent="0.15">
      <c r="A2069" s="79" t="s">
        <v>5464</v>
      </c>
      <c r="B2069" s="79">
        <v>38460090</v>
      </c>
      <c r="C2069" s="79" t="s">
        <v>5465</v>
      </c>
      <c r="D2069" s="80">
        <v>133</v>
      </c>
      <c r="E2069" s="97" t="str">
        <f>INDEX(Classificatie!$F$130:$F$274,MATCH(D2069,Classificatie!$D$130:$D$274,0))</f>
        <v>Streeklijn</v>
      </c>
      <c r="F2069" s="98" t="e">
        <f>INDEX(Haltelijst!B:B,MATCH(A2069,Haltelijst!G:G,0))</f>
        <v>#N/A</v>
      </c>
      <c r="G2069" s="100">
        <v>2341</v>
      </c>
    </row>
    <row r="2070" spans="1:7" x14ac:dyDescent="0.15">
      <c r="A2070" s="79" t="s">
        <v>5464</v>
      </c>
      <c r="B2070" s="79">
        <v>38460090</v>
      </c>
      <c r="C2070" s="79" t="s">
        <v>5465</v>
      </c>
      <c r="D2070" s="80">
        <v>636</v>
      </c>
      <c r="E2070" s="97" t="str">
        <f>INDEX(Classificatie!$F$130:$F$274,MATCH(D2070,Classificatie!$D$130:$D$274,0))</f>
        <v>Scholierenlijn</v>
      </c>
      <c r="F2070" s="98" t="e">
        <f>INDEX(Haltelijst!B:B,MATCH(A2070,Haltelijst!G:G,0))</f>
        <v>#N/A</v>
      </c>
      <c r="G2070" s="100">
        <v>2419</v>
      </c>
    </row>
    <row r="2071" spans="1:7" x14ac:dyDescent="0.15">
      <c r="A2071" s="79" t="s">
        <v>5466</v>
      </c>
      <c r="B2071" s="79">
        <v>38460100</v>
      </c>
      <c r="C2071" s="79" t="s">
        <v>5467</v>
      </c>
      <c r="D2071" s="80">
        <v>133</v>
      </c>
      <c r="E2071" s="97" t="str">
        <f>INDEX(Classificatie!$F$130:$F$274,MATCH(D2071,Classificatie!$D$130:$D$274,0))</f>
        <v>Streeklijn</v>
      </c>
      <c r="F2071" s="98" t="e">
        <f>INDEX(Haltelijst!B:B,MATCH(A2071,Haltelijst!G:G,0))</f>
        <v>#N/A</v>
      </c>
      <c r="G2071" s="100">
        <v>2850</v>
      </c>
    </row>
    <row r="2072" spans="1:7" x14ac:dyDescent="0.15">
      <c r="A2072" s="79" t="s">
        <v>5468</v>
      </c>
      <c r="B2072" s="79">
        <v>38460110</v>
      </c>
      <c r="C2072" s="79" t="s">
        <v>5469</v>
      </c>
      <c r="D2072" s="80">
        <v>617</v>
      </c>
      <c r="E2072" s="97" t="str">
        <f>INDEX(Classificatie!$F$130:$F$274,MATCH(D2072,Classificatie!$D$130:$D$274,0))</f>
        <v>Scholierenlijn</v>
      </c>
      <c r="F2072" s="98" t="e">
        <f>INDEX(Haltelijst!B:B,MATCH(A2072,Haltelijst!G:G,0))</f>
        <v>#N/A</v>
      </c>
      <c r="G2072" s="100">
        <v>2180</v>
      </c>
    </row>
    <row r="2073" spans="1:7" x14ac:dyDescent="0.15">
      <c r="A2073" s="79" t="s">
        <v>5468</v>
      </c>
      <c r="B2073" s="79">
        <v>38460110</v>
      </c>
      <c r="C2073" s="79" t="s">
        <v>5469</v>
      </c>
      <c r="D2073" s="80">
        <v>133</v>
      </c>
      <c r="E2073" s="97" t="str">
        <f>INDEX(Classificatie!$F$130:$F$274,MATCH(D2073,Classificatie!$D$130:$D$274,0))</f>
        <v>Streeklijn</v>
      </c>
      <c r="F2073" s="98" t="e">
        <f>INDEX(Haltelijst!B:B,MATCH(A2073,Haltelijst!G:G,0))</f>
        <v>#N/A</v>
      </c>
      <c r="G2073" s="100">
        <v>2312</v>
      </c>
    </row>
    <row r="2074" spans="1:7" x14ac:dyDescent="0.15">
      <c r="A2074" s="79" t="s">
        <v>5470</v>
      </c>
      <c r="B2074" s="79">
        <v>38460120</v>
      </c>
      <c r="C2074" s="79" t="s">
        <v>5471</v>
      </c>
      <c r="D2074" s="80">
        <v>617</v>
      </c>
      <c r="E2074" s="97" t="str">
        <f>INDEX(Classificatie!$F$130:$F$274,MATCH(D2074,Classificatie!$D$130:$D$274,0))</f>
        <v>Scholierenlijn</v>
      </c>
      <c r="F2074" s="98" t="e">
        <f>INDEX(Haltelijst!B:B,MATCH(A2074,Haltelijst!G:G,0))</f>
        <v>#N/A</v>
      </c>
      <c r="G2074" s="100">
        <v>2200</v>
      </c>
    </row>
    <row r="2075" spans="1:7" x14ac:dyDescent="0.15">
      <c r="A2075" s="79" t="s">
        <v>5470</v>
      </c>
      <c r="B2075" s="79">
        <v>38460130</v>
      </c>
      <c r="C2075" s="79" t="s">
        <v>5472</v>
      </c>
      <c r="D2075" s="80">
        <v>133</v>
      </c>
      <c r="E2075" s="97" t="str">
        <f>INDEX(Classificatie!$F$130:$F$274,MATCH(D2075,Classificatie!$D$130:$D$274,0))</f>
        <v>Streeklijn</v>
      </c>
      <c r="F2075" s="98" t="e">
        <f>INDEX(Haltelijst!B:B,MATCH(A2075,Haltelijst!G:G,0))</f>
        <v>#N/A</v>
      </c>
      <c r="G2075" s="100">
        <v>2358</v>
      </c>
    </row>
    <row r="2076" spans="1:7" x14ac:dyDescent="0.15">
      <c r="A2076" s="79" t="s">
        <v>5473</v>
      </c>
      <c r="B2076" s="79">
        <v>38460140</v>
      </c>
      <c r="C2076" s="79" t="s">
        <v>5474</v>
      </c>
      <c r="D2076" s="80">
        <v>617</v>
      </c>
      <c r="E2076" s="97" t="str">
        <f>INDEX(Classificatie!$F$130:$F$274,MATCH(D2076,Classificatie!$D$130:$D$274,0))</f>
        <v>Scholierenlijn</v>
      </c>
      <c r="F2076" s="98" t="e">
        <f>INDEX(Haltelijst!B:B,MATCH(A2076,Haltelijst!G:G,0))</f>
        <v>#N/A</v>
      </c>
      <c r="G2076" s="100">
        <v>2182</v>
      </c>
    </row>
    <row r="2077" spans="1:7" x14ac:dyDescent="0.15">
      <c r="A2077" s="79" t="s">
        <v>5473</v>
      </c>
      <c r="B2077" s="79">
        <v>38460140</v>
      </c>
      <c r="C2077" s="79" t="s">
        <v>5474</v>
      </c>
      <c r="D2077" s="80">
        <v>133</v>
      </c>
      <c r="E2077" s="97" t="str">
        <f>INDEX(Classificatie!$F$130:$F$274,MATCH(D2077,Classificatie!$D$130:$D$274,0))</f>
        <v>Streeklijn</v>
      </c>
      <c r="F2077" s="98" t="e">
        <f>INDEX(Haltelijst!B:B,MATCH(A2077,Haltelijst!G:G,0))</f>
        <v>#N/A</v>
      </c>
      <c r="G2077" s="100">
        <v>2650</v>
      </c>
    </row>
    <row r="2078" spans="1:7" x14ac:dyDescent="0.15">
      <c r="A2078" s="79" t="s">
        <v>5466</v>
      </c>
      <c r="B2078" s="79">
        <v>38460150</v>
      </c>
      <c r="C2078" s="79" t="s">
        <v>5475</v>
      </c>
      <c r="D2078" s="80">
        <v>617</v>
      </c>
      <c r="E2078" s="97" t="str">
        <f>INDEX(Classificatie!$F$130:$F$274,MATCH(D2078,Classificatie!$D$130:$D$274,0))</f>
        <v>Scholierenlijn</v>
      </c>
      <c r="F2078" s="98" t="e">
        <f>INDEX(Haltelijst!B:B,MATCH(A2078,Haltelijst!G:G,0))</f>
        <v>#N/A</v>
      </c>
      <c r="G2078" s="100">
        <v>2196</v>
      </c>
    </row>
    <row r="2079" spans="1:7" x14ac:dyDescent="0.15">
      <c r="A2079" s="79" t="s">
        <v>5466</v>
      </c>
      <c r="B2079" s="79">
        <v>38460150</v>
      </c>
      <c r="C2079" s="79" t="s">
        <v>5475</v>
      </c>
      <c r="D2079" s="80">
        <v>133</v>
      </c>
      <c r="E2079" s="97" t="str">
        <f>INDEX(Classificatie!$F$130:$F$274,MATCH(D2079,Classificatie!$D$130:$D$274,0))</f>
        <v>Streeklijn</v>
      </c>
      <c r="F2079" s="98" t="e">
        <f>INDEX(Haltelijst!B:B,MATCH(A2079,Haltelijst!G:G,0))</f>
        <v>#N/A</v>
      </c>
      <c r="G2079" s="100">
        <v>2616</v>
      </c>
    </row>
    <row r="2080" spans="1:7" x14ac:dyDescent="0.15">
      <c r="A2080" s="79" t="s">
        <v>5476</v>
      </c>
      <c r="B2080" s="79">
        <v>38460160</v>
      </c>
      <c r="C2080" s="79" t="s">
        <v>5477</v>
      </c>
      <c r="D2080" s="80">
        <v>617</v>
      </c>
      <c r="E2080" s="97" t="str">
        <f>INDEX(Classificatie!$F$130:$F$274,MATCH(D2080,Classificatie!$D$130:$D$274,0))</f>
        <v>Scholierenlijn</v>
      </c>
      <c r="F2080" s="98" t="e">
        <f>INDEX(Haltelijst!B:B,MATCH(A2080,Haltelijst!G:G,0))</f>
        <v>#N/A</v>
      </c>
      <c r="G2080" s="100">
        <v>2179</v>
      </c>
    </row>
    <row r="2081" spans="1:7" x14ac:dyDescent="0.15">
      <c r="A2081" s="79" t="s">
        <v>5476</v>
      </c>
      <c r="B2081" s="79">
        <v>38460160</v>
      </c>
      <c r="C2081" s="79" t="s">
        <v>5477</v>
      </c>
      <c r="D2081" s="80">
        <v>133</v>
      </c>
      <c r="E2081" s="97" t="str">
        <f>INDEX(Classificatie!$F$130:$F$274,MATCH(D2081,Classificatie!$D$130:$D$274,0))</f>
        <v>Streeklijn</v>
      </c>
      <c r="F2081" s="98" t="e">
        <f>INDEX(Haltelijst!B:B,MATCH(A2081,Haltelijst!G:G,0))</f>
        <v>#N/A</v>
      </c>
      <c r="G2081" s="100">
        <v>2578</v>
      </c>
    </row>
    <row r="2082" spans="1:7" x14ac:dyDescent="0.15">
      <c r="A2082" s="79" t="s">
        <v>5462</v>
      </c>
      <c r="B2082" s="79">
        <v>38460170</v>
      </c>
      <c r="C2082" s="79" t="s">
        <v>5478</v>
      </c>
      <c r="D2082" s="80">
        <v>133</v>
      </c>
      <c r="E2082" s="97" t="str">
        <f>INDEX(Classificatie!$F$130:$F$274,MATCH(D2082,Classificatie!$D$130:$D$274,0))</f>
        <v>Streeklijn</v>
      </c>
      <c r="F2082" s="98" t="e">
        <f>INDEX(Haltelijst!B:B,MATCH(A2082,Haltelijst!G:G,0))</f>
        <v>#N/A</v>
      </c>
      <c r="G2082" s="100">
        <v>2359</v>
      </c>
    </row>
    <row r="2083" spans="1:7" x14ac:dyDescent="0.15">
      <c r="A2083" s="79" t="s">
        <v>5479</v>
      </c>
      <c r="B2083" s="79">
        <v>38460180</v>
      </c>
      <c r="C2083" s="79" t="s">
        <v>5480</v>
      </c>
      <c r="D2083" s="80">
        <v>617</v>
      </c>
      <c r="E2083" s="97" t="str">
        <f>INDEX(Classificatie!$F$130:$F$274,MATCH(D2083,Classificatie!$D$130:$D$274,0))</f>
        <v>Scholierenlijn</v>
      </c>
      <c r="F2083" s="98" t="e">
        <f>INDEX(Haltelijst!B:B,MATCH(A2083,Haltelijst!G:G,0))</f>
        <v>#N/A</v>
      </c>
      <c r="G2083" s="100">
        <v>2187</v>
      </c>
    </row>
    <row r="2084" spans="1:7" x14ac:dyDescent="0.15">
      <c r="A2084" s="79" t="s">
        <v>5479</v>
      </c>
      <c r="B2084" s="79">
        <v>38460180</v>
      </c>
      <c r="C2084" s="79" t="s">
        <v>5480</v>
      </c>
      <c r="D2084" s="80">
        <v>133</v>
      </c>
      <c r="E2084" s="97" t="str">
        <f>INDEX(Classificatie!$F$130:$F$274,MATCH(D2084,Classificatie!$D$130:$D$274,0))</f>
        <v>Streeklijn</v>
      </c>
      <c r="F2084" s="98" t="e">
        <f>INDEX(Haltelijst!B:B,MATCH(A2084,Haltelijst!G:G,0))</f>
        <v>#N/A</v>
      </c>
      <c r="G2084" s="100">
        <v>2580</v>
      </c>
    </row>
    <row r="2085" spans="1:7" x14ac:dyDescent="0.15">
      <c r="A2085" s="79" t="s">
        <v>5458</v>
      </c>
      <c r="B2085" s="79">
        <v>38460190</v>
      </c>
      <c r="C2085" s="79" t="s">
        <v>5481</v>
      </c>
      <c r="D2085" s="80">
        <v>417</v>
      </c>
      <c r="E2085" s="97" t="str">
        <f>INDEX(Classificatie!$F$130:$F$274,MATCH(D2085,Classificatie!$D$130:$D$274,0))</f>
        <v>Buurtbus</v>
      </c>
      <c r="F2085" s="98" t="e">
        <f>INDEX(Haltelijst!B:B,MATCH(A2085,Haltelijst!G:G,0))</f>
        <v>#N/A</v>
      </c>
      <c r="G2085" s="100">
        <v>1681</v>
      </c>
    </row>
    <row r="2086" spans="1:7" x14ac:dyDescent="0.15">
      <c r="A2086" s="79" t="s">
        <v>5458</v>
      </c>
      <c r="B2086" s="79">
        <v>38460190</v>
      </c>
      <c r="C2086" s="79" t="s">
        <v>5481</v>
      </c>
      <c r="D2086" s="80">
        <v>133</v>
      </c>
      <c r="E2086" s="97" t="str">
        <f>INDEX(Classificatie!$F$130:$F$274,MATCH(D2086,Classificatie!$D$130:$D$274,0))</f>
        <v>Streeklijn</v>
      </c>
      <c r="F2086" s="98" t="e">
        <f>INDEX(Haltelijst!B:B,MATCH(A2086,Haltelijst!G:G,0))</f>
        <v>#N/A</v>
      </c>
      <c r="G2086" s="100">
        <v>2290</v>
      </c>
    </row>
    <row r="2087" spans="1:7" x14ac:dyDescent="0.15">
      <c r="A2087" s="79" t="s">
        <v>5454</v>
      </c>
      <c r="B2087" s="79">
        <v>38460210</v>
      </c>
      <c r="C2087" s="79" t="s">
        <v>5482</v>
      </c>
      <c r="D2087" s="80">
        <v>417</v>
      </c>
      <c r="E2087" s="97" t="str">
        <f>INDEX(Classificatie!$F$130:$F$274,MATCH(D2087,Classificatie!$D$130:$D$274,0))</f>
        <v>Buurtbus</v>
      </c>
      <c r="F2087" s="98" t="e">
        <f>INDEX(Haltelijst!B:B,MATCH(A2087,Haltelijst!G:G,0))</f>
        <v>#N/A</v>
      </c>
      <c r="G2087" s="100">
        <v>1183</v>
      </c>
    </row>
    <row r="2088" spans="1:7" x14ac:dyDescent="0.15">
      <c r="A2088" s="79" t="s">
        <v>5454</v>
      </c>
      <c r="B2088" s="79">
        <v>38460210</v>
      </c>
      <c r="C2088" s="79" t="s">
        <v>5482</v>
      </c>
      <c r="D2088" s="80">
        <v>617</v>
      </c>
      <c r="E2088" s="97" t="str">
        <f>INDEX(Classificatie!$F$130:$F$274,MATCH(D2088,Classificatie!$D$130:$D$274,0))</f>
        <v>Scholierenlijn</v>
      </c>
      <c r="F2088" s="98" t="e">
        <f>INDEX(Haltelijst!B:B,MATCH(A2088,Haltelijst!G:G,0))</f>
        <v>#N/A</v>
      </c>
      <c r="G2088" s="100">
        <v>2199</v>
      </c>
    </row>
    <row r="2089" spans="1:7" x14ac:dyDescent="0.15">
      <c r="A2089" s="79" t="s">
        <v>5454</v>
      </c>
      <c r="B2089" s="79">
        <v>38460210</v>
      </c>
      <c r="C2089" s="79" t="s">
        <v>5482</v>
      </c>
      <c r="D2089" s="80">
        <v>133</v>
      </c>
      <c r="E2089" s="97" t="str">
        <f>INDEX(Classificatie!$F$130:$F$274,MATCH(D2089,Classificatie!$D$130:$D$274,0))</f>
        <v>Streeklijn</v>
      </c>
      <c r="F2089" s="98" t="e">
        <f>INDEX(Haltelijst!B:B,MATCH(A2089,Haltelijst!G:G,0))</f>
        <v>#N/A</v>
      </c>
      <c r="G2089" s="100">
        <v>2327</v>
      </c>
    </row>
    <row r="2090" spans="1:7" x14ac:dyDescent="0.15">
      <c r="A2090" s="79" t="s">
        <v>5483</v>
      </c>
      <c r="B2090" s="79">
        <v>38460260</v>
      </c>
      <c r="C2090" s="79" t="s">
        <v>5484</v>
      </c>
      <c r="D2090" s="80">
        <v>636</v>
      </c>
      <c r="E2090" s="97" t="str">
        <f>INDEX(Classificatie!$F$130:$F$274,MATCH(D2090,Classificatie!$D$130:$D$274,0))</f>
        <v>Scholierenlijn</v>
      </c>
      <c r="F2090" s="98" t="e">
        <f>INDEX(Haltelijst!B:B,MATCH(A2090,Haltelijst!G:G,0))</f>
        <v>#N/A</v>
      </c>
      <c r="G2090" s="100">
        <v>2412</v>
      </c>
    </row>
    <row r="2091" spans="1:7" x14ac:dyDescent="0.15">
      <c r="A2091" s="79" t="s">
        <v>5485</v>
      </c>
      <c r="B2091" s="79">
        <v>38460280</v>
      </c>
      <c r="C2091" s="79" t="s">
        <v>5486</v>
      </c>
      <c r="D2091" s="80">
        <v>636</v>
      </c>
      <c r="E2091" s="97" t="str">
        <f>INDEX(Classificatie!$F$130:$F$274,MATCH(D2091,Classificatie!$D$130:$D$274,0))</f>
        <v>Scholierenlijn</v>
      </c>
      <c r="F2091" s="98" t="e">
        <f>INDEX(Haltelijst!B:B,MATCH(A2091,Haltelijst!G:G,0))</f>
        <v>#N/A</v>
      </c>
      <c r="G2091" s="100">
        <v>2415</v>
      </c>
    </row>
    <row r="2092" spans="1:7" x14ac:dyDescent="0.15">
      <c r="A2092" s="79" t="s">
        <v>5460</v>
      </c>
      <c r="B2092" s="79">
        <v>38460310</v>
      </c>
      <c r="C2092" s="79" t="s">
        <v>5461</v>
      </c>
      <c r="D2092" s="80">
        <v>617</v>
      </c>
      <c r="E2092" s="97" t="str">
        <f>INDEX(Classificatie!$F$130:$F$274,MATCH(D2092,Classificatie!$D$130:$D$274,0))</f>
        <v>Scholierenlijn</v>
      </c>
      <c r="F2092" s="98" t="e">
        <f>INDEX(Haltelijst!B:B,MATCH(A2092,Haltelijst!G:G,0))</f>
        <v>#N/A</v>
      </c>
      <c r="G2092" s="100">
        <v>2185</v>
      </c>
    </row>
    <row r="2093" spans="1:7" x14ac:dyDescent="0.15">
      <c r="A2093" s="79" t="s">
        <v>5487</v>
      </c>
      <c r="B2093" s="79">
        <v>38460320</v>
      </c>
      <c r="C2093" s="79" t="s">
        <v>5488</v>
      </c>
      <c r="D2093" s="80">
        <v>636</v>
      </c>
      <c r="E2093" s="97" t="str">
        <f>INDEX(Classificatie!$F$130:$F$274,MATCH(D2093,Classificatie!$D$130:$D$274,0))</f>
        <v>Scholierenlijn</v>
      </c>
      <c r="F2093" s="98" t="e">
        <f>INDEX(Haltelijst!B:B,MATCH(A2093,Haltelijst!G:G,0))</f>
        <v>#N/A</v>
      </c>
      <c r="G2093" s="100">
        <v>2417</v>
      </c>
    </row>
    <row r="2094" spans="1:7" x14ac:dyDescent="0.15">
      <c r="A2094" s="79" t="s">
        <v>5489</v>
      </c>
      <c r="B2094" s="79">
        <v>38460360</v>
      </c>
      <c r="C2094" s="79" t="s">
        <v>5490</v>
      </c>
      <c r="D2094" s="80">
        <v>417</v>
      </c>
      <c r="E2094" s="97" t="str">
        <f>INDEX(Classificatie!$F$130:$F$274,MATCH(D2094,Classificatie!$D$130:$D$274,0))</f>
        <v>Buurtbus</v>
      </c>
      <c r="F2094" s="98" t="e">
        <f>INDEX(Haltelijst!B:B,MATCH(A2094,Haltelijst!G:G,0))</f>
        <v>#N/A</v>
      </c>
      <c r="G2094" s="100">
        <v>1173</v>
      </c>
    </row>
    <row r="2095" spans="1:7" x14ac:dyDescent="0.15">
      <c r="A2095" s="79" t="s">
        <v>5489</v>
      </c>
      <c r="B2095" s="79">
        <v>38460370</v>
      </c>
      <c r="C2095" s="79" t="s">
        <v>5491</v>
      </c>
      <c r="D2095" s="80">
        <v>417</v>
      </c>
      <c r="E2095" s="97" t="str">
        <f>INDEX(Classificatie!$F$130:$F$274,MATCH(D2095,Classificatie!$D$130:$D$274,0))</f>
        <v>Buurtbus</v>
      </c>
      <c r="F2095" s="98" t="e">
        <f>INDEX(Haltelijst!B:B,MATCH(A2095,Haltelijst!G:G,0))</f>
        <v>#N/A</v>
      </c>
      <c r="G2095" s="100">
        <v>2188</v>
      </c>
    </row>
    <row r="2096" spans="1:7" x14ac:dyDescent="0.15">
      <c r="A2096" s="79" t="s">
        <v>5489</v>
      </c>
      <c r="B2096" s="79">
        <v>38460370</v>
      </c>
      <c r="C2096" s="79" t="s">
        <v>5491</v>
      </c>
      <c r="D2096" s="80">
        <v>636</v>
      </c>
      <c r="E2096" s="97" t="str">
        <f>INDEX(Classificatie!$F$130:$F$274,MATCH(D2096,Classificatie!$D$130:$D$274,0))</f>
        <v>Scholierenlijn</v>
      </c>
      <c r="F2096" s="98" t="e">
        <f>INDEX(Haltelijst!B:B,MATCH(A2096,Haltelijst!G:G,0))</f>
        <v>#N/A</v>
      </c>
      <c r="G2096" s="100">
        <v>2422</v>
      </c>
    </row>
    <row r="2097" spans="1:7" x14ac:dyDescent="0.15">
      <c r="A2097" s="79" t="s">
        <v>5492</v>
      </c>
      <c r="B2097" s="79">
        <v>38460380</v>
      </c>
      <c r="C2097" s="79" t="s">
        <v>5493</v>
      </c>
      <c r="D2097" s="80">
        <v>417</v>
      </c>
      <c r="E2097" s="97" t="str">
        <f>INDEX(Classificatie!$F$130:$F$274,MATCH(D2097,Classificatie!$D$130:$D$274,0))</f>
        <v>Buurtbus</v>
      </c>
      <c r="F2097" s="98" t="e">
        <f>INDEX(Haltelijst!B:B,MATCH(A2097,Haltelijst!G:G,0))</f>
        <v>#N/A</v>
      </c>
      <c r="G2097" s="100">
        <v>1073</v>
      </c>
    </row>
    <row r="2098" spans="1:7" x14ac:dyDescent="0.15">
      <c r="A2098" s="79" t="s">
        <v>5492</v>
      </c>
      <c r="B2098" s="79">
        <v>38460390</v>
      </c>
      <c r="C2098" s="79" t="s">
        <v>5494</v>
      </c>
      <c r="D2098" s="80">
        <v>417</v>
      </c>
      <c r="E2098" s="97" t="str">
        <f>INDEX(Classificatie!$F$130:$F$274,MATCH(D2098,Classificatie!$D$130:$D$274,0))</f>
        <v>Buurtbus</v>
      </c>
      <c r="F2098" s="98" t="e">
        <f>INDEX(Haltelijst!B:B,MATCH(A2098,Haltelijst!G:G,0))</f>
        <v>#N/A</v>
      </c>
      <c r="G2098" s="100">
        <v>2176</v>
      </c>
    </row>
    <row r="2099" spans="1:7" x14ac:dyDescent="0.15">
      <c r="A2099" s="79" t="s">
        <v>5495</v>
      </c>
      <c r="B2099" s="79">
        <v>38460410</v>
      </c>
      <c r="C2099" s="79" t="s">
        <v>5496</v>
      </c>
      <c r="D2099" s="80">
        <v>417</v>
      </c>
      <c r="E2099" s="97" t="str">
        <f>INDEX(Classificatie!$F$130:$F$274,MATCH(D2099,Classificatie!$D$130:$D$274,0))</f>
        <v>Buurtbus</v>
      </c>
      <c r="F2099" s="98" t="e">
        <f>INDEX(Haltelijst!B:B,MATCH(A2099,Haltelijst!G:G,0))</f>
        <v>#N/A</v>
      </c>
      <c r="G2099" s="100">
        <v>2189</v>
      </c>
    </row>
    <row r="2100" spans="1:7" x14ac:dyDescent="0.15">
      <c r="A2100" s="79" t="s">
        <v>5495</v>
      </c>
      <c r="B2100" s="79">
        <v>38460410</v>
      </c>
      <c r="C2100" s="79" t="s">
        <v>5496</v>
      </c>
      <c r="D2100" s="80">
        <v>617</v>
      </c>
      <c r="E2100" s="97" t="str">
        <f>INDEX(Classificatie!$F$130:$F$274,MATCH(D2100,Classificatie!$D$130:$D$274,0))</f>
        <v>Scholierenlijn</v>
      </c>
      <c r="F2100" s="98" t="e">
        <f>INDEX(Haltelijst!B:B,MATCH(A2100,Haltelijst!G:G,0))</f>
        <v>#N/A</v>
      </c>
      <c r="G2100" s="100">
        <v>2190</v>
      </c>
    </row>
    <row r="2101" spans="1:7" x14ac:dyDescent="0.15">
      <c r="A2101" s="79" t="s">
        <v>5495</v>
      </c>
      <c r="B2101" s="79">
        <v>38460420</v>
      </c>
      <c r="C2101" s="79" t="s">
        <v>5497</v>
      </c>
      <c r="D2101" s="80">
        <v>417</v>
      </c>
      <c r="E2101" s="97" t="str">
        <f>INDEX(Classificatie!$F$130:$F$274,MATCH(D2101,Classificatie!$D$130:$D$274,0))</f>
        <v>Buurtbus</v>
      </c>
      <c r="F2101" s="98" t="e">
        <f>INDEX(Haltelijst!B:B,MATCH(A2101,Haltelijst!G:G,0))</f>
        <v>#N/A</v>
      </c>
      <c r="G2101" s="100">
        <v>1687</v>
      </c>
    </row>
    <row r="2102" spans="1:7" x14ac:dyDescent="0.15">
      <c r="A2102" s="79" t="s">
        <v>5495</v>
      </c>
      <c r="B2102" s="79">
        <v>38460420</v>
      </c>
      <c r="C2102" s="79" t="s">
        <v>5497</v>
      </c>
      <c r="D2102" s="80">
        <v>617</v>
      </c>
      <c r="E2102" s="97" t="str">
        <f>INDEX(Classificatie!$F$130:$F$274,MATCH(D2102,Classificatie!$D$130:$D$274,0))</f>
        <v>Scholierenlijn</v>
      </c>
      <c r="F2102" s="98" t="e">
        <f>INDEX(Haltelijst!B:B,MATCH(A2102,Haltelijst!G:G,0))</f>
        <v>#N/A</v>
      </c>
      <c r="G2102" s="100">
        <v>2191</v>
      </c>
    </row>
    <row r="2103" spans="1:7" x14ac:dyDescent="0.15">
      <c r="A2103" s="79" t="s">
        <v>5498</v>
      </c>
      <c r="B2103" s="79">
        <v>38460430</v>
      </c>
      <c r="C2103" s="79" t="s">
        <v>5499</v>
      </c>
      <c r="D2103" s="80">
        <v>636</v>
      </c>
      <c r="E2103" s="97" t="str">
        <f>INDEX(Classificatie!$F$130:$F$274,MATCH(D2103,Classificatie!$D$130:$D$274,0))</f>
        <v>Scholierenlijn</v>
      </c>
      <c r="F2103" s="98" t="e">
        <f>INDEX(Haltelijst!B:B,MATCH(A2103,Haltelijst!G:G,0))</f>
        <v>#N/A</v>
      </c>
      <c r="G2103" s="100">
        <v>2420</v>
      </c>
    </row>
    <row r="2104" spans="1:7" x14ac:dyDescent="0.15">
      <c r="A2104" s="79" t="s">
        <v>5492</v>
      </c>
      <c r="B2104" s="79">
        <v>38460440</v>
      </c>
      <c r="C2104" s="79" t="s">
        <v>5500</v>
      </c>
      <c r="D2104" s="80">
        <v>636</v>
      </c>
      <c r="E2104" s="97" t="str">
        <f>INDEX(Classificatie!$F$130:$F$274,MATCH(D2104,Classificatie!$D$130:$D$274,0))</f>
        <v>Scholierenlijn</v>
      </c>
      <c r="F2104" s="98" t="e">
        <f>INDEX(Haltelijst!B:B,MATCH(A2104,Haltelijst!G:G,0))</f>
        <v>#N/A</v>
      </c>
      <c r="G2104" s="100">
        <v>2411</v>
      </c>
    </row>
    <row r="2105" spans="1:7" x14ac:dyDescent="0.15">
      <c r="A2105" s="79" t="s">
        <v>5450</v>
      </c>
      <c r="B2105" s="79">
        <v>38460470</v>
      </c>
      <c r="C2105" s="79" t="s">
        <v>1123</v>
      </c>
      <c r="D2105" s="80">
        <v>133</v>
      </c>
      <c r="E2105" s="97" t="str">
        <f>INDEX(Classificatie!$F$130:$F$274,MATCH(D2105,Classificatie!$D$130:$D$274,0))</f>
        <v>Streeklijn</v>
      </c>
      <c r="F2105" s="98" t="e">
        <f>INDEX(Haltelijst!B:B,MATCH(A2105,Haltelijst!G:G,0))</f>
        <v>#N/A</v>
      </c>
      <c r="G2105" s="100">
        <v>2313</v>
      </c>
    </row>
    <row r="2106" spans="1:7" x14ac:dyDescent="0.15">
      <c r="A2106" s="79" t="s">
        <v>5501</v>
      </c>
      <c r="B2106" s="79">
        <v>38500011</v>
      </c>
      <c r="C2106" s="79" t="s">
        <v>5502</v>
      </c>
      <c r="D2106" s="80">
        <v>438</v>
      </c>
      <c r="E2106" s="97" t="str">
        <f>INDEX(Classificatie!$F$130:$F$274,MATCH(D2106,Classificatie!$D$130:$D$274,0))</f>
        <v>Buurtbus</v>
      </c>
      <c r="F2106" s="98" t="e">
        <f>INDEX(Haltelijst!B:B,MATCH(A2106,Haltelijst!G:G,0))</f>
        <v>#N/A</v>
      </c>
      <c r="G2106" s="100">
        <v>2753</v>
      </c>
    </row>
    <row r="2107" spans="1:7" x14ac:dyDescent="0.15">
      <c r="A2107" s="79" t="s">
        <v>5503</v>
      </c>
      <c r="B2107" s="79">
        <v>38500130</v>
      </c>
      <c r="C2107" s="79" t="s">
        <v>5504</v>
      </c>
      <c r="D2107" s="80">
        <v>438</v>
      </c>
      <c r="E2107" s="97" t="str">
        <f>INDEX(Classificatie!$F$130:$F$274,MATCH(D2107,Classificatie!$D$130:$D$274,0))</f>
        <v>Buurtbus</v>
      </c>
      <c r="F2107" s="98" t="e">
        <f>INDEX(Haltelijst!B:B,MATCH(A2107,Haltelijst!G:G,0))</f>
        <v>#N/A</v>
      </c>
      <c r="G2107" s="100">
        <v>2807</v>
      </c>
    </row>
    <row r="2108" spans="1:7" x14ac:dyDescent="0.15">
      <c r="A2108" s="79" t="s">
        <v>5505</v>
      </c>
      <c r="B2108" s="79">
        <v>38500140</v>
      </c>
      <c r="C2108" s="79" t="s">
        <v>5506</v>
      </c>
      <c r="D2108" s="80">
        <v>438</v>
      </c>
      <c r="E2108" s="97" t="str">
        <f>INDEX(Classificatie!$F$130:$F$274,MATCH(D2108,Classificatie!$D$130:$D$274,0))</f>
        <v>Buurtbus</v>
      </c>
      <c r="F2108" s="98" t="e">
        <f>INDEX(Haltelijst!B:B,MATCH(A2108,Haltelijst!G:G,0))</f>
        <v>#N/A</v>
      </c>
      <c r="G2108" s="100">
        <v>2776</v>
      </c>
    </row>
    <row r="2109" spans="1:7" x14ac:dyDescent="0.15">
      <c r="A2109" s="79" t="s">
        <v>5505</v>
      </c>
      <c r="B2109" s="79">
        <v>38500150</v>
      </c>
      <c r="C2109" s="79" t="s">
        <v>5507</v>
      </c>
      <c r="D2109" s="80">
        <v>438</v>
      </c>
      <c r="E2109" s="97" t="str">
        <f>INDEX(Classificatie!$F$130:$F$274,MATCH(D2109,Classificatie!$D$130:$D$274,0))</f>
        <v>Buurtbus</v>
      </c>
      <c r="F2109" s="98" t="e">
        <f>INDEX(Haltelijst!B:B,MATCH(A2109,Haltelijst!G:G,0))</f>
        <v>#N/A</v>
      </c>
      <c r="G2109" s="100">
        <v>2808</v>
      </c>
    </row>
    <row r="2110" spans="1:7" x14ac:dyDescent="0.15">
      <c r="A2110" s="79" t="s">
        <v>5503</v>
      </c>
      <c r="B2110" s="79">
        <v>38500160</v>
      </c>
      <c r="C2110" s="79" t="s">
        <v>5508</v>
      </c>
      <c r="D2110" s="80">
        <v>438</v>
      </c>
      <c r="E2110" s="97" t="str">
        <f>INDEX(Classificatie!$F$130:$F$274,MATCH(D2110,Classificatie!$D$130:$D$274,0))</f>
        <v>Buurtbus</v>
      </c>
      <c r="F2110" s="98" t="e">
        <f>INDEX(Haltelijst!B:B,MATCH(A2110,Haltelijst!G:G,0))</f>
        <v>#N/A</v>
      </c>
      <c r="G2110" s="100">
        <v>2750</v>
      </c>
    </row>
    <row r="2111" spans="1:7" x14ac:dyDescent="0.15">
      <c r="A2111" s="79" t="s">
        <v>5509</v>
      </c>
      <c r="B2111" s="79">
        <v>38500210</v>
      </c>
      <c r="C2111" s="79" t="s">
        <v>5510</v>
      </c>
      <c r="D2111" s="80">
        <v>438</v>
      </c>
      <c r="E2111" s="97" t="str">
        <f>INDEX(Classificatie!$F$130:$F$274,MATCH(D2111,Classificatie!$D$130:$D$274,0))</f>
        <v>Buurtbus</v>
      </c>
      <c r="F2111" s="98" t="e">
        <f>INDEX(Haltelijst!B:B,MATCH(A2111,Haltelijst!G:G,0))</f>
        <v>#N/A</v>
      </c>
      <c r="G2111" s="100">
        <v>2770</v>
      </c>
    </row>
    <row r="2112" spans="1:7" x14ac:dyDescent="0.15">
      <c r="A2112" s="79" t="s">
        <v>5509</v>
      </c>
      <c r="B2112" s="79">
        <v>38500220</v>
      </c>
      <c r="C2112" s="79" t="s">
        <v>5511</v>
      </c>
      <c r="D2112" s="80">
        <v>438</v>
      </c>
      <c r="E2112" s="97" t="str">
        <f>INDEX(Classificatie!$F$130:$F$274,MATCH(D2112,Classificatie!$D$130:$D$274,0))</f>
        <v>Buurtbus</v>
      </c>
      <c r="F2112" s="98" t="e">
        <f>INDEX(Haltelijst!B:B,MATCH(A2112,Haltelijst!G:G,0))</f>
        <v>#N/A</v>
      </c>
      <c r="G2112" s="100">
        <v>2769</v>
      </c>
    </row>
    <row r="2113" spans="1:7" x14ac:dyDescent="0.15">
      <c r="A2113" s="79" t="s">
        <v>5512</v>
      </c>
      <c r="B2113" s="79">
        <v>38500230</v>
      </c>
      <c r="C2113" s="79" t="s">
        <v>5513</v>
      </c>
      <c r="D2113" s="80">
        <v>438</v>
      </c>
      <c r="E2113" s="97" t="str">
        <f>INDEX(Classificatie!$F$130:$F$274,MATCH(D2113,Classificatie!$D$130:$D$274,0))</f>
        <v>Buurtbus</v>
      </c>
      <c r="F2113" s="98" t="e">
        <f>INDEX(Haltelijst!B:B,MATCH(A2113,Haltelijst!G:G,0))</f>
        <v>#N/A</v>
      </c>
      <c r="G2113" s="100">
        <v>2772</v>
      </c>
    </row>
    <row r="2114" spans="1:7" x14ac:dyDescent="0.15">
      <c r="A2114" s="79" t="s">
        <v>5512</v>
      </c>
      <c r="B2114" s="79">
        <v>38500260</v>
      </c>
      <c r="C2114" s="79" t="s">
        <v>5514</v>
      </c>
      <c r="D2114" s="80">
        <v>438</v>
      </c>
      <c r="E2114" s="97" t="str">
        <f>INDEX(Classificatie!$F$130:$F$274,MATCH(D2114,Classificatie!$D$130:$D$274,0))</f>
        <v>Buurtbus</v>
      </c>
      <c r="F2114" s="98" t="e">
        <f>INDEX(Haltelijst!B:B,MATCH(A2114,Haltelijst!G:G,0))</f>
        <v>#N/A</v>
      </c>
      <c r="G2114" s="100">
        <v>2771</v>
      </c>
    </row>
    <row r="2115" spans="1:7" x14ac:dyDescent="0.15">
      <c r="A2115" s="79" t="s">
        <v>5515</v>
      </c>
      <c r="B2115" s="79">
        <v>38500300</v>
      </c>
      <c r="C2115" s="79" t="s">
        <v>5516</v>
      </c>
      <c r="D2115" s="80">
        <v>438</v>
      </c>
      <c r="E2115" s="97" t="str">
        <f>INDEX(Classificatie!$F$130:$F$274,MATCH(D2115,Classificatie!$D$130:$D$274,0))</f>
        <v>Buurtbus</v>
      </c>
      <c r="F2115" s="98" t="e">
        <f>INDEX(Haltelijst!B:B,MATCH(A2115,Haltelijst!G:G,0))</f>
        <v>#N/A</v>
      </c>
      <c r="G2115" s="100">
        <v>2767</v>
      </c>
    </row>
    <row r="2116" spans="1:7" x14ac:dyDescent="0.15">
      <c r="A2116" s="79" t="s">
        <v>5517</v>
      </c>
      <c r="B2116" s="79">
        <v>38500550</v>
      </c>
      <c r="C2116" s="79" t="s">
        <v>5518</v>
      </c>
      <c r="D2116" s="80">
        <v>438</v>
      </c>
      <c r="E2116" s="97" t="str">
        <f>INDEX(Classificatie!$F$130:$F$274,MATCH(D2116,Classificatie!$D$130:$D$274,0))</f>
        <v>Buurtbus</v>
      </c>
      <c r="F2116" s="98" t="e">
        <f>INDEX(Haltelijst!B:B,MATCH(A2116,Haltelijst!G:G,0))</f>
        <v>#N/A</v>
      </c>
      <c r="G2116" s="100">
        <v>2766</v>
      </c>
    </row>
    <row r="2117" spans="1:7" x14ac:dyDescent="0.15">
      <c r="A2117" s="79" t="s">
        <v>5519</v>
      </c>
      <c r="B2117" s="79">
        <v>38500570</v>
      </c>
      <c r="C2117" s="79" t="s">
        <v>5520</v>
      </c>
      <c r="D2117" s="80">
        <v>438</v>
      </c>
      <c r="E2117" s="97" t="str">
        <f>INDEX(Classificatie!$F$130:$F$274,MATCH(D2117,Classificatie!$D$130:$D$274,0))</f>
        <v>Buurtbus</v>
      </c>
      <c r="F2117" s="98" t="e">
        <f>INDEX(Haltelijst!B:B,MATCH(A2117,Haltelijst!G:G,0))</f>
        <v>#N/A</v>
      </c>
      <c r="G2117" s="100">
        <v>2811</v>
      </c>
    </row>
    <row r="2118" spans="1:7" x14ac:dyDescent="0.15">
      <c r="A2118" s="79" t="s">
        <v>5521</v>
      </c>
      <c r="B2118" s="79">
        <v>38500580</v>
      </c>
      <c r="C2118" s="79" t="s">
        <v>5522</v>
      </c>
      <c r="D2118" s="80">
        <v>438</v>
      </c>
      <c r="E2118" s="97" t="str">
        <f>INDEX(Classificatie!$F$130:$F$274,MATCH(D2118,Classificatie!$D$130:$D$274,0))</f>
        <v>Buurtbus</v>
      </c>
      <c r="F2118" s="98" t="e">
        <f>INDEX(Haltelijst!B:B,MATCH(A2118,Haltelijst!G:G,0))</f>
        <v>#N/A</v>
      </c>
      <c r="G2118" s="100">
        <v>2752</v>
      </c>
    </row>
    <row r="2119" spans="1:7" x14ac:dyDescent="0.15">
      <c r="A2119" s="79" t="s">
        <v>5521</v>
      </c>
      <c r="B2119" s="79">
        <v>38500590</v>
      </c>
      <c r="C2119" s="79" t="s">
        <v>5523</v>
      </c>
      <c r="D2119" s="80">
        <v>438</v>
      </c>
      <c r="E2119" s="97" t="str">
        <f>INDEX(Classificatie!$F$130:$F$274,MATCH(D2119,Classificatie!$D$130:$D$274,0))</f>
        <v>Buurtbus</v>
      </c>
      <c r="F2119" s="98" t="e">
        <f>INDEX(Haltelijst!B:B,MATCH(A2119,Haltelijst!G:G,0))</f>
        <v>#N/A</v>
      </c>
      <c r="G2119" s="100">
        <v>2812</v>
      </c>
    </row>
    <row r="2120" spans="1:7" x14ac:dyDescent="0.15">
      <c r="A2120" s="79" t="s">
        <v>5519</v>
      </c>
      <c r="B2120" s="79">
        <v>38500600</v>
      </c>
      <c r="C2120" s="79" t="s">
        <v>5524</v>
      </c>
      <c r="D2120" s="80">
        <v>438</v>
      </c>
      <c r="E2120" s="97" t="str">
        <f>INDEX(Classificatie!$F$130:$F$274,MATCH(D2120,Classificatie!$D$130:$D$274,0))</f>
        <v>Buurtbus</v>
      </c>
      <c r="F2120" s="98" t="e">
        <f>INDEX(Haltelijst!B:B,MATCH(A2120,Haltelijst!G:G,0))</f>
        <v>#N/A</v>
      </c>
      <c r="G2120" s="100">
        <v>2768</v>
      </c>
    </row>
    <row r="2121" spans="1:7" x14ac:dyDescent="0.15">
      <c r="A2121" s="79" t="s">
        <v>5517</v>
      </c>
      <c r="B2121" s="79">
        <v>38500620</v>
      </c>
      <c r="C2121" s="79" t="s">
        <v>5525</v>
      </c>
      <c r="D2121" s="80">
        <v>438</v>
      </c>
      <c r="E2121" s="97" t="str">
        <f>INDEX(Classificatie!$F$130:$F$274,MATCH(D2121,Classificatie!$D$130:$D$274,0))</f>
        <v>Buurtbus</v>
      </c>
      <c r="F2121" s="98" t="e">
        <f>INDEX(Haltelijst!B:B,MATCH(A2121,Haltelijst!G:G,0))</f>
        <v>#N/A</v>
      </c>
      <c r="G2121" s="100">
        <v>2806</v>
      </c>
    </row>
    <row r="2122" spans="1:7" x14ac:dyDescent="0.15">
      <c r="A2122" s="79" t="s">
        <v>5526</v>
      </c>
      <c r="B2122" s="79">
        <v>38500650</v>
      </c>
      <c r="C2122" s="79" t="s">
        <v>5527</v>
      </c>
      <c r="D2122" s="80">
        <v>438</v>
      </c>
      <c r="E2122" s="97" t="str">
        <f>INDEX(Classificatie!$F$130:$F$274,MATCH(D2122,Classificatie!$D$130:$D$274,0))</f>
        <v>Buurtbus</v>
      </c>
      <c r="F2122" s="98" t="e">
        <f>INDEX(Haltelijst!B:B,MATCH(A2122,Haltelijst!G:G,0))</f>
        <v>#N/A</v>
      </c>
      <c r="G2122" s="100">
        <v>2774</v>
      </c>
    </row>
    <row r="2123" spans="1:7" x14ac:dyDescent="0.15">
      <c r="A2123" s="79" t="s">
        <v>5528</v>
      </c>
      <c r="B2123" s="79">
        <v>38500820</v>
      </c>
      <c r="C2123" s="79" t="s">
        <v>5529</v>
      </c>
      <c r="D2123" s="80">
        <v>438</v>
      </c>
      <c r="E2123" s="97" t="str">
        <f>INDEX(Classificatie!$F$130:$F$274,MATCH(D2123,Classificatie!$D$130:$D$274,0))</f>
        <v>Buurtbus</v>
      </c>
      <c r="F2123" s="98" t="e">
        <f>INDEX(Haltelijst!B:B,MATCH(A2123,Haltelijst!G:G,0))</f>
        <v>#N/A</v>
      </c>
      <c r="G2123" s="100">
        <v>2775</v>
      </c>
    </row>
    <row r="2124" spans="1:7" x14ac:dyDescent="0.15">
      <c r="A2124" s="79" t="s">
        <v>5528</v>
      </c>
      <c r="B2124" s="79">
        <v>38500830</v>
      </c>
      <c r="C2124" s="79" t="s">
        <v>5530</v>
      </c>
      <c r="D2124" s="80">
        <v>438</v>
      </c>
      <c r="E2124" s="97" t="str">
        <f>INDEX(Classificatie!$F$130:$F$274,MATCH(D2124,Classificatie!$D$130:$D$274,0))</f>
        <v>Buurtbus</v>
      </c>
      <c r="F2124" s="98" t="e">
        <f>INDEX(Haltelijst!B:B,MATCH(A2124,Haltelijst!G:G,0))</f>
        <v>#N/A</v>
      </c>
      <c r="G2124" s="100">
        <v>2814</v>
      </c>
    </row>
    <row r="2125" spans="1:7" x14ac:dyDescent="0.15">
      <c r="A2125" s="79" t="s">
        <v>5531</v>
      </c>
      <c r="B2125" s="79">
        <v>38500860</v>
      </c>
      <c r="C2125" s="79" t="s">
        <v>5532</v>
      </c>
      <c r="D2125" s="80">
        <v>438</v>
      </c>
      <c r="E2125" s="97" t="str">
        <f>INDEX(Classificatie!$F$130:$F$274,MATCH(D2125,Classificatie!$D$130:$D$274,0))</f>
        <v>Buurtbus</v>
      </c>
      <c r="F2125" s="98" t="e">
        <f>INDEX(Haltelijst!B:B,MATCH(A2125,Haltelijst!G:G,0))</f>
        <v>#N/A</v>
      </c>
      <c r="G2125" s="100">
        <v>2773</v>
      </c>
    </row>
    <row r="2126" spans="1:7" x14ac:dyDescent="0.15">
      <c r="A2126" s="79" t="s">
        <v>5531</v>
      </c>
      <c r="B2126" s="79">
        <v>38500870</v>
      </c>
      <c r="C2126" s="79" t="s">
        <v>5533</v>
      </c>
      <c r="D2126" s="80">
        <v>438</v>
      </c>
      <c r="E2126" s="97" t="str">
        <f>INDEX(Classificatie!$F$130:$F$274,MATCH(D2126,Classificatie!$D$130:$D$274,0))</f>
        <v>Buurtbus</v>
      </c>
      <c r="F2126" s="98" t="e">
        <f>INDEX(Haltelijst!B:B,MATCH(A2126,Haltelijst!G:G,0))</f>
        <v>#N/A</v>
      </c>
      <c r="G2126" s="100">
        <v>2813</v>
      </c>
    </row>
    <row r="2127" spans="1:7" x14ac:dyDescent="0.15">
      <c r="A2127" s="79" t="s">
        <v>5534</v>
      </c>
      <c r="B2127" s="79">
        <v>38500920</v>
      </c>
      <c r="C2127" s="79" t="s">
        <v>5535</v>
      </c>
      <c r="D2127" s="80">
        <v>438</v>
      </c>
      <c r="E2127" s="97" t="str">
        <f>INDEX(Classificatie!$F$130:$F$274,MATCH(D2127,Classificatie!$D$130:$D$274,0))</f>
        <v>Buurtbus</v>
      </c>
      <c r="F2127" s="98" t="e">
        <f>INDEX(Haltelijst!B:B,MATCH(A2127,Haltelijst!G:G,0))</f>
        <v>#N/A</v>
      </c>
      <c r="G2127" s="100">
        <v>2751</v>
      </c>
    </row>
    <row r="2128" spans="1:7" x14ac:dyDescent="0.15">
      <c r="A2128" s="79" t="s">
        <v>5536</v>
      </c>
      <c r="B2128" s="79">
        <v>38510010</v>
      </c>
      <c r="C2128" s="79" t="s">
        <v>5537</v>
      </c>
      <c r="D2128" s="80">
        <v>132</v>
      </c>
      <c r="E2128" s="97" t="str">
        <f>INDEX(Classificatie!$F$130:$F$274,MATCH(D2128,Classificatie!$D$130:$D$274,0))</f>
        <v>Streeklijn</v>
      </c>
      <c r="F2128" s="98" t="e">
        <f>INDEX(Haltelijst!B:B,MATCH(A2128,Haltelijst!G:G,0))</f>
        <v>#N/A</v>
      </c>
      <c r="G2128" s="100">
        <v>632</v>
      </c>
    </row>
    <row r="2129" spans="1:7" x14ac:dyDescent="0.15">
      <c r="A2129" s="79" t="s">
        <v>5536</v>
      </c>
      <c r="B2129" s="79">
        <v>38510010</v>
      </c>
      <c r="C2129" s="79" t="s">
        <v>5537</v>
      </c>
      <c r="D2129" s="80">
        <v>438</v>
      </c>
      <c r="E2129" s="97" t="str">
        <f>INDEX(Classificatie!$F$130:$F$274,MATCH(D2129,Classificatie!$D$130:$D$274,0))</f>
        <v>Buurtbus</v>
      </c>
      <c r="F2129" s="98" t="e">
        <f>INDEX(Haltelijst!B:B,MATCH(A2129,Haltelijst!G:G,0))</f>
        <v>#N/A</v>
      </c>
      <c r="G2129" s="100">
        <v>2758</v>
      </c>
    </row>
    <row r="2130" spans="1:7" x14ac:dyDescent="0.15">
      <c r="A2130" s="79" t="s">
        <v>5392</v>
      </c>
      <c r="B2130" s="79">
        <v>38510020</v>
      </c>
      <c r="C2130" s="79" t="s">
        <v>5538</v>
      </c>
      <c r="D2130" s="80">
        <v>132</v>
      </c>
      <c r="E2130" s="97" t="str">
        <f>INDEX(Classificatie!$F$130:$F$274,MATCH(D2130,Classificatie!$D$130:$D$274,0))</f>
        <v>Streeklijn</v>
      </c>
      <c r="F2130" s="98" t="e">
        <f>INDEX(Haltelijst!B:B,MATCH(A2130,Haltelijst!G:G,0))</f>
        <v>#N/A</v>
      </c>
      <c r="G2130" s="100">
        <v>759</v>
      </c>
    </row>
    <row r="2131" spans="1:7" x14ac:dyDescent="0.15">
      <c r="A2131" s="79" t="s">
        <v>5539</v>
      </c>
      <c r="B2131" s="79">
        <v>38510040</v>
      </c>
      <c r="C2131" s="79" t="s">
        <v>5540</v>
      </c>
      <c r="D2131" s="80">
        <v>132</v>
      </c>
      <c r="E2131" s="97" t="str">
        <f>INDEX(Classificatie!$F$130:$F$274,MATCH(D2131,Classificatie!$D$130:$D$274,0))</f>
        <v>Streeklijn</v>
      </c>
      <c r="F2131" s="98" t="e">
        <f>INDEX(Haltelijst!B:B,MATCH(A2131,Haltelijst!G:G,0))</f>
        <v>#N/A</v>
      </c>
      <c r="G2131" s="100">
        <v>2815</v>
      </c>
    </row>
    <row r="2132" spans="1:7" x14ac:dyDescent="0.15">
      <c r="A2132" s="79" t="s">
        <v>5541</v>
      </c>
      <c r="B2132" s="79">
        <v>38510050</v>
      </c>
      <c r="C2132" s="79" t="s">
        <v>5542</v>
      </c>
      <c r="D2132" s="80">
        <v>132</v>
      </c>
      <c r="E2132" s="97" t="str">
        <f>INDEX(Classificatie!$F$130:$F$274,MATCH(D2132,Classificatie!$D$130:$D$274,0))</f>
        <v>Streeklijn</v>
      </c>
      <c r="F2132" s="98" t="e">
        <f>INDEX(Haltelijst!B:B,MATCH(A2132,Haltelijst!G:G,0))</f>
        <v>#N/A</v>
      </c>
      <c r="G2132" s="100">
        <v>2308</v>
      </c>
    </row>
    <row r="2133" spans="1:7" x14ac:dyDescent="0.15">
      <c r="A2133" s="79" t="s">
        <v>5543</v>
      </c>
      <c r="B2133" s="79">
        <v>38510060</v>
      </c>
      <c r="C2133" s="79" t="s">
        <v>5544</v>
      </c>
      <c r="D2133" s="80">
        <v>132</v>
      </c>
      <c r="E2133" s="97" t="str">
        <f>INDEX(Classificatie!$F$130:$F$274,MATCH(D2133,Classificatie!$D$130:$D$274,0))</f>
        <v>Streeklijn</v>
      </c>
      <c r="F2133" s="98" t="e">
        <f>INDEX(Haltelijst!B:B,MATCH(A2133,Haltelijst!G:G,0))</f>
        <v>#N/A</v>
      </c>
      <c r="G2133" s="100">
        <v>2455</v>
      </c>
    </row>
    <row r="2134" spans="1:7" x14ac:dyDescent="0.15">
      <c r="A2134" s="79" t="s">
        <v>5543</v>
      </c>
      <c r="B2134" s="79">
        <v>38510090</v>
      </c>
      <c r="C2134" s="79" t="s">
        <v>5545</v>
      </c>
      <c r="D2134" s="80">
        <v>132</v>
      </c>
      <c r="E2134" s="97" t="str">
        <f>INDEX(Classificatie!$F$130:$F$274,MATCH(D2134,Classificatie!$D$130:$D$274,0))</f>
        <v>Streeklijn</v>
      </c>
      <c r="F2134" s="98" t="e">
        <f>INDEX(Haltelijst!B:B,MATCH(A2134,Haltelijst!G:G,0))</f>
        <v>#N/A</v>
      </c>
      <c r="G2134" s="100">
        <v>630</v>
      </c>
    </row>
    <row r="2135" spans="1:7" x14ac:dyDescent="0.15">
      <c r="A2135" s="79" t="s">
        <v>5541</v>
      </c>
      <c r="B2135" s="79">
        <v>38510100</v>
      </c>
      <c r="C2135" s="79" t="s">
        <v>5546</v>
      </c>
      <c r="D2135" s="80">
        <v>132</v>
      </c>
      <c r="E2135" s="97" t="str">
        <f>INDEX(Classificatie!$F$130:$F$274,MATCH(D2135,Classificatie!$D$130:$D$274,0))</f>
        <v>Streeklijn</v>
      </c>
      <c r="F2135" s="98" t="e">
        <f>INDEX(Haltelijst!B:B,MATCH(A2135,Haltelijst!G:G,0))</f>
        <v>#N/A</v>
      </c>
      <c r="G2135" s="100">
        <v>2831</v>
      </c>
    </row>
    <row r="2136" spans="1:7" x14ac:dyDescent="0.15">
      <c r="A2136" s="79" t="s">
        <v>5539</v>
      </c>
      <c r="B2136" s="79">
        <v>38510110</v>
      </c>
      <c r="C2136" s="79" t="s">
        <v>5547</v>
      </c>
      <c r="D2136" s="80">
        <v>132</v>
      </c>
      <c r="E2136" s="97" t="str">
        <f>INDEX(Classificatie!$F$130:$F$274,MATCH(D2136,Classificatie!$D$130:$D$274,0))</f>
        <v>Streeklijn</v>
      </c>
      <c r="F2136" s="98" t="e">
        <f>INDEX(Haltelijst!B:B,MATCH(A2136,Haltelijst!G:G,0))</f>
        <v>#N/A</v>
      </c>
      <c r="G2136" s="100">
        <v>2307</v>
      </c>
    </row>
    <row r="2137" spans="1:7" x14ac:dyDescent="0.15">
      <c r="A2137" s="79" t="s">
        <v>5548</v>
      </c>
      <c r="B2137" s="79">
        <v>38520071</v>
      </c>
      <c r="C2137" s="79" t="s">
        <v>1231</v>
      </c>
      <c r="D2137" s="80">
        <v>139</v>
      </c>
      <c r="E2137" s="97" t="str">
        <f>INDEX(Classificatie!$F$130:$F$274,MATCH(D2137,Classificatie!$D$130:$D$274,0))</f>
        <v>Streeklijn</v>
      </c>
      <c r="F2137" s="98" t="e">
        <f>INDEX(Haltelijst!B:B,MATCH(A2137,Haltelijst!G:G,0))</f>
        <v>#N/A</v>
      </c>
      <c r="G2137" s="100">
        <v>2321</v>
      </c>
    </row>
    <row r="2138" spans="1:7" x14ac:dyDescent="0.15">
      <c r="A2138" s="79" t="s">
        <v>5548</v>
      </c>
      <c r="B2138" s="79">
        <v>38520071</v>
      </c>
      <c r="C2138" s="79" t="s">
        <v>1231</v>
      </c>
      <c r="D2138" s="80">
        <v>239</v>
      </c>
      <c r="E2138" s="97" t="str">
        <f>INDEX(Classificatie!$F$130:$F$274,MATCH(D2138,Classificatie!$D$130:$D$274,0))</f>
        <v>Sneldienst</v>
      </c>
      <c r="F2138" s="98" t="e">
        <f>INDEX(Haltelijst!B:B,MATCH(A2138,Haltelijst!G:G,0))</f>
        <v>#N/A</v>
      </c>
      <c r="G2138" s="100">
        <v>2349</v>
      </c>
    </row>
    <row r="2139" spans="1:7" x14ac:dyDescent="0.15">
      <c r="A2139" s="79" t="s">
        <v>5548</v>
      </c>
      <c r="B2139" s="79">
        <v>38520080</v>
      </c>
      <c r="C2139" s="79" t="s">
        <v>1231</v>
      </c>
      <c r="D2139" s="80">
        <v>415</v>
      </c>
      <c r="E2139" s="97" t="str">
        <f>INDEX(Classificatie!$F$130:$F$274,MATCH(D2139,Classificatie!$D$130:$D$274,0))</f>
        <v>Buurtbus</v>
      </c>
      <c r="F2139" s="98" t="e">
        <f>INDEX(Haltelijst!B:B,MATCH(A2139,Haltelijst!G:G,0))</f>
        <v>#N/A</v>
      </c>
      <c r="G2139" s="100">
        <v>2466</v>
      </c>
    </row>
    <row r="2140" spans="1:7" x14ac:dyDescent="0.15">
      <c r="A2140" s="79" t="s">
        <v>5548</v>
      </c>
      <c r="B2140" s="79">
        <v>38520080</v>
      </c>
      <c r="C2140" s="79" t="s">
        <v>1231</v>
      </c>
      <c r="D2140" s="80">
        <v>139</v>
      </c>
      <c r="E2140" s="97" t="str">
        <f>INDEX(Classificatie!$F$130:$F$274,MATCH(D2140,Classificatie!$D$130:$D$274,0))</f>
        <v>Streeklijn</v>
      </c>
      <c r="F2140" s="98" t="e">
        <f>INDEX(Haltelijst!B:B,MATCH(A2140,Haltelijst!G:G,0))</f>
        <v>#N/A</v>
      </c>
      <c r="G2140" s="100">
        <v>2593</v>
      </c>
    </row>
    <row r="2141" spans="1:7" x14ac:dyDescent="0.15">
      <c r="A2141" s="79" t="s">
        <v>5548</v>
      </c>
      <c r="B2141" s="79">
        <v>38520080</v>
      </c>
      <c r="C2141" s="79" t="s">
        <v>1231</v>
      </c>
      <c r="D2141" s="80">
        <v>239</v>
      </c>
      <c r="E2141" s="97" t="str">
        <f>INDEX(Classificatie!$F$130:$F$274,MATCH(D2141,Classificatie!$D$130:$D$274,0))</f>
        <v>Sneldienst</v>
      </c>
      <c r="F2141" s="98" t="e">
        <f>INDEX(Haltelijst!B:B,MATCH(A2141,Haltelijst!G:G,0))</f>
        <v>#N/A</v>
      </c>
      <c r="G2141" s="100">
        <v>2594</v>
      </c>
    </row>
    <row r="2142" spans="1:7" x14ac:dyDescent="0.15">
      <c r="A2142" s="79" t="s">
        <v>5549</v>
      </c>
      <c r="B2142" s="79">
        <v>38520510</v>
      </c>
      <c r="C2142" s="79" t="s">
        <v>1583</v>
      </c>
      <c r="D2142" s="80">
        <v>139</v>
      </c>
      <c r="E2142" s="97" t="str">
        <f>INDEX(Classificatie!$F$130:$F$274,MATCH(D2142,Classificatie!$D$130:$D$274,0))</f>
        <v>Streeklijn</v>
      </c>
      <c r="F2142" s="98" t="e">
        <f>INDEX(Haltelijst!B:B,MATCH(A2142,Haltelijst!G:G,0))</f>
        <v>#N/A</v>
      </c>
      <c r="G2142" s="100">
        <v>704</v>
      </c>
    </row>
    <row r="2143" spans="1:7" x14ac:dyDescent="0.15">
      <c r="A2143" s="79" t="s">
        <v>5549</v>
      </c>
      <c r="B2143" s="79">
        <v>38520510</v>
      </c>
      <c r="C2143" s="79" t="s">
        <v>1583</v>
      </c>
      <c r="D2143" s="80">
        <v>239</v>
      </c>
      <c r="E2143" s="97" t="str">
        <f>INDEX(Classificatie!$F$130:$F$274,MATCH(D2143,Classificatie!$D$130:$D$274,0))</f>
        <v>Sneldienst</v>
      </c>
      <c r="F2143" s="98" t="e">
        <f>INDEX(Haltelijst!B:B,MATCH(A2143,Haltelijst!G:G,0))</f>
        <v>#N/A</v>
      </c>
      <c r="G2143" s="100">
        <v>2350</v>
      </c>
    </row>
    <row r="2144" spans="1:7" x14ac:dyDescent="0.15">
      <c r="A2144" s="79" t="s">
        <v>5549</v>
      </c>
      <c r="B2144" s="79">
        <v>38520510</v>
      </c>
      <c r="C2144" s="79" t="s">
        <v>1583</v>
      </c>
      <c r="D2144" s="80">
        <v>415</v>
      </c>
      <c r="E2144" s="97" t="str">
        <f>INDEX(Classificatie!$F$130:$F$274,MATCH(D2144,Classificatie!$D$130:$D$274,0))</f>
        <v>Buurtbus</v>
      </c>
      <c r="F2144" s="98" t="e">
        <f>INDEX(Haltelijst!B:B,MATCH(A2144,Haltelijst!G:G,0))</f>
        <v>#N/A</v>
      </c>
      <c r="G2144" s="100">
        <v>2595</v>
      </c>
    </row>
    <row r="2145" spans="1:7" x14ac:dyDescent="0.15">
      <c r="A2145" s="79" t="s">
        <v>5550</v>
      </c>
      <c r="B2145" s="79">
        <v>38520520</v>
      </c>
      <c r="C2145" s="79" t="s">
        <v>5551</v>
      </c>
      <c r="D2145" s="80">
        <v>139</v>
      </c>
      <c r="E2145" s="97" t="str">
        <f>INDEX(Classificatie!$F$130:$F$274,MATCH(D2145,Classificatie!$D$130:$D$274,0))</f>
        <v>Streeklijn</v>
      </c>
      <c r="F2145" s="98" t="e">
        <f>INDEX(Haltelijst!B:B,MATCH(A2145,Haltelijst!G:G,0))</f>
        <v>#N/A</v>
      </c>
      <c r="G2145" s="100">
        <v>2563</v>
      </c>
    </row>
    <row r="2146" spans="1:7" x14ac:dyDescent="0.15">
      <c r="A2146" s="79" t="s">
        <v>5552</v>
      </c>
      <c r="B2146" s="79">
        <v>38520530</v>
      </c>
      <c r="C2146" s="79" t="s">
        <v>998</v>
      </c>
      <c r="D2146" s="80">
        <v>139</v>
      </c>
      <c r="E2146" s="97" t="str">
        <f>INDEX(Classificatie!$F$130:$F$274,MATCH(D2146,Classificatie!$D$130:$D$274,0))</f>
        <v>Streeklijn</v>
      </c>
      <c r="F2146" s="98" t="e">
        <f>INDEX(Haltelijst!B:B,MATCH(A2146,Haltelijst!G:G,0))</f>
        <v>#N/A</v>
      </c>
      <c r="G2146" s="100">
        <v>706</v>
      </c>
    </row>
    <row r="2147" spans="1:7" x14ac:dyDescent="0.15">
      <c r="A2147" s="79" t="s">
        <v>5552</v>
      </c>
      <c r="B2147" s="79">
        <v>38520530</v>
      </c>
      <c r="C2147" s="79" t="s">
        <v>998</v>
      </c>
      <c r="D2147" s="80">
        <v>239</v>
      </c>
      <c r="E2147" s="97" t="str">
        <f>INDEX(Classificatie!$F$130:$F$274,MATCH(D2147,Classificatie!$D$130:$D$274,0))</f>
        <v>Sneldienst</v>
      </c>
      <c r="F2147" s="98" t="e">
        <f>INDEX(Haltelijst!B:B,MATCH(A2147,Haltelijst!G:G,0))</f>
        <v>#N/A</v>
      </c>
      <c r="G2147" s="100">
        <v>2352</v>
      </c>
    </row>
    <row r="2148" spans="1:7" x14ac:dyDescent="0.15">
      <c r="A2148" s="79" t="s">
        <v>5552</v>
      </c>
      <c r="B2148" s="79">
        <v>38520530</v>
      </c>
      <c r="C2148" s="79" t="s">
        <v>998</v>
      </c>
      <c r="D2148" s="80">
        <v>415</v>
      </c>
      <c r="E2148" s="97" t="str">
        <f>INDEX(Classificatie!$F$130:$F$274,MATCH(D2148,Classificatie!$D$130:$D$274,0))</f>
        <v>Buurtbus</v>
      </c>
      <c r="F2148" s="98" t="e">
        <f>INDEX(Haltelijst!B:B,MATCH(A2148,Haltelijst!G:G,0))</f>
        <v>#N/A</v>
      </c>
      <c r="G2148" s="100">
        <v>2425</v>
      </c>
    </row>
    <row r="2149" spans="1:7" x14ac:dyDescent="0.15">
      <c r="A2149" s="79" t="s">
        <v>5553</v>
      </c>
      <c r="B2149" s="79">
        <v>38520540</v>
      </c>
      <c r="C2149" s="79" t="s">
        <v>5554</v>
      </c>
      <c r="D2149" s="80">
        <v>139</v>
      </c>
      <c r="E2149" s="97" t="str">
        <f>INDEX(Classificatie!$F$130:$F$274,MATCH(D2149,Classificatie!$D$130:$D$274,0))</f>
        <v>Streeklijn</v>
      </c>
      <c r="F2149" s="98" t="e">
        <f>INDEX(Haltelijst!B:B,MATCH(A2149,Haltelijst!G:G,0))</f>
        <v>#N/A</v>
      </c>
      <c r="G2149" s="100">
        <v>2597</v>
      </c>
    </row>
    <row r="2150" spans="1:7" x14ac:dyDescent="0.15">
      <c r="A2150" s="79" t="s">
        <v>5553</v>
      </c>
      <c r="B2150" s="79">
        <v>38520570</v>
      </c>
      <c r="C2150" s="79" t="s">
        <v>540</v>
      </c>
      <c r="D2150" s="80">
        <v>139</v>
      </c>
      <c r="E2150" s="97" t="str">
        <f>INDEX(Classificatie!$F$130:$F$274,MATCH(D2150,Classificatie!$D$130:$D$274,0))</f>
        <v>Streeklijn</v>
      </c>
      <c r="F2150" s="98" t="e">
        <f>INDEX(Haltelijst!B:B,MATCH(A2150,Haltelijst!G:G,0))</f>
        <v>#N/A</v>
      </c>
      <c r="G2150" s="100">
        <v>707</v>
      </c>
    </row>
    <row r="2151" spans="1:7" x14ac:dyDescent="0.15">
      <c r="A2151" s="79" t="s">
        <v>5553</v>
      </c>
      <c r="B2151" s="79">
        <v>38520570</v>
      </c>
      <c r="C2151" s="79" t="s">
        <v>540</v>
      </c>
      <c r="D2151" s="80">
        <v>239</v>
      </c>
      <c r="E2151" s="97" t="str">
        <f>INDEX(Classificatie!$F$130:$F$274,MATCH(D2151,Classificatie!$D$130:$D$274,0))</f>
        <v>Sneldienst</v>
      </c>
      <c r="F2151" s="98" t="e">
        <f>INDEX(Haltelijst!B:B,MATCH(A2151,Haltelijst!G:G,0))</f>
        <v>#N/A</v>
      </c>
      <c r="G2151" s="100">
        <v>2598</v>
      </c>
    </row>
    <row r="2152" spans="1:7" x14ac:dyDescent="0.15">
      <c r="A2152" s="79" t="s">
        <v>5552</v>
      </c>
      <c r="B2152" s="79">
        <v>38520580</v>
      </c>
      <c r="C2152" s="79" t="s">
        <v>5555</v>
      </c>
      <c r="D2152" s="80">
        <v>139</v>
      </c>
      <c r="E2152" s="97" t="str">
        <f>INDEX(Classificatie!$F$130:$F$274,MATCH(D2152,Classificatie!$D$130:$D$274,0))</f>
        <v>Streeklijn</v>
      </c>
      <c r="F2152" s="98" t="e">
        <f>INDEX(Haltelijst!B:B,MATCH(A2152,Haltelijst!G:G,0))</f>
        <v>#N/A</v>
      </c>
      <c r="G2152" s="100">
        <v>2818</v>
      </c>
    </row>
    <row r="2153" spans="1:7" x14ac:dyDescent="0.15">
      <c r="A2153" s="79" t="s">
        <v>5550</v>
      </c>
      <c r="B2153" s="79">
        <v>38520590</v>
      </c>
      <c r="C2153" s="79" t="s">
        <v>927</v>
      </c>
      <c r="D2153" s="80">
        <v>139</v>
      </c>
      <c r="E2153" s="97" t="str">
        <f>INDEX(Classificatie!$F$130:$F$274,MATCH(D2153,Classificatie!$D$130:$D$274,0))</f>
        <v>Streeklijn</v>
      </c>
      <c r="F2153" s="98" t="e">
        <f>INDEX(Haltelijst!B:B,MATCH(A2153,Haltelijst!G:G,0))</f>
        <v>#N/A</v>
      </c>
      <c r="G2153" s="100">
        <v>705</v>
      </c>
    </row>
    <row r="2154" spans="1:7" x14ac:dyDescent="0.15">
      <c r="A2154" s="79" t="s">
        <v>5550</v>
      </c>
      <c r="B2154" s="79">
        <v>38520590</v>
      </c>
      <c r="C2154" s="79" t="s">
        <v>927</v>
      </c>
      <c r="D2154" s="80">
        <v>239</v>
      </c>
      <c r="E2154" s="97" t="str">
        <f>INDEX(Classificatie!$F$130:$F$274,MATCH(D2154,Classificatie!$D$130:$D$274,0))</f>
        <v>Sneldienst</v>
      </c>
      <c r="F2154" s="98" t="e">
        <f>INDEX(Haltelijst!B:B,MATCH(A2154,Haltelijst!G:G,0))</f>
        <v>#N/A</v>
      </c>
      <c r="G2154" s="100">
        <v>2351</v>
      </c>
    </row>
    <row r="2155" spans="1:7" x14ac:dyDescent="0.15">
      <c r="A2155" s="79" t="s">
        <v>5549</v>
      </c>
      <c r="B2155" s="79">
        <v>38520600</v>
      </c>
      <c r="C2155" s="79" t="s">
        <v>5556</v>
      </c>
      <c r="D2155" s="80">
        <v>139</v>
      </c>
      <c r="E2155" s="97" t="str">
        <f>INDEX(Classificatie!$F$130:$F$274,MATCH(D2155,Classificatie!$D$130:$D$274,0))</f>
        <v>Streeklijn</v>
      </c>
      <c r="F2155" s="98" t="e">
        <f>INDEX(Haltelijst!B:B,MATCH(A2155,Haltelijst!G:G,0))</f>
        <v>#N/A</v>
      </c>
      <c r="G2155" s="100">
        <v>2828</v>
      </c>
    </row>
    <row r="2156" spans="1:7" x14ac:dyDescent="0.15">
      <c r="A2156" s="79" t="s">
        <v>5549</v>
      </c>
      <c r="B2156" s="79">
        <v>38520600</v>
      </c>
      <c r="C2156" s="79" t="s">
        <v>5556</v>
      </c>
      <c r="D2156" s="80">
        <v>415</v>
      </c>
      <c r="E2156" s="97" t="str">
        <f>INDEX(Classificatie!$F$130:$F$274,MATCH(D2156,Classificatie!$D$130:$D$274,0))</f>
        <v>Buurtbus</v>
      </c>
      <c r="F2156" s="98" t="e">
        <f>INDEX(Haltelijst!B:B,MATCH(A2156,Haltelijst!G:G,0))</f>
        <v>#N/A</v>
      </c>
      <c r="G2156" s="100">
        <v>2829</v>
      </c>
    </row>
    <row r="2157" spans="1:7" x14ac:dyDescent="0.15">
      <c r="A2157" s="79" t="s">
        <v>5557</v>
      </c>
      <c r="B2157" s="79">
        <v>38521010</v>
      </c>
      <c r="C2157" s="79" t="s">
        <v>525</v>
      </c>
      <c r="D2157" s="80">
        <v>139</v>
      </c>
      <c r="E2157" s="97" t="str">
        <f>INDEX(Classificatie!$F$130:$F$274,MATCH(D2157,Classificatie!$D$130:$D$274,0))</f>
        <v>Streeklijn</v>
      </c>
      <c r="F2157" s="98" t="e">
        <f>INDEX(Haltelijst!B:B,MATCH(A2157,Haltelijst!G:G,0))</f>
        <v>#N/A</v>
      </c>
      <c r="G2157" s="100">
        <v>703</v>
      </c>
    </row>
    <row r="2158" spans="1:7" x14ac:dyDescent="0.15">
      <c r="A2158" s="79" t="s">
        <v>5557</v>
      </c>
      <c r="B2158" s="79">
        <v>38521010</v>
      </c>
      <c r="C2158" s="79" t="s">
        <v>525</v>
      </c>
      <c r="D2158" s="80">
        <v>239</v>
      </c>
      <c r="E2158" s="97" t="str">
        <f>INDEX(Classificatie!$F$130:$F$274,MATCH(D2158,Classificatie!$D$130:$D$274,0))</f>
        <v>Sneldienst</v>
      </c>
      <c r="F2158" s="98" t="e">
        <f>INDEX(Haltelijst!B:B,MATCH(A2158,Haltelijst!G:G,0))</f>
        <v>#N/A</v>
      </c>
      <c r="G2158" s="100">
        <v>2592</v>
      </c>
    </row>
    <row r="2159" spans="1:7" x14ac:dyDescent="0.15">
      <c r="A2159" s="79" t="s">
        <v>5557</v>
      </c>
      <c r="B2159" s="79">
        <v>38521040</v>
      </c>
      <c r="C2159" s="79" t="s">
        <v>5558</v>
      </c>
      <c r="D2159" s="80">
        <v>139</v>
      </c>
      <c r="E2159" s="97" t="str">
        <f>INDEX(Classificatie!$F$130:$F$274,MATCH(D2159,Classificatie!$D$130:$D$274,0))</f>
        <v>Streeklijn</v>
      </c>
      <c r="F2159" s="98" t="e">
        <f>INDEX(Haltelijst!B:B,MATCH(A2159,Haltelijst!G:G,0))</f>
        <v>#N/A</v>
      </c>
      <c r="G2159" s="100">
        <v>2591</v>
      </c>
    </row>
    <row r="2160" spans="1:7" x14ac:dyDescent="0.15">
      <c r="A2160" s="79" t="s">
        <v>5559</v>
      </c>
      <c r="B2160" s="79">
        <v>38521560</v>
      </c>
      <c r="C2160" s="79" t="s">
        <v>5560</v>
      </c>
      <c r="D2160" s="80">
        <v>415</v>
      </c>
      <c r="E2160" s="97" t="str">
        <f>INDEX(Classificatie!$F$130:$F$274,MATCH(D2160,Classificatie!$D$130:$D$274,0))</f>
        <v>Buurtbus</v>
      </c>
      <c r="F2160" s="98" t="e">
        <f>INDEX(Haltelijst!B:B,MATCH(A2160,Haltelijst!G:G,0))</f>
        <v>#N/A</v>
      </c>
      <c r="G2160" s="100">
        <v>2819</v>
      </c>
    </row>
    <row r="2161" spans="1:7" x14ac:dyDescent="0.15">
      <c r="A2161" s="79" t="s">
        <v>5561</v>
      </c>
      <c r="B2161" s="79">
        <v>38521590</v>
      </c>
      <c r="C2161" s="79" t="s">
        <v>5562</v>
      </c>
      <c r="D2161" s="80">
        <v>415</v>
      </c>
      <c r="E2161" s="97" t="str">
        <f>INDEX(Classificatie!$F$130:$F$274,MATCH(D2161,Classificatie!$D$130:$D$274,0))</f>
        <v>Buurtbus</v>
      </c>
      <c r="F2161" s="98" t="e">
        <f>INDEX(Haltelijst!B:B,MATCH(A2161,Haltelijst!G:G,0))</f>
        <v>#N/A</v>
      </c>
      <c r="G2161" s="100">
        <v>2596</v>
      </c>
    </row>
    <row r="2162" spans="1:7" x14ac:dyDescent="0.15">
      <c r="A2162" s="79" t="s">
        <v>5559</v>
      </c>
      <c r="B2162" s="79">
        <v>38521610</v>
      </c>
      <c r="C2162" s="79" t="s">
        <v>5563</v>
      </c>
      <c r="D2162" s="80">
        <v>415</v>
      </c>
      <c r="E2162" s="97" t="str">
        <f>INDEX(Classificatie!$F$130:$F$274,MATCH(D2162,Classificatie!$D$130:$D$274,0))</f>
        <v>Buurtbus</v>
      </c>
      <c r="F2162" s="98" t="e">
        <f>INDEX(Haltelijst!B:B,MATCH(A2162,Haltelijst!G:G,0))</f>
        <v>#N/A</v>
      </c>
      <c r="G2162" s="100">
        <v>2601</v>
      </c>
    </row>
    <row r="2163" spans="1:7" x14ac:dyDescent="0.15">
      <c r="A2163" s="79" t="s">
        <v>5564</v>
      </c>
      <c r="B2163" s="79">
        <v>38521630</v>
      </c>
      <c r="C2163" s="79" t="s">
        <v>5565</v>
      </c>
      <c r="D2163" s="80">
        <v>415</v>
      </c>
      <c r="E2163" s="97" t="str">
        <f>INDEX(Classificatie!$F$130:$F$274,MATCH(D2163,Classificatie!$D$130:$D$274,0))</f>
        <v>Buurtbus</v>
      </c>
      <c r="F2163" s="98" t="e">
        <f>INDEX(Haltelijst!B:B,MATCH(A2163,Haltelijst!G:G,0))</f>
        <v>#N/A</v>
      </c>
      <c r="G2163" s="100">
        <v>2432</v>
      </c>
    </row>
    <row r="2164" spans="1:7" x14ac:dyDescent="0.15">
      <c r="A2164" s="79" t="s">
        <v>5566</v>
      </c>
      <c r="B2164" s="79">
        <v>38521650</v>
      </c>
      <c r="C2164" s="79" t="s">
        <v>5567</v>
      </c>
      <c r="D2164" s="80">
        <v>415</v>
      </c>
      <c r="E2164" s="97" t="str">
        <f>INDEX(Classificatie!$F$130:$F$274,MATCH(D2164,Classificatie!$D$130:$D$274,0))</f>
        <v>Buurtbus</v>
      </c>
      <c r="F2164" s="98" t="e">
        <f>INDEX(Haltelijst!B:B,MATCH(A2164,Haltelijst!G:G,0))</f>
        <v>#N/A</v>
      </c>
      <c r="G2164" s="100">
        <v>2599</v>
      </c>
    </row>
    <row r="2165" spans="1:7" x14ac:dyDescent="0.15">
      <c r="A2165" s="79" t="s">
        <v>5536</v>
      </c>
      <c r="B2165" s="79">
        <v>38610020</v>
      </c>
      <c r="C2165" s="79" t="s">
        <v>5568</v>
      </c>
      <c r="D2165" s="80">
        <v>132</v>
      </c>
      <c r="E2165" s="97" t="str">
        <f>INDEX(Classificatie!$F$130:$F$274,MATCH(D2165,Classificatie!$D$130:$D$274,0))</f>
        <v>Streeklijn</v>
      </c>
      <c r="F2165" s="98" t="e">
        <f>INDEX(Haltelijst!B:B,MATCH(A2165,Haltelijst!G:G,0))</f>
        <v>#N/A</v>
      </c>
      <c r="G2165" s="100">
        <v>2830</v>
      </c>
    </row>
    <row r="2166" spans="1:7" x14ac:dyDescent="0.15">
      <c r="A2166" s="79" t="s">
        <v>5569</v>
      </c>
      <c r="B2166" s="79">
        <v>38610040</v>
      </c>
      <c r="C2166" s="79" t="s">
        <v>5570</v>
      </c>
      <c r="D2166" s="80">
        <v>438</v>
      </c>
      <c r="E2166" s="97" t="str">
        <f>INDEX(Classificatie!$F$130:$F$274,MATCH(D2166,Classificatie!$D$130:$D$274,0))</f>
        <v>Buurtbus</v>
      </c>
      <c r="F2166" s="98" t="e">
        <f>INDEX(Haltelijst!B:B,MATCH(A2166,Haltelijst!G:G,0))</f>
        <v>#N/A</v>
      </c>
      <c r="G2166" s="100">
        <v>2761</v>
      </c>
    </row>
    <row r="2167" spans="1:7" x14ac:dyDescent="0.15">
      <c r="A2167" s="79" t="s">
        <v>5569</v>
      </c>
      <c r="B2167" s="79">
        <v>38610040</v>
      </c>
      <c r="C2167" s="79" t="s">
        <v>5570</v>
      </c>
      <c r="D2167" s="80">
        <v>132</v>
      </c>
      <c r="E2167" s="97" t="str">
        <f>INDEX(Classificatie!$F$130:$F$274,MATCH(D2167,Classificatie!$D$130:$D$274,0))</f>
        <v>Streeklijn</v>
      </c>
      <c r="F2167" s="98" t="e">
        <f>INDEX(Haltelijst!B:B,MATCH(A2167,Haltelijst!G:G,0))</f>
        <v>#N/A</v>
      </c>
      <c r="G2167" s="100">
        <v>2789</v>
      </c>
    </row>
    <row r="2168" spans="1:7" x14ac:dyDescent="0.15">
      <c r="A2168" s="79" t="s">
        <v>5571</v>
      </c>
      <c r="B2168" s="79">
        <v>38610060</v>
      </c>
      <c r="C2168" s="79" t="s">
        <v>5572</v>
      </c>
      <c r="D2168" s="80">
        <v>132</v>
      </c>
      <c r="E2168" s="97" t="str">
        <f>INDEX(Classificatie!$F$130:$F$274,MATCH(D2168,Classificatie!$D$130:$D$274,0))</f>
        <v>Streeklijn</v>
      </c>
      <c r="F2168" s="98" t="e">
        <f>INDEX(Haltelijst!B:B,MATCH(A2168,Haltelijst!G:G,0))</f>
        <v>#N/A</v>
      </c>
      <c r="G2168" s="100">
        <v>2438</v>
      </c>
    </row>
    <row r="2169" spans="1:7" x14ac:dyDescent="0.15">
      <c r="A2169" s="79" t="s">
        <v>5571</v>
      </c>
      <c r="B2169" s="79">
        <v>38610060</v>
      </c>
      <c r="C2169" s="79" t="s">
        <v>5572</v>
      </c>
      <c r="D2169" s="80">
        <v>438</v>
      </c>
      <c r="E2169" s="97" t="str">
        <f>INDEX(Classificatie!$F$130:$F$274,MATCH(D2169,Classificatie!$D$130:$D$274,0))</f>
        <v>Buurtbus</v>
      </c>
      <c r="F2169" s="98" t="e">
        <f>INDEX(Haltelijst!B:B,MATCH(A2169,Haltelijst!G:G,0))</f>
        <v>#N/A</v>
      </c>
      <c r="G2169" s="100">
        <v>2755</v>
      </c>
    </row>
    <row r="2170" spans="1:7" x14ac:dyDescent="0.15">
      <c r="A2170" s="79" t="s">
        <v>5573</v>
      </c>
      <c r="B2170" s="79">
        <v>38610070</v>
      </c>
      <c r="C2170" s="79" t="s">
        <v>5574</v>
      </c>
      <c r="D2170" s="80">
        <v>132</v>
      </c>
      <c r="E2170" s="97" t="str">
        <f>INDEX(Classificatie!$F$130:$F$274,MATCH(D2170,Classificatie!$D$130:$D$274,0))</f>
        <v>Streeklijn</v>
      </c>
      <c r="F2170" s="98" t="e">
        <f>INDEX(Haltelijst!B:B,MATCH(A2170,Haltelijst!G:G,0))</f>
        <v>#N/A</v>
      </c>
      <c r="G2170" s="100">
        <v>2305</v>
      </c>
    </row>
    <row r="2171" spans="1:7" x14ac:dyDescent="0.15">
      <c r="A2171" s="79" t="s">
        <v>5573</v>
      </c>
      <c r="B2171" s="79">
        <v>38610070</v>
      </c>
      <c r="C2171" s="79" t="s">
        <v>5574</v>
      </c>
      <c r="D2171" s="80">
        <v>438</v>
      </c>
      <c r="E2171" s="97" t="str">
        <f>INDEX(Classificatie!$F$130:$F$274,MATCH(D2171,Classificatie!$D$130:$D$274,0))</f>
        <v>Buurtbus</v>
      </c>
      <c r="F2171" s="98" t="e">
        <f>INDEX(Haltelijst!B:B,MATCH(A2171,Haltelijst!G:G,0))</f>
        <v>#N/A</v>
      </c>
      <c r="G2171" s="100">
        <v>2757</v>
      </c>
    </row>
    <row r="2172" spans="1:7" x14ac:dyDescent="0.15">
      <c r="A2172" s="79" t="s">
        <v>5573</v>
      </c>
      <c r="B2172" s="79">
        <v>38610080</v>
      </c>
      <c r="C2172" s="79" t="s">
        <v>1733</v>
      </c>
      <c r="D2172" s="80">
        <v>438</v>
      </c>
      <c r="E2172" s="97" t="str">
        <f>INDEX(Classificatie!$F$130:$F$274,MATCH(D2172,Classificatie!$D$130:$D$274,0))</f>
        <v>Buurtbus</v>
      </c>
      <c r="F2172" s="98" t="e">
        <f>INDEX(Haltelijst!B:B,MATCH(A2172,Haltelijst!G:G,0))</f>
        <v>#N/A</v>
      </c>
      <c r="G2172" s="100">
        <v>631</v>
      </c>
    </row>
    <row r="2173" spans="1:7" x14ac:dyDescent="0.15">
      <c r="A2173" s="79" t="s">
        <v>5573</v>
      </c>
      <c r="B2173" s="79">
        <v>38610080</v>
      </c>
      <c r="C2173" s="79" t="s">
        <v>1733</v>
      </c>
      <c r="D2173" s="80">
        <v>132</v>
      </c>
      <c r="E2173" s="97" t="str">
        <f>INDEX(Classificatie!$F$130:$F$274,MATCH(D2173,Classificatie!$D$130:$D$274,0))</f>
        <v>Streeklijn</v>
      </c>
      <c r="F2173" s="98" t="e">
        <f>INDEX(Haltelijst!B:B,MATCH(A2173,Haltelijst!G:G,0))</f>
        <v>#N/A</v>
      </c>
      <c r="G2173" s="100">
        <v>2304</v>
      </c>
    </row>
    <row r="2174" spans="1:7" x14ac:dyDescent="0.15">
      <c r="A2174" s="79" t="s">
        <v>5571</v>
      </c>
      <c r="B2174" s="79">
        <v>38610170</v>
      </c>
      <c r="C2174" s="79" t="s">
        <v>312</v>
      </c>
      <c r="D2174" s="80">
        <v>132</v>
      </c>
      <c r="E2174" s="97" t="str">
        <f>INDEX(Classificatie!$F$130:$F$274,MATCH(D2174,Classificatie!$D$130:$D$274,0))</f>
        <v>Streeklijn</v>
      </c>
      <c r="F2174" s="98" t="e">
        <f>INDEX(Haltelijst!B:B,MATCH(A2174,Haltelijst!G:G,0))</f>
        <v>#N/A</v>
      </c>
      <c r="G2174" s="100">
        <v>2309</v>
      </c>
    </row>
    <row r="2175" spans="1:7" x14ac:dyDescent="0.15">
      <c r="A2175" s="79" t="s">
        <v>5571</v>
      </c>
      <c r="B2175" s="79">
        <v>38610170</v>
      </c>
      <c r="C2175" s="79" t="s">
        <v>312</v>
      </c>
      <c r="D2175" s="80">
        <v>438</v>
      </c>
      <c r="E2175" s="97" t="str">
        <f>INDEX(Classificatie!$F$130:$F$274,MATCH(D2175,Classificatie!$D$130:$D$274,0))</f>
        <v>Buurtbus</v>
      </c>
      <c r="F2175" s="98" t="e">
        <f>INDEX(Haltelijst!B:B,MATCH(A2175,Haltelijst!G:G,0))</f>
        <v>#N/A</v>
      </c>
      <c r="G2175" s="100">
        <v>2762</v>
      </c>
    </row>
    <row r="2176" spans="1:7" x14ac:dyDescent="0.15">
      <c r="A2176" s="79" t="s">
        <v>5569</v>
      </c>
      <c r="B2176" s="79">
        <v>38610190</v>
      </c>
      <c r="C2176" s="79" t="s">
        <v>1341</v>
      </c>
      <c r="D2176" s="80">
        <v>132</v>
      </c>
      <c r="E2176" s="97" t="str">
        <f>INDEX(Classificatie!$F$130:$F$274,MATCH(D2176,Classificatie!$D$130:$D$274,0))</f>
        <v>Streeklijn</v>
      </c>
      <c r="F2176" s="98" t="e">
        <f>INDEX(Haltelijst!B:B,MATCH(A2176,Haltelijst!G:G,0))</f>
        <v>#N/A</v>
      </c>
      <c r="G2176" s="100">
        <v>2306</v>
      </c>
    </row>
    <row r="2177" spans="1:7" x14ac:dyDescent="0.15">
      <c r="A2177" s="79" t="s">
        <v>5569</v>
      </c>
      <c r="B2177" s="79">
        <v>38610200</v>
      </c>
      <c r="C2177" s="79" t="s">
        <v>5575</v>
      </c>
      <c r="D2177" s="80">
        <v>438</v>
      </c>
      <c r="E2177" s="97" t="str">
        <f>INDEX(Classificatie!$F$130:$F$274,MATCH(D2177,Classificatie!$D$130:$D$274,0))</f>
        <v>Buurtbus</v>
      </c>
      <c r="F2177" s="98" t="e">
        <f>INDEX(Haltelijst!B:B,MATCH(A2177,Haltelijst!G:G,0))</f>
        <v>#N/A</v>
      </c>
      <c r="G2177" s="100">
        <v>2760</v>
      </c>
    </row>
    <row r="2178" spans="1:7" x14ac:dyDescent="0.15">
      <c r="A2178" s="79" t="s">
        <v>5576</v>
      </c>
      <c r="B2178" s="79">
        <v>38610210</v>
      </c>
      <c r="C2178" s="79" t="s">
        <v>5577</v>
      </c>
      <c r="D2178" s="80">
        <v>438</v>
      </c>
      <c r="E2178" s="97" t="str">
        <f>INDEX(Classificatie!$F$130:$F$274,MATCH(D2178,Classificatie!$D$130:$D$274,0))</f>
        <v>Buurtbus</v>
      </c>
      <c r="F2178" s="98" t="e">
        <f>INDEX(Haltelijst!B:B,MATCH(A2178,Haltelijst!G:G,0))</f>
        <v>#N/A</v>
      </c>
      <c r="G2178" s="100">
        <v>2759</v>
      </c>
    </row>
    <row r="2179" spans="1:7" x14ac:dyDescent="0.15">
      <c r="A2179" s="79" t="s">
        <v>5578</v>
      </c>
      <c r="B2179" s="79">
        <v>38610220</v>
      </c>
      <c r="C2179" s="79" t="s">
        <v>5579</v>
      </c>
      <c r="D2179" s="80">
        <v>438</v>
      </c>
      <c r="E2179" s="97" t="str">
        <f>INDEX(Classificatie!$F$130:$F$274,MATCH(D2179,Classificatie!$D$130:$D$274,0))</f>
        <v>Buurtbus</v>
      </c>
      <c r="F2179" s="98" t="e">
        <f>INDEX(Haltelijst!B:B,MATCH(A2179,Haltelijst!G:G,0))</f>
        <v>#N/A</v>
      </c>
      <c r="G2179" s="100">
        <v>2754</v>
      </c>
    </row>
    <row r="2180" spans="1:7" x14ac:dyDescent="0.15">
      <c r="A2180" s="79" t="s">
        <v>5548</v>
      </c>
      <c r="B2180" s="79">
        <v>38620010</v>
      </c>
      <c r="C2180" s="79" t="s">
        <v>5580</v>
      </c>
      <c r="D2180" s="80">
        <v>415</v>
      </c>
      <c r="E2180" s="97" t="str">
        <f>INDEX(Classificatie!$F$130:$F$274,MATCH(D2180,Classificatie!$D$130:$D$274,0))</f>
        <v>Buurtbus</v>
      </c>
      <c r="F2180" s="98" t="e">
        <f>INDEX(Haltelijst!B:B,MATCH(A2180,Haltelijst!G:G,0))</f>
        <v>#N/A</v>
      </c>
      <c r="G2180" s="100">
        <v>2465</v>
      </c>
    </row>
    <row r="2181" spans="1:7" x14ac:dyDescent="0.15">
      <c r="A2181" s="79" t="s">
        <v>5548</v>
      </c>
      <c r="B2181" s="79">
        <v>38620011</v>
      </c>
      <c r="C2181" s="79" t="s">
        <v>5580</v>
      </c>
      <c r="D2181" s="80">
        <v>655</v>
      </c>
      <c r="E2181" s="97" t="str">
        <f>INDEX(Classificatie!$F$130:$F$274,MATCH(D2181,Classificatie!$D$130:$D$274,0))</f>
        <v>Scholierenlijn</v>
      </c>
      <c r="F2181" s="98" t="e">
        <f>INDEX(Haltelijst!B:B,MATCH(A2181,Haltelijst!G:G,0))</f>
        <v>#N/A</v>
      </c>
      <c r="G2181" s="100">
        <v>1281</v>
      </c>
    </row>
    <row r="2182" spans="1:7" x14ac:dyDescent="0.15">
      <c r="A2182" s="79" t="s">
        <v>5581</v>
      </c>
      <c r="B2182" s="79">
        <v>38720020</v>
      </c>
      <c r="C2182" s="79" t="s">
        <v>5582</v>
      </c>
      <c r="D2182" s="80">
        <v>416</v>
      </c>
      <c r="E2182" s="97" t="str">
        <f>INDEX(Classificatie!$F$130:$F$274,MATCH(D2182,Classificatie!$D$130:$D$274,0))</f>
        <v>Buurtbus</v>
      </c>
      <c r="F2182" s="98" t="e">
        <f>INDEX(Haltelijst!B:B,MATCH(A2182,Haltelijst!G:G,0))</f>
        <v>#N/A</v>
      </c>
      <c r="G2182" s="100">
        <v>1003</v>
      </c>
    </row>
    <row r="2183" spans="1:7" x14ac:dyDescent="0.15">
      <c r="A2183" s="79" t="s">
        <v>5583</v>
      </c>
      <c r="B2183" s="79">
        <v>50100415</v>
      </c>
      <c r="C2183" s="79" t="s">
        <v>5584</v>
      </c>
      <c r="D2183" s="80">
        <v>200</v>
      </c>
      <c r="E2183" s="97" t="str">
        <f>INDEX(Classificatie!$F$130:$F$274,MATCH(D2183,Classificatie!$D$130:$D$274,0))</f>
        <v>Spitslijn</v>
      </c>
      <c r="F2183" s="98" t="e">
        <f>INDEX(Haltelijst!B:B,MATCH(A2183,Haltelijst!G:G,0))</f>
        <v>#N/A</v>
      </c>
      <c r="G2183" s="100">
        <v>169</v>
      </c>
    </row>
    <row r="2184" spans="1:7" x14ac:dyDescent="0.15">
      <c r="A2184" s="79" t="s">
        <v>5585</v>
      </c>
      <c r="B2184" s="79">
        <v>50100435</v>
      </c>
      <c r="C2184" s="79" t="s">
        <v>5586</v>
      </c>
      <c r="D2184" s="80">
        <v>200</v>
      </c>
      <c r="E2184" s="97" t="str">
        <f>INDEX(Classificatie!$F$130:$F$274,MATCH(D2184,Classificatie!$D$130:$D$274,0))</f>
        <v>Spitslijn</v>
      </c>
      <c r="F2184" s="98" t="e">
        <f>INDEX(Haltelijst!B:B,MATCH(A2184,Haltelijst!G:G,0))</f>
        <v>#N/A</v>
      </c>
      <c r="G2184" s="100">
        <v>170</v>
      </c>
    </row>
    <row r="2185" spans="1:7" x14ac:dyDescent="0.15">
      <c r="A2185" s="79" t="s">
        <v>5587</v>
      </c>
      <c r="B2185" s="79">
        <v>50100455</v>
      </c>
      <c r="C2185" s="79" t="s">
        <v>5588</v>
      </c>
      <c r="D2185" s="80">
        <v>200</v>
      </c>
      <c r="E2185" s="97" t="str">
        <f>INDEX(Classificatie!$F$130:$F$274,MATCH(D2185,Classificatie!$D$130:$D$274,0))</f>
        <v>Spitslijn</v>
      </c>
      <c r="F2185" s="98" t="e">
        <f>INDEX(Haltelijst!B:B,MATCH(A2185,Haltelijst!G:G,0))</f>
        <v>#N/A</v>
      </c>
      <c r="G2185" s="100">
        <v>171</v>
      </c>
    </row>
    <row r="2186" spans="1:7" x14ac:dyDescent="0.15">
      <c r="A2186" s="79" t="s">
        <v>5589</v>
      </c>
      <c r="B2186" s="79">
        <v>50100535</v>
      </c>
      <c r="C2186" s="79" t="s">
        <v>5590</v>
      </c>
      <c r="D2186" s="80">
        <v>200</v>
      </c>
      <c r="E2186" s="97" t="str">
        <f>INDEX(Classificatie!$F$130:$F$274,MATCH(D2186,Classificatie!$D$130:$D$274,0))</f>
        <v>Spitslijn</v>
      </c>
      <c r="F2186" s="98" t="e">
        <f>INDEX(Haltelijst!B:B,MATCH(A2186,Haltelijst!G:G,0))</f>
        <v>#N/A</v>
      </c>
      <c r="G2186" s="100">
        <v>172</v>
      </c>
    </row>
    <row r="2187" spans="1:7" x14ac:dyDescent="0.15">
      <c r="A2187" s="79" t="s">
        <v>5591</v>
      </c>
      <c r="B2187" s="79">
        <v>50100550</v>
      </c>
      <c r="C2187" s="79" t="s">
        <v>5592</v>
      </c>
      <c r="D2187" s="80">
        <v>200</v>
      </c>
      <c r="E2187" s="97" t="str">
        <f>INDEX(Classificatie!$F$130:$F$274,MATCH(D2187,Classificatie!$D$130:$D$274,0))</f>
        <v>Spitslijn</v>
      </c>
      <c r="F2187" s="98" t="e">
        <f>INDEX(Haltelijst!B:B,MATCH(A2187,Haltelijst!G:G,0))</f>
        <v>#N/A</v>
      </c>
      <c r="G2187" s="100">
        <v>350</v>
      </c>
    </row>
    <row r="2188" spans="1:7" x14ac:dyDescent="0.15">
      <c r="A2188" s="79" t="s">
        <v>5593</v>
      </c>
      <c r="B2188" s="79">
        <v>50100815</v>
      </c>
      <c r="C2188" s="79" t="s">
        <v>5594</v>
      </c>
      <c r="D2188" s="80">
        <v>200</v>
      </c>
      <c r="E2188" s="97" t="str">
        <f>INDEX(Classificatie!$F$130:$F$274,MATCH(D2188,Classificatie!$D$130:$D$274,0))</f>
        <v>Spitslijn</v>
      </c>
      <c r="F2188" s="98" t="e">
        <f>INDEX(Haltelijst!B:B,MATCH(A2188,Haltelijst!G:G,0))</f>
        <v>#N/A</v>
      </c>
      <c r="G2188" s="100">
        <v>349</v>
      </c>
    </row>
    <row r="2189" spans="1:7" x14ac:dyDescent="0.15">
      <c r="A2189" s="79" t="s">
        <v>5595</v>
      </c>
      <c r="B2189" s="79">
        <v>55000030</v>
      </c>
      <c r="C2189" s="79" t="s">
        <v>5596</v>
      </c>
      <c r="D2189" s="80">
        <v>2</v>
      </c>
      <c r="E2189" s="97" t="str">
        <f>INDEX(Classificatie!$F$130:$F$274,MATCH(D2189,Classificatie!$D$130:$D$274,0))</f>
        <v>Stadslijn</v>
      </c>
      <c r="F2189" s="98" t="e">
        <f>INDEX(Haltelijst!B:B,MATCH(A2189,Haltelijst!G:G,0))</f>
        <v>#N/A</v>
      </c>
      <c r="G2189" s="100">
        <v>2957</v>
      </c>
    </row>
    <row r="2190" spans="1:7" x14ac:dyDescent="0.15">
      <c r="A2190" s="79" t="s">
        <v>5595</v>
      </c>
      <c r="B2190" s="79">
        <v>55000030</v>
      </c>
      <c r="C2190" s="79" t="s">
        <v>5596</v>
      </c>
      <c r="D2190" s="80">
        <v>73</v>
      </c>
      <c r="E2190" s="97" t="str">
        <f>INDEX(Classificatie!$F$130:$F$274,MATCH(D2190,Classificatie!$D$130:$D$274,0))</f>
        <v>Streeklijn</v>
      </c>
      <c r="F2190" s="98" t="e">
        <f>INDEX(Haltelijst!B:B,MATCH(A2190,Haltelijst!G:G,0))</f>
        <v>#N/A</v>
      </c>
      <c r="G2190" s="100">
        <v>2958</v>
      </c>
    </row>
    <row r="2191" spans="1:7" x14ac:dyDescent="0.15">
      <c r="A2191" s="79" t="s">
        <v>5595</v>
      </c>
      <c r="B2191" s="79">
        <v>55000030</v>
      </c>
      <c r="C2191" s="79" t="s">
        <v>5596</v>
      </c>
      <c r="D2191" s="80" t="s">
        <v>125</v>
      </c>
      <c r="E2191" s="97" t="str">
        <f>INDEX(Classificatie!$F$130:$F$274,MATCH(D2191,Classificatie!$D$130:$D$274,0))</f>
        <v>Nachtbus</v>
      </c>
      <c r="F2191" s="98" t="e">
        <f>INDEX(Haltelijst!B:B,MATCH(A2191,Haltelijst!G:G,0))</f>
        <v>#N/A</v>
      </c>
      <c r="G2191" s="100">
        <v>3191</v>
      </c>
    </row>
    <row r="2192" spans="1:7" x14ac:dyDescent="0.15">
      <c r="A2192" s="79" t="s">
        <v>5595</v>
      </c>
      <c r="B2192" s="79">
        <v>55000030</v>
      </c>
      <c r="C2192" s="79" t="s">
        <v>5596</v>
      </c>
      <c r="D2192" s="80">
        <v>3</v>
      </c>
      <c r="E2192" s="97" t="str">
        <f>INDEX(Classificatie!$F$130:$F$274,MATCH(D2192,Classificatie!$D$130:$D$274,0))</f>
        <v>Stadslijn</v>
      </c>
      <c r="F2192" s="98" t="e">
        <f>INDEX(Haltelijst!B:B,MATCH(A2192,Haltelijst!G:G,0))</f>
        <v>#N/A</v>
      </c>
      <c r="G2192" s="100">
        <v>3192</v>
      </c>
    </row>
    <row r="2193" spans="1:7" x14ac:dyDescent="0.15">
      <c r="A2193" s="79" t="s">
        <v>5595</v>
      </c>
      <c r="B2193" s="79">
        <v>55000030</v>
      </c>
      <c r="C2193" s="79" t="s">
        <v>5596</v>
      </c>
      <c r="D2193" s="80">
        <v>7</v>
      </c>
      <c r="E2193" s="97" t="str">
        <f>INDEX(Classificatie!$F$130:$F$274,MATCH(D2193,Classificatie!$D$130:$D$274,0))</f>
        <v>Stadslijn</v>
      </c>
      <c r="F2193" s="98" t="e">
        <f>INDEX(Haltelijst!B:B,MATCH(A2193,Haltelijst!G:G,0))</f>
        <v>#N/A</v>
      </c>
      <c r="G2193" s="100">
        <v>3193</v>
      </c>
    </row>
    <row r="2194" spans="1:7" x14ac:dyDescent="0.15">
      <c r="A2194" s="79" t="s">
        <v>5595</v>
      </c>
      <c r="B2194" s="79">
        <v>55000030</v>
      </c>
      <c r="C2194" s="79" t="s">
        <v>5596</v>
      </c>
      <c r="D2194" s="80">
        <v>8</v>
      </c>
      <c r="E2194" s="97" t="str">
        <f>INDEX(Classificatie!$F$130:$F$274,MATCH(D2194,Classificatie!$D$130:$D$274,0))</f>
        <v>Stadslijn</v>
      </c>
      <c r="F2194" s="98" t="e">
        <f>INDEX(Haltelijst!B:B,MATCH(A2194,Haltelijst!G:G,0))</f>
        <v>#N/A</v>
      </c>
      <c r="G2194" s="100">
        <v>3194</v>
      </c>
    </row>
    <row r="2195" spans="1:7" x14ac:dyDescent="0.15">
      <c r="A2195" s="79" t="s">
        <v>5595</v>
      </c>
      <c r="B2195" s="79">
        <v>55000030</v>
      </c>
      <c r="C2195" s="79" t="s">
        <v>5596</v>
      </c>
      <c r="D2195" s="80">
        <v>14</v>
      </c>
      <c r="E2195" s="97" t="str">
        <f>INDEX(Classificatie!$F$130:$F$274,MATCH(D2195,Classificatie!$D$130:$D$274,0))</f>
        <v>Stadslijn</v>
      </c>
      <c r="F2195" s="98" t="e">
        <f>INDEX(Haltelijst!B:B,MATCH(A2195,Haltelijst!G:G,0))</f>
        <v>#N/A</v>
      </c>
      <c r="G2195" s="100">
        <v>3195</v>
      </c>
    </row>
    <row r="2196" spans="1:7" x14ac:dyDescent="0.15">
      <c r="A2196" s="79" t="s">
        <v>5595</v>
      </c>
      <c r="B2196" s="79">
        <v>55000030</v>
      </c>
      <c r="C2196" s="79" t="s">
        <v>5596</v>
      </c>
      <c r="D2196" s="80">
        <v>15</v>
      </c>
      <c r="E2196" s="97" t="str">
        <f>INDEX(Classificatie!$F$130:$F$274,MATCH(D2196,Classificatie!$D$130:$D$274,0))</f>
        <v>Stadslijn</v>
      </c>
      <c r="F2196" s="98" t="e">
        <f>INDEX(Haltelijst!B:B,MATCH(A2196,Haltelijst!G:G,0))</f>
        <v>#N/A</v>
      </c>
      <c r="G2196" s="100">
        <v>3196</v>
      </c>
    </row>
    <row r="2197" spans="1:7" x14ac:dyDescent="0.15">
      <c r="A2197" s="79" t="s">
        <v>5595</v>
      </c>
      <c r="B2197" s="79">
        <v>55000030</v>
      </c>
      <c r="C2197" s="79" t="s">
        <v>5596</v>
      </c>
      <c r="D2197" s="80">
        <v>81</v>
      </c>
      <c r="E2197" s="97" t="str">
        <f>INDEX(Classificatie!$F$130:$F$274,MATCH(D2197,Classificatie!$D$130:$D$274,0))</f>
        <v>Streeklijn</v>
      </c>
      <c r="F2197" s="98" t="e">
        <f>INDEX(Haltelijst!B:B,MATCH(A2197,Haltelijst!G:G,0))</f>
        <v>#N/A</v>
      </c>
      <c r="G2197" s="100">
        <v>3197</v>
      </c>
    </row>
    <row r="2198" spans="1:7" x14ac:dyDescent="0.15">
      <c r="A2198" s="79" t="s">
        <v>5595</v>
      </c>
      <c r="B2198" s="79">
        <v>55000030</v>
      </c>
      <c r="C2198" s="79" t="s">
        <v>5596</v>
      </c>
      <c r="D2198" s="80">
        <v>385</v>
      </c>
      <c r="E2198" s="97" t="str">
        <f>INDEX(Classificatie!$F$130:$F$274,MATCH(D2198,Classificatie!$D$130:$D$274,0))</f>
        <v>R-Net</v>
      </c>
      <c r="F2198" s="98" t="e">
        <f>INDEX(Haltelijst!B:B,MATCH(A2198,Haltelijst!G:G,0))</f>
        <v>#N/A</v>
      </c>
      <c r="G2198" s="100">
        <v>3198</v>
      </c>
    </row>
    <row r="2199" spans="1:7" x14ac:dyDescent="0.15">
      <c r="A2199" s="79" t="s">
        <v>5597</v>
      </c>
      <c r="B2199" s="79">
        <v>55000050</v>
      </c>
      <c r="C2199" s="79" t="s">
        <v>1771</v>
      </c>
      <c r="D2199" s="80">
        <v>2</v>
      </c>
      <c r="E2199" s="97" t="str">
        <f>INDEX(Classificatie!$F$130:$F$274,MATCH(D2199,Classificatie!$D$130:$D$274,0))</f>
        <v>Stadslijn</v>
      </c>
      <c r="F2199" s="98" t="e">
        <f>INDEX(Haltelijst!B:B,MATCH(A2199,Haltelijst!G:G,0))</f>
        <v>#N/A</v>
      </c>
      <c r="G2199" s="100">
        <v>2912</v>
      </c>
    </row>
    <row r="2200" spans="1:7" x14ac:dyDescent="0.15">
      <c r="A2200" s="79" t="s">
        <v>5597</v>
      </c>
      <c r="B2200" s="79">
        <v>55000050</v>
      </c>
      <c r="C2200" s="79" t="s">
        <v>1771</v>
      </c>
      <c r="D2200" s="80">
        <v>73</v>
      </c>
      <c r="E2200" s="97" t="str">
        <f>INDEX(Classificatie!$F$130:$F$274,MATCH(D2200,Classificatie!$D$130:$D$274,0))</f>
        <v>Streeklijn</v>
      </c>
      <c r="F2200" s="98" t="e">
        <f>INDEX(Haltelijst!B:B,MATCH(A2200,Haltelijst!G:G,0))</f>
        <v>#N/A</v>
      </c>
      <c r="G2200" s="100">
        <v>3142</v>
      </c>
    </row>
    <row r="2201" spans="1:7" x14ac:dyDescent="0.15">
      <c r="A2201" s="79" t="s">
        <v>5597</v>
      </c>
      <c r="B2201" s="79">
        <v>55000050</v>
      </c>
      <c r="C2201" s="79" t="s">
        <v>1771</v>
      </c>
      <c r="D2201" s="80">
        <v>14</v>
      </c>
      <c r="E2201" s="97" t="str">
        <f>INDEX(Classificatie!$F$130:$F$274,MATCH(D2201,Classificatie!$D$130:$D$274,0))</f>
        <v>Stadslijn</v>
      </c>
      <c r="F2201" s="98" t="e">
        <f>INDEX(Haltelijst!B:B,MATCH(A2201,Haltelijst!G:G,0))</f>
        <v>#N/A</v>
      </c>
      <c r="G2201" s="100">
        <v>3285</v>
      </c>
    </row>
    <row r="2202" spans="1:7" x14ac:dyDescent="0.15">
      <c r="A2202" s="79" t="s">
        <v>5597</v>
      </c>
      <c r="B2202" s="79">
        <v>55000052</v>
      </c>
      <c r="C2202" s="79" t="s">
        <v>3346</v>
      </c>
      <c r="D2202" s="80" t="s">
        <v>121</v>
      </c>
      <c r="E2202" s="97" t="str">
        <f>INDEX(Classificatie!$F$130:$F$274,MATCH(D2202,Classificatie!$D$130:$D$274,0))</f>
        <v>Nachtbus</v>
      </c>
      <c r="F2202" s="98" t="e">
        <f>INDEX(Haltelijst!B:B,MATCH(A2202,Haltelijst!G:G,0))</f>
        <v>#N/A</v>
      </c>
      <c r="G2202" s="100">
        <v>3289</v>
      </c>
    </row>
    <row r="2203" spans="1:7" x14ac:dyDescent="0.15">
      <c r="A2203" s="79" t="s">
        <v>5597</v>
      </c>
      <c r="B2203" s="79">
        <v>55000053</v>
      </c>
      <c r="C2203" s="79" t="s">
        <v>3122</v>
      </c>
      <c r="D2203" s="80" t="s">
        <v>121</v>
      </c>
      <c r="E2203" s="97" t="str">
        <f>INDEX(Classificatie!$F$130:$F$274,MATCH(D2203,Classificatie!$D$130:$D$274,0))</f>
        <v>Nachtbus</v>
      </c>
      <c r="F2203" s="98" t="e">
        <f>INDEX(Haltelijst!B:B,MATCH(A2203,Haltelijst!G:G,0))</f>
        <v>#N/A</v>
      </c>
      <c r="G2203" s="100">
        <v>3303</v>
      </c>
    </row>
    <row r="2204" spans="1:7" x14ac:dyDescent="0.15">
      <c r="A2204" s="79" t="s">
        <v>5598</v>
      </c>
      <c r="B2204" s="79">
        <v>55000130</v>
      </c>
      <c r="C2204" s="79" t="s">
        <v>5599</v>
      </c>
      <c r="D2204" s="80">
        <v>3</v>
      </c>
      <c r="E2204" s="97" t="str">
        <f>INDEX(Classificatie!$F$130:$F$274,MATCH(D2204,Classificatie!$D$130:$D$274,0))</f>
        <v>Stadslijn</v>
      </c>
      <c r="F2204" s="98" t="e">
        <f>INDEX(Haltelijst!B:B,MATCH(A2204,Haltelijst!G:G,0))</f>
        <v>#N/A</v>
      </c>
      <c r="G2204" s="100">
        <v>3315</v>
      </c>
    </row>
    <row r="2205" spans="1:7" x14ac:dyDescent="0.15">
      <c r="A2205" s="79" t="s">
        <v>5600</v>
      </c>
      <c r="B2205" s="79">
        <v>55000140</v>
      </c>
      <c r="C2205" s="79" t="s">
        <v>1832</v>
      </c>
      <c r="D2205" s="80">
        <v>3</v>
      </c>
      <c r="E2205" s="97" t="str">
        <f>INDEX(Classificatie!$F$130:$F$274,MATCH(D2205,Classificatie!$D$130:$D$274,0))</f>
        <v>Stadslijn</v>
      </c>
      <c r="F2205" s="98" t="e">
        <f>INDEX(Haltelijst!B:B,MATCH(A2205,Haltelijst!G:G,0))</f>
        <v>#N/A</v>
      </c>
      <c r="G2205" s="100">
        <v>3157</v>
      </c>
    </row>
    <row r="2206" spans="1:7" x14ac:dyDescent="0.15">
      <c r="A2206" s="79" t="s">
        <v>5600</v>
      </c>
      <c r="B2206" s="79">
        <v>55000140</v>
      </c>
      <c r="C2206" s="79" t="s">
        <v>1832</v>
      </c>
      <c r="D2206" s="80" t="s">
        <v>125</v>
      </c>
      <c r="E2206" s="97" t="str">
        <f>INDEX(Classificatie!$F$130:$F$274,MATCH(D2206,Classificatie!$D$130:$D$274,0))</f>
        <v>Nachtbus</v>
      </c>
      <c r="F2206" s="98" t="e">
        <f>INDEX(Haltelijst!B:B,MATCH(A2206,Haltelijst!G:G,0))</f>
        <v>#N/A</v>
      </c>
      <c r="G2206" s="100">
        <v>3908</v>
      </c>
    </row>
    <row r="2207" spans="1:7" x14ac:dyDescent="0.15">
      <c r="A2207" s="79" t="s">
        <v>5601</v>
      </c>
      <c r="B2207" s="79">
        <v>55000160</v>
      </c>
      <c r="C2207" s="79" t="s">
        <v>2387</v>
      </c>
      <c r="D2207" s="80">
        <v>2</v>
      </c>
      <c r="E2207" s="97" t="str">
        <f>INDEX(Classificatie!$F$130:$F$274,MATCH(D2207,Classificatie!$D$130:$D$274,0))</f>
        <v>Stadslijn</v>
      </c>
      <c r="F2207" s="98" t="e">
        <f>INDEX(Haltelijst!B:B,MATCH(A2207,Haltelijst!G:G,0))</f>
        <v>#N/A</v>
      </c>
      <c r="G2207" s="100">
        <v>2968</v>
      </c>
    </row>
    <row r="2208" spans="1:7" x14ac:dyDescent="0.15">
      <c r="A2208" s="79" t="s">
        <v>5601</v>
      </c>
      <c r="B2208" s="79">
        <v>55000160</v>
      </c>
      <c r="C2208" s="79" t="s">
        <v>2387</v>
      </c>
      <c r="D2208" s="80">
        <v>73</v>
      </c>
      <c r="E2208" s="97" t="str">
        <f>INDEX(Classificatie!$F$130:$F$274,MATCH(D2208,Classificatie!$D$130:$D$274,0))</f>
        <v>Streeklijn</v>
      </c>
      <c r="F2208" s="98" t="e">
        <f>INDEX(Haltelijst!B:B,MATCH(A2208,Haltelijst!G:G,0))</f>
        <v>#N/A</v>
      </c>
      <c r="G2208" s="100">
        <v>2969</v>
      </c>
    </row>
    <row r="2209" spans="1:7" x14ac:dyDescent="0.15">
      <c r="A2209" s="79" t="s">
        <v>5601</v>
      </c>
      <c r="B2209" s="79">
        <v>55000160</v>
      </c>
      <c r="C2209" s="79" t="s">
        <v>2387</v>
      </c>
      <c r="D2209" s="80" t="s">
        <v>125</v>
      </c>
      <c r="E2209" s="97" t="str">
        <f>INDEX(Classificatie!$F$130:$F$274,MATCH(D2209,Classificatie!$D$130:$D$274,0))</f>
        <v>Nachtbus</v>
      </c>
      <c r="F2209" s="98" t="e">
        <f>INDEX(Haltelijst!B:B,MATCH(A2209,Haltelijst!G:G,0))</f>
        <v>#N/A</v>
      </c>
      <c r="G2209" s="100">
        <v>3203</v>
      </c>
    </row>
    <row r="2210" spans="1:7" x14ac:dyDescent="0.15">
      <c r="A2210" s="79" t="s">
        <v>5601</v>
      </c>
      <c r="B2210" s="79">
        <v>55000160</v>
      </c>
      <c r="C2210" s="79" t="s">
        <v>2387</v>
      </c>
      <c r="D2210" s="80">
        <v>3</v>
      </c>
      <c r="E2210" s="97" t="str">
        <f>INDEX(Classificatie!$F$130:$F$274,MATCH(D2210,Classificatie!$D$130:$D$274,0))</f>
        <v>Stadslijn</v>
      </c>
      <c r="F2210" s="98" t="e">
        <f>INDEX(Haltelijst!B:B,MATCH(A2210,Haltelijst!G:G,0))</f>
        <v>#N/A</v>
      </c>
      <c r="G2210" s="100">
        <v>3204</v>
      </c>
    </row>
    <row r="2211" spans="1:7" x14ac:dyDescent="0.15">
      <c r="A2211" s="79" t="s">
        <v>5601</v>
      </c>
      <c r="B2211" s="79">
        <v>55000160</v>
      </c>
      <c r="C2211" s="79" t="s">
        <v>2387</v>
      </c>
      <c r="D2211" s="80">
        <v>568</v>
      </c>
      <c r="E2211" s="97" t="str">
        <f>INDEX(Classificatie!$F$130:$F$274,MATCH(D2211,Classificatie!$D$130:$D$274,0))</f>
        <v>Spitslijn</v>
      </c>
      <c r="F2211" s="98" t="e">
        <f>INDEX(Haltelijst!B:B,MATCH(A2211,Haltelijst!G:G,0))</f>
        <v>#N/A</v>
      </c>
      <c r="G2211" s="100">
        <v>3522</v>
      </c>
    </row>
    <row r="2212" spans="1:7" x14ac:dyDescent="0.15">
      <c r="A2212" s="79" t="s">
        <v>5602</v>
      </c>
      <c r="B2212" s="79">
        <v>55000200</v>
      </c>
      <c r="C2212" s="79" t="s">
        <v>5603</v>
      </c>
      <c r="D2212" s="80">
        <v>3</v>
      </c>
      <c r="E2212" s="97" t="str">
        <f>INDEX(Classificatie!$F$130:$F$274,MATCH(D2212,Classificatie!$D$130:$D$274,0))</f>
        <v>Stadslijn</v>
      </c>
      <c r="F2212" s="98" t="e">
        <f>INDEX(Haltelijst!B:B,MATCH(A2212,Haltelijst!G:G,0))</f>
        <v>#N/A</v>
      </c>
      <c r="G2212" s="100">
        <v>3370</v>
      </c>
    </row>
    <row r="2213" spans="1:7" x14ac:dyDescent="0.15">
      <c r="A2213" s="79" t="s">
        <v>5597</v>
      </c>
      <c r="B2213" s="79">
        <v>55000226</v>
      </c>
      <c r="C2213" s="79" t="s">
        <v>2223</v>
      </c>
      <c r="D2213" s="80">
        <v>81</v>
      </c>
      <c r="E2213" s="97" t="str">
        <f>INDEX(Classificatie!$F$130:$F$274,MATCH(D2213,Classificatie!$D$130:$D$274,0))</f>
        <v>Streeklijn</v>
      </c>
      <c r="F2213" s="98" t="e">
        <f>INDEX(Haltelijst!B:B,MATCH(A2213,Haltelijst!G:G,0))</f>
        <v>#N/A</v>
      </c>
      <c r="G2213" s="100">
        <v>2915</v>
      </c>
    </row>
    <row r="2214" spans="1:7" x14ac:dyDescent="0.15">
      <c r="A2214" s="79" t="s">
        <v>5597</v>
      </c>
      <c r="B2214" s="79">
        <v>55000226</v>
      </c>
      <c r="C2214" s="79" t="s">
        <v>2223</v>
      </c>
      <c r="D2214" s="80">
        <v>7</v>
      </c>
      <c r="E2214" s="97" t="str">
        <f>INDEX(Classificatie!$F$130:$F$274,MATCH(D2214,Classificatie!$D$130:$D$274,0))</f>
        <v>Stadslijn</v>
      </c>
      <c r="F2214" s="98" t="e">
        <f>INDEX(Haltelijst!B:B,MATCH(A2214,Haltelijst!G:G,0))</f>
        <v>#N/A</v>
      </c>
      <c r="G2214" s="100">
        <v>3140</v>
      </c>
    </row>
    <row r="2215" spans="1:7" x14ac:dyDescent="0.15">
      <c r="A2215" s="79" t="s">
        <v>5597</v>
      </c>
      <c r="B2215" s="79">
        <v>55000226</v>
      </c>
      <c r="C2215" s="79" t="s">
        <v>2223</v>
      </c>
      <c r="D2215" s="80">
        <v>8</v>
      </c>
      <c r="E2215" s="97" t="str">
        <f>INDEX(Classificatie!$F$130:$F$274,MATCH(D2215,Classificatie!$D$130:$D$274,0))</f>
        <v>Stadslijn</v>
      </c>
      <c r="F2215" s="98" t="e">
        <f>INDEX(Haltelijst!B:B,MATCH(A2215,Haltelijst!G:G,0))</f>
        <v>#N/A</v>
      </c>
      <c r="G2215" s="100">
        <v>3141</v>
      </c>
    </row>
    <row r="2216" spans="1:7" x14ac:dyDescent="0.15">
      <c r="A2216" s="79" t="s">
        <v>5597</v>
      </c>
      <c r="B2216" s="79">
        <v>55000250</v>
      </c>
      <c r="C2216" s="79" t="s">
        <v>3034</v>
      </c>
      <c r="D2216" s="80">
        <v>2</v>
      </c>
      <c r="E2216" s="97" t="str">
        <f>INDEX(Classificatie!$F$130:$F$274,MATCH(D2216,Classificatie!$D$130:$D$274,0))</f>
        <v>Stadslijn</v>
      </c>
      <c r="F2216" s="98" t="e">
        <f>INDEX(Haltelijst!B:B,MATCH(A2216,Haltelijst!G:G,0))</f>
        <v>#N/A</v>
      </c>
      <c r="G2216" s="100">
        <v>2911</v>
      </c>
    </row>
    <row r="2217" spans="1:7" x14ac:dyDescent="0.15">
      <c r="A2217" s="79" t="s">
        <v>5597</v>
      </c>
      <c r="B2217" s="79">
        <v>55000250</v>
      </c>
      <c r="C2217" s="79" t="s">
        <v>3034</v>
      </c>
      <c r="D2217" s="80">
        <v>15</v>
      </c>
      <c r="E2217" s="97" t="str">
        <f>INDEX(Classificatie!$F$130:$F$274,MATCH(D2217,Classificatie!$D$130:$D$274,0))</f>
        <v>Stadslijn</v>
      </c>
      <c r="F2217" s="98" t="e">
        <f>INDEX(Haltelijst!B:B,MATCH(A2217,Haltelijst!G:G,0))</f>
        <v>#N/A</v>
      </c>
      <c r="G2217" s="100">
        <v>2913</v>
      </c>
    </row>
    <row r="2218" spans="1:7" x14ac:dyDescent="0.15">
      <c r="A2218" s="79" t="s">
        <v>5597</v>
      </c>
      <c r="B2218" s="79">
        <v>55000250</v>
      </c>
      <c r="C2218" s="79" t="s">
        <v>3034</v>
      </c>
      <c r="D2218" s="80">
        <v>14</v>
      </c>
      <c r="E2218" s="97" t="str">
        <f>INDEX(Classificatie!$F$130:$F$274,MATCH(D2218,Classificatie!$D$130:$D$274,0))</f>
        <v>Stadslijn</v>
      </c>
      <c r="F2218" s="98" t="e">
        <f>INDEX(Haltelijst!B:B,MATCH(A2218,Haltelijst!G:G,0))</f>
        <v>#N/A</v>
      </c>
      <c r="G2218" s="100">
        <v>3286</v>
      </c>
    </row>
    <row r="2219" spans="1:7" x14ac:dyDescent="0.15">
      <c r="A2219" s="79" t="s">
        <v>5597</v>
      </c>
      <c r="B2219" s="79">
        <v>55000250</v>
      </c>
      <c r="C2219" s="79" t="s">
        <v>3034</v>
      </c>
      <c r="D2219" s="80">
        <v>3</v>
      </c>
      <c r="E2219" s="97" t="str">
        <f>INDEX(Classificatie!$F$130:$F$274,MATCH(D2219,Classificatie!$D$130:$D$274,0))</f>
        <v>Stadslijn</v>
      </c>
      <c r="F2219" s="98" t="e">
        <f>INDEX(Haltelijst!B:B,MATCH(A2219,Haltelijst!G:G,0))</f>
        <v>#N/A</v>
      </c>
      <c r="G2219" s="100">
        <v>3308</v>
      </c>
    </row>
    <row r="2220" spans="1:7" x14ac:dyDescent="0.15">
      <c r="A2220" s="79" t="s">
        <v>5604</v>
      </c>
      <c r="B2220" s="79">
        <v>55000310</v>
      </c>
      <c r="C2220" s="79" t="s">
        <v>5605</v>
      </c>
      <c r="D2220" s="80">
        <v>15</v>
      </c>
      <c r="E2220" s="97" t="str">
        <f>INDEX(Classificatie!$F$130:$F$274,MATCH(D2220,Classificatie!$D$130:$D$274,0))</f>
        <v>Stadslijn</v>
      </c>
      <c r="F2220" s="98" t="e">
        <f>INDEX(Haltelijst!B:B,MATCH(A2220,Haltelijst!G:G,0))</f>
        <v>#N/A</v>
      </c>
      <c r="G2220" s="100">
        <v>2960</v>
      </c>
    </row>
    <row r="2221" spans="1:7" x14ac:dyDescent="0.15">
      <c r="A2221" s="79" t="s">
        <v>5604</v>
      </c>
      <c r="B2221" s="79">
        <v>55000320</v>
      </c>
      <c r="C2221" s="79" t="s">
        <v>854</v>
      </c>
      <c r="D2221" s="80">
        <v>2</v>
      </c>
      <c r="E2221" s="97" t="str">
        <f>INDEX(Classificatie!$F$130:$F$274,MATCH(D2221,Classificatie!$D$130:$D$274,0))</f>
        <v>Stadslijn</v>
      </c>
      <c r="F2221" s="98" t="e">
        <f>INDEX(Haltelijst!B:B,MATCH(A2221,Haltelijst!G:G,0))</f>
        <v>#N/A</v>
      </c>
      <c r="G2221" s="100">
        <v>2959</v>
      </c>
    </row>
    <row r="2222" spans="1:7" x14ac:dyDescent="0.15">
      <c r="A2222" s="79" t="s">
        <v>5604</v>
      </c>
      <c r="B2222" s="79">
        <v>55000330</v>
      </c>
      <c r="C2222" s="79" t="s">
        <v>854</v>
      </c>
      <c r="D2222" s="80">
        <v>2</v>
      </c>
      <c r="E2222" s="97" t="str">
        <f>INDEX(Classificatie!$F$130:$F$274,MATCH(D2222,Classificatie!$D$130:$D$274,0))</f>
        <v>Stadslijn</v>
      </c>
      <c r="F2222" s="98" t="e">
        <f>INDEX(Haltelijst!B:B,MATCH(A2222,Haltelijst!G:G,0))</f>
        <v>#N/A</v>
      </c>
      <c r="G2222" s="100">
        <v>3200</v>
      </c>
    </row>
    <row r="2223" spans="1:7" x14ac:dyDescent="0.15">
      <c r="A2223" s="79" t="s">
        <v>5606</v>
      </c>
      <c r="B2223" s="79">
        <v>55000360</v>
      </c>
      <c r="C2223" s="79" t="s">
        <v>5607</v>
      </c>
      <c r="D2223" s="80">
        <v>15</v>
      </c>
      <c r="E2223" s="97" t="str">
        <f>INDEX(Classificatie!$F$130:$F$274,MATCH(D2223,Classificatie!$D$130:$D$274,0))</f>
        <v>Stadslijn</v>
      </c>
      <c r="F2223" s="98" t="e">
        <f>INDEX(Haltelijst!B:B,MATCH(A2223,Haltelijst!G:G,0))</f>
        <v>#N/A</v>
      </c>
      <c r="G2223" s="100">
        <v>3146</v>
      </c>
    </row>
    <row r="2224" spans="1:7" x14ac:dyDescent="0.15">
      <c r="A2224" s="79" t="s">
        <v>5597</v>
      </c>
      <c r="B2224" s="79">
        <v>55000420</v>
      </c>
      <c r="C2224" s="79" t="s">
        <v>2856</v>
      </c>
      <c r="D2224" s="80">
        <v>385</v>
      </c>
      <c r="E2224" s="97" t="str">
        <f>INDEX(Classificatie!$F$130:$F$274,MATCH(D2224,Classificatie!$D$130:$D$274,0))</f>
        <v>R-Net</v>
      </c>
      <c r="F2224" s="98" t="e">
        <f>INDEX(Haltelijst!B:B,MATCH(A2224,Haltelijst!G:G,0))</f>
        <v>#N/A</v>
      </c>
      <c r="G2224" s="100">
        <v>2916</v>
      </c>
    </row>
    <row r="2225" spans="1:7" x14ac:dyDescent="0.15">
      <c r="A2225" s="79" t="s">
        <v>5608</v>
      </c>
      <c r="B2225" s="79">
        <v>55000510</v>
      </c>
      <c r="C2225" s="79" t="s">
        <v>5609</v>
      </c>
      <c r="D2225" s="80">
        <v>14</v>
      </c>
      <c r="E2225" s="97" t="str">
        <f>INDEX(Classificatie!$F$130:$F$274,MATCH(D2225,Classificatie!$D$130:$D$274,0))</f>
        <v>Stadslijn</v>
      </c>
      <c r="F2225" s="98" t="e">
        <f>INDEX(Haltelijst!B:B,MATCH(A2225,Haltelijst!G:G,0))</f>
        <v>#N/A</v>
      </c>
      <c r="G2225" s="100">
        <v>3124</v>
      </c>
    </row>
    <row r="2226" spans="1:7" x14ac:dyDescent="0.15">
      <c r="A2226" s="79" t="s">
        <v>5608</v>
      </c>
      <c r="B2226" s="79">
        <v>55000520</v>
      </c>
      <c r="C2226" s="79" t="s">
        <v>5610</v>
      </c>
      <c r="D2226" s="80">
        <v>14</v>
      </c>
      <c r="E2226" s="97" t="str">
        <f>INDEX(Classificatie!$F$130:$F$274,MATCH(D2226,Classificatie!$D$130:$D$274,0))</f>
        <v>Stadslijn</v>
      </c>
      <c r="F2226" s="98" t="e">
        <f>INDEX(Haltelijst!B:B,MATCH(A2226,Haltelijst!G:G,0))</f>
        <v>#N/A</v>
      </c>
      <c r="G2226" s="100">
        <v>3401</v>
      </c>
    </row>
    <row r="2227" spans="1:7" x14ac:dyDescent="0.15">
      <c r="A2227" s="79" t="s">
        <v>5611</v>
      </c>
      <c r="B2227" s="79">
        <v>55000610</v>
      </c>
      <c r="C2227" s="79" t="s">
        <v>2613</v>
      </c>
      <c r="D2227" s="80">
        <v>300</v>
      </c>
      <c r="E2227" s="97" t="str">
        <f>INDEX(Classificatie!$F$130:$F$274,MATCH(D2227,Classificatie!$D$130:$D$274,0))</f>
        <v>R-Net</v>
      </c>
      <c r="F2227" s="98" t="e">
        <f>INDEX(Haltelijst!B:B,MATCH(A2227,Haltelijst!G:G,0))</f>
        <v>#N/A</v>
      </c>
      <c r="G2227" s="100">
        <v>3301</v>
      </c>
    </row>
    <row r="2228" spans="1:7" x14ac:dyDescent="0.15">
      <c r="A2228" s="79" t="s">
        <v>5611</v>
      </c>
      <c r="B2228" s="79">
        <v>55000610</v>
      </c>
      <c r="C2228" s="79" t="s">
        <v>2613</v>
      </c>
      <c r="D2228" s="80" t="s">
        <v>121</v>
      </c>
      <c r="E2228" s="97" t="str">
        <f>INDEX(Classificatie!$F$130:$F$274,MATCH(D2228,Classificatie!$D$130:$D$274,0))</f>
        <v>Nachtbus</v>
      </c>
      <c r="F2228" s="98" t="e">
        <f>INDEX(Haltelijst!B:B,MATCH(A2228,Haltelijst!G:G,0))</f>
        <v>#N/A</v>
      </c>
      <c r="G2228" s="100">
        <v>3525</v>
      </c>
    </row>
    <row r="2229" spans="1:7" x14ac:dyDescent="0.15">
      <c r="A2229" s="79" t="s">
        <v>5612</v>
      </c>
      <c r="B2229" s="79">
        <v>55000630</v>
      </c>
      <c r="C2229" s="79" t="s">
        <v>5613</v>
      </c>
      <c r="D2229" s="80">
        <v>300</v>
      </c>
      <c r="E2229" s="97" t="str">
        <f>INDEX(Classificatie!$F$130:$F$274,MATCH(D2229,Classificatie!$D$130:$D$274,0))</f>
        <v>R-Net</v>
      </c>
      <c r="F2229" s="98" t="e">
        <f>INDEX(Haltelijst!B:B,MATCH(A2229,Haltelijst!G:G,0))</f>
        <v>#N/A</v>
      </c>
      <c r="G2229" s="100">
        <v>3302</v>
      </c>
    </row>
    <row r="2230" spans="1:7" x14ac:dyDescent="0.15">
      <c r="A2230" s="79" t="s">
        <v>5612</v>
      </c>
      <c r="B2230" s="79">
        <v>55000630</v>
      </c>
      <c r="C2230" s="79" t="s">
        <v>5613</v>
      </c>
      <c r="D2230" s="80" t="s">
        <v>121</v>
      </c>
      <c r="E2230" s="97" t="str">
        <f>INDEX(Classificatie!$F$130:$F$274,MATCH(D2230,Classificatie!$D$130:$D$274,0))</f>
        <v>Nachtbus</v>
      </c>
      <c r="F2230" s="98" t="e">
        <f>INDEX(Haltelijst!B:B,MATCH(A2230,Haltelijst!G:G,0))</f>
        <v>#N/A</v>
      </c>
      <c r="G2230" s="100">
        <v>3536</v>
      </c>
    </row>
    <row r="2231" spans="1:7" x14ac:dyDescent="0.15">
      <c r="A2231" s="79" t="s">
        <v>5614</v>
      </c>
      <c r="B2231" s="79">
        <v>55001050</v>
      </c>
      <c r="C2231" s="79" t="s">
        <v>5615</v>
      </c>
      <c r="D2231" s="80" t="s">
        <v>125</v>
      </c>
      <c r="E2231" s="97" t="str">
        <f>INDEX(Classificatie!$F$130:$F$274,MATCH(D2231,Classificatie!$D$130:$D$274,0))</f>
        <v>Nachtbus</v>
      </c>
      <c r="F2231" s="98" t="e">
        <f>INDEX(Haltelijst!B:B,MATCH(A2231,Haltelijst!G:G,0))</f>
        <v>#N/A</v>
      </c>
      <c r="G2231" s="100">
        <v>3155</v>
      </c>
    </row>
    <row r="2232" spans="1:7" x14ac:dyDescent="0.15">
      <c r="A2232" s="79" t="s">
        <v>5614</v>
      </c>
      <c r="B2232" s="79">
        <v>55001050</v>
      </c>
      <c r="C2232" s="79" t="s">
        <v>5615</v>
      </c>
      <c r="D2232" s="80">
        <v>3</v>
      </c>
      <c r="E2232" s="97" t="str">
        <f>INDEX(Classificatie!$F$130:$F$274,MATCH(D2232,Classificatie!$D$130:$D$274,0))</f>
        <v>Stadslijn</v>
      </c>
      <c r="F2232" s="98" t="e">
        <f>INDEX(Haltelijst!B:B,MATCH(A2232,Haltelijst!G:G,0))</f>
        <v>#N/A</v>
      </c>
      <c r="G2232" s="100">
        <v>3156</v>
      </c>
    </row>
    <row r="2233" spans="1:7" x14ac:dyDescent="0.15">
      <c r="A2233" s="79" t="s">
        <v>5614</v>
      </c>
      <c r="B2233" s="79">
        <v>55001050</v>
      </c>
      <c r="C2233" s="79" t="s">
        <v>5615</v>
      </c>
      <c r="D2233" s="80">
        <v>80</v>
      </c>
      <c r="E2233" s="97" t="str">
        <f>INDEX(Classificatie!$F$130:$F$274,MATCH(D2233,Classificatie!$D$130:$D$274,0))</f>
        <v>Streeklijn</v>
      </c>
      <c r="F2233" s="98" t="e">
        <f>INDEX(Haltelijst!B:B,MATCH(A2233,Haltelijst!G:G,0))</f>
        <v>#N/A</v>
      </c>
      <c r="G2233" s="100">
        <v>3337</v>
      </c>
    </row>
    <row r="2234" spans="1:7" x14ac:dyDescent="0.15">
      <c r="A2234" s="79" t="s">
        <v>5614</v>
      </c>
      <c r="B2234" s="79">
        <v>55001050</v>
      </c>
      <c r="C2234" s="79" t="s">
        <v>5615</v>
      </c>
      <c r="D2234" s="80">
        <v>680</v>
      </c>
      <c r="E2234" s="97" t="str">
        <f>INDEX(Classificatie!$F$130:$F$274,MATCH(D2234,Classificatie!$D$130:$D$274,0))</f>
        <v>Scholierenlijn</v>
      </c>
      <c r="F2234" s="98" t="e">
        <f>INDEX(Haltelijst!B:B,MATCH(A2234,Haltelijst!G:G,0))</f>
        <v>#N/A</v>
      </c>
      <c r="G2234" s="100">
        <v>3382</v>
      </c>
    </row>
    <row r="2235" spans="1:7" x14ac:dyDescent="0.15">
      <c r="A2235" s="79" t="s">
        <v>5616</v>
      </c>
      <c r="B2235" s="79">
        <v>55001070</v>
      </c>
      <c r="C2235" s="79" t="s">
        <v>2925</v>
      </c>
      <c r="D2235" s="80">
        <v>80</v>
      </c>
      <c r="E2235" s="97" t="str">
        <f>INDEX(Classificatie!$F$130:$F$274,MATCH(D2235,Classificatie!$D$130:$D$274,0))</f>
        <v>Streeklijn</v>
      </c>
      <c r="F2235" s="98" t="e">
        <f>INDEX(Haltelijst!B:B,MATCH(A2235,Haltelijst!G:G,0))</f>
        <v>#N/A</v>
      </c>
      <c r="G2235" s="100">
        <v>2947</v>
      </c>
    </row>
    <row r="2236" spans="1:7" x14ac:dyDescent="0.15">
      <c r="A2236" s="79" t="s">
        <v>5616</v>
      </c>
      <c r="B2236" s="79">
        <v>55001070</v>
      </c>
      <c r="C2236" s="79" t="s">
        <v>2925</v>
      </c>
      <c r="D2236" s="80">
        <v>567</v>
      </c>
      <c r="E2236" s="97" t="str">
        <f>INDEX(Classificatie!$F$130:$F$274,MATCH(D2236,Classificatie!$D$130:$D$274,0))</f>
        <v>Spitslijn</v>
      </c>
      <c r="F2236" s="98" t="e">
        <f>INDEX(Haltelijst!B:B,MATCH(A2236,Haltelijst!G:G,0))</f>
        <v>#N/A</v>
      </c>
      <c r="G2236" s="100">
        <v>3387</v>
      </c>
    </row>
    <row r="2237" spans="1:7" x14ac:dyDescent="0.15">
      <c r="A2237" s="79" t="s">
        <v>5616</v>
      </c>
      <c r="B2237" s="79">
        <v>55001070</v>
      </c>
      <c r="C2237" s="79" t="s">
        <v>2925</v>
      </c>
      <c r="D2237" s="80">
        <v>680</v>
      </c>
      <c r="E2237" s="97" t="str">
        <f>INDEX(Classificatie!$F$130:$F$274,MATCH(D2237,Classificatie!$D$130:$D$274,0))</f>
        <v>Scholierenlijn</v>
      </c>
      <c r="F2237" s="98" t="e">
        <f>INDEX(Haltelijst!B:B,MATCH(A2237,Haltelijst!G:G,0))</f>
        <v>#N/A</v>
      </c>
      <c r="G2237" s="100">
        <v>3407</v>
      </c>
    </row>
    <row r="2238" spans="1:7" x14ac:dyDescent="0.15">
      <c r="A2238" s="79" t="s">
        <v>5617</v>
      </c>
      <c r="B2238" s="79">
        <v>55001071</v>
      </c>
      <c r="C2238" s="79" t="s">
        <v>5618</v>
      </c>
      <c r="D2238" s="80">
        <v>3</v>
      </c>
      <c r="E2238" s="97" t="str">
        <f>INDEX(Classificatie!$F$130:$F$274,MATCH(D2238,Classificatie!$D$130:$D$274,0))</f>
        <v>Stadslijn</v>
      </c>
      <c r="F2238" s="98" t="e">
        <f>INDEX(Haltelijst!B:B,MATCH(A2238,Haltelijst!G:G,0))</f>
        <v>#N/A</v>
      </c>
      <c r="G2238" s="100">
        <v>3316</v>
      </c>
    </row>
    <row r="2239" spans="1:7" x14ac:dyDescent="0.15">
      <c r="A2239" s="79" t="s">
        <v>5617</v>
      </c>
      <c r="B2239" s="79">
        <v>55001071</v>
      </c>
      <c r="C2239" s="79" t="s">
        <v>5618</v>
      </c>
      <c r="D2239" s="80">
        <v>73</v>
      </c>
      <c r="E2239" s="97" t="str">
        <f>INDEX(Classificatie!$F$130:$F$274,MATCH(D2239,Classificatie!$D$130:$D$274,0))</f>
        <v>Streeklijn</v>
      </c>
      <c r="F2239" s="98" t="e">
        <f>INDEX(Haltelijst!B:B,MATCH(A2239,Haltelijst!G:G,0))</f>
        <v>#N/A</v>
      </c>
      <c r="G2239" s="100">
        <v>3367</v>
      </c>
    </row>
    <row r="2240" spans="1:7" x14ac:dyDescent="0.15">
      <c r="A2240" s="79" t="s">
        <v>5617</v>
      </c>
      <c r="B2240" s="79">
        <v>55001071</v>
      </c>
      <c r="C2240" s="79" t="s">
        <v>5618</v>
      </c>
      <c r="D2240" s="80">
        <v>567</v>
      </c>
      <c r="E2240" s="97" t="str">
        <f>INDEX(Classificatie!$F$130:$F$274,MATCH(D2240,Classificatie!$D$130:$D$274,0))</f>
        <v>Spitslijn</v>
      </c>
      <c r="F2240" s="98" t="e">
        <f>INDEX(Haltelijst!B:B,MATCH(A2240,Haltelijst!G:G,0))</f>
        <v>#N/A</v>
      </c>
      <c r="G2240" s="100">
        <v>3812</v>
      </c>
    </row>
    <row r="2241" spans="1:7" x14ac:dyDescent="0.15">
      <c r="A2241" s="79" t="s">
        <v>5619</v>
      </c>
      <c r="B2241" s="79">
        <v>55001220</v>
      </c>
      <c r="C2241" s="79" t="s">
        <v>5620</v>
      </c>
      <c r="D2241" s="80">
        <v>73</v>
      </c>
      <c r="E2241" s="97" t="str">
        <f>INDEX(Classificatie!$F$130:$F$274,MATCH(D2241,Classificatie!$D$130:$D$274,0))</f>
        <v>Streeklijn</v>
      </c>
      <c r="F2241" s="98" t="e">
        <f>INDEX(Haltelijst!B:B,MATCH(A2241,Haltelijst!G:G,0))</f>
        <v>#N/A</v>
      </c>
      <c r="G2241" s="100">
        <v>3070</v>
      </c>
    </row>
    <row r="2242" spans="1:7" x14ac:dyDescent="0.15">
      <c r="A2242" s="79" t="s">
        <v>5617</v>
      </c>
      <c r="B2242" s="79">
        <v>55001240</v>
      </c>
      <c r="C2242" s="79" t="s">
        <v>2915</v>
      </c>
      <c r="D2242" s="80">
        <v>73</v>
      </c>
      <c r="E2242" s="97" t="str">
        <f>INDEX(Classificatie!$F$130:$F$274,MATCH(D2242,Classificatie!$D$130:$D$274,0))</f>
        <v>Streeklijn</v>
      </c>
      <c r="F2242" s="98" t="e">
        <f>INDEX(Haltelijst!B:B,MATCH(A2242,Haltelijst!G:G,0))</f>
        <v>#N/A</v>
      </c>
      <c r="G2242" s="100">
        <v>3053</v>
      </c>
    </row>
    <row r="2243" spans="1:7" x14ac:dyDescent="0.15">
      <c r="A2243" s="79" t="s">
        <v>5617</v>
      </c>
      <c r="B2243" s="79">
        <v>55001240</v>
      </c>
      <c r="C2243" s="79" t="s">
        <v>2915</v>
      </c>
      <c r="D2243" s="80">
        <v>3</v>
      </c>
      <c r="E2243" s="97" t="str">
        <f>INDEX(Classificatie!$F$130:$F$274,MATCH(D2243,Classificatie!$D$130:$D$274,0))</f>
        <v>Stadslijn</v>
      </c>
      <c r="F2243" s="98" t="e">
        <f>INDEX(Haltelijst!B:B,MATCH(A2243,Haltelijst!G:G,0))</f>
        <v>#N/A</v>
      </c>
      <c r="G2243" s="100">
        <v>3136</v>
      </c>
    </row>
    <row r="2244" spans="1:7" x14ac:dyDescent="0.15">
      <c r="A2244" s="79" t="s">
        <v>5616</v>
      </c>
      <c r="B2244" s="79">
        <v>55001241</v>
      </c>
      <c r="C2244" s="79" t="s">
        <v>2707</v>
      </c>
      <c r="D2244" s="80">
        <v>80</v>
      </c>
      <c r="E2244" s="97" t="str">
        <f>INDEX(Classificatie!$F$130:$F$274,MATCH(D2244,Classificatie!$D$130:$D$274,0))</f>
        <v>Streeklijn</v>
      </c>
      <c r="F2244" s="98" t="e">
        <f>INDEX(Haltelijst!B:B,MATCH(A2244,Haltelijst!G:G,0))</f>
        <v>#N/A</v>
      </c>
      <c r="G2244" s="100">
        <v>2948</v>
      </c>
    </row>
    <row r="2245" spans="1:7" x14ac:dyDescent="0.15">
      <c r="A2245" s="79" t="s">
        <v>5616</v>
      </c>
      <c r="B2245" s="79">
        <v>55001241</v>
      </c>
      <c r="C2245" s="79" t="s">
        <v>2707</v>
      </c>
      <c r="D2245" s="80">
        <v>680</v>
      </c>
      <c r="E2245" s="97" t="str">
        <f>INDEX(Classificatie!$F$130:$F$274,MATCH(D2245,Classificatie!$D$130:$D$274,0))</f>
        <v>Scholierenlijn</v>
      </c>
      <c r="F2245" s="98" t="e">
        <f>INDEX(Haltelijst!B:B,MATCH(A2245,Haltelijst!G:G,0))</f>
        <v>#N/A</v>
      </c>
      <c r="G2245" s="100">
        <v>3340</v>
      </c>
    </row>
    <row r="2246" spans="1:7" x14ac:dyDescent="0.15">
      <c r="A2246" s="79" t="s">
        <v>5616</v>
      </c>
      <c r="B2246" s="79">
        <v>55001241</v>
      </c>
      <c r="C2246" s="79" t="s">
        <v>2707</v>
      </c>
      <c r="D2246" s="80" t="s">
        <v>125</v>
      </c>
      <c r="E2246" s="97" t="str">
        <f>INDEX(Classificatie!$F$130:$F$274,MATCH(D2246,Classificatie!$D$130:$D$274,0))</f>
        <v>Nachtbus</v>
      </c>
      <c r="F2246" s="98" t="e">
        <f>INDEX(Haltelijst!B:B,MATCH(A2246,Haltelijst!G:G,0))</f>
        <v>#N/A</v>
      </c>
      <c r="G2246" s="100">
        <v>3373</v>
      </c>
    </row>
    <row r="2247" spans="1:7" x14ac:dyDescent="0.15">
      <c r="A2247" s="79" t="s">
        <v>5614</v>
      </c>
      <c r="B2247" s="79">
        <v>55001260</v>
      </c>
      <c r="C2247" s="79" t="s">
        <v>5621</v>
      </c>
      <c r="D2247" s="80">
        <v>80</v>
      </c>
      <c r="E2247" s="97" t="str">
        <f>INDEX(Classificatie!$F$130:$F$274,MATCH(D2247,Classificatie!$D$130:$D$274,0))</f>
        <v>Streeklijn</v>
      </c>
      <c r="F2247" s="98" t="e">
        <f>INDEX(Haltelijst!B:B,MATCH(A2247,Haltelijst!G:G,0))</f>
        <v>#N/A</v>
      </c>
      <c r="G2247" s="100">
        <v>2926</v>
      </c>
    </row>
    <row r="2248" spans="1:7" x14ac:dyDescent="0.15">
      <c r="A2248" s="79" t="s">
        <v>5614</v>
      </c>
      <c r="B2248" s="79">
        <v>55001260</v>
      </c>
      <c r="C2248" s="79" t="s">
        <v>5621</v>
      </c>
      <c r="D2248" s="80">
        <v>3</v>
      </c>
      <c r="E2248" s="97" t="str">
        <f>INDEX(Classificatie!$F$130:$F$274,MATCH(D2248,Classificatie!$D$130:$D$274,0))</f>
        <v>Stadslijn</v>
      </c>
      <c r="F2248" s="98" t="e">
        <f>INDEX(Haltelijst!B:B,MATCH(A2248,Haltelijst!G:G,0))</f>
        <v>#N/A</v>
      </c>
      <c r="G2248" s="100">
        <v>3368</v>
      </c>
    </row>
    <row r="2249" spans="1:7" x14ac:dyDescent="0.15">
      <c r="A2249" s="79" t="s">
        <v>5614</v>
      </c>
      <c r="B2249" s="79">
        <v>55001260</v>
      </c>
      <c r="C2249" s="79" t="s">
        <v>5621</v>
      </c>
      <c r="D2249" s="80">
        <v>680</v>
      </c>
      <c r="E2249" s="97" t="str">
        <f>INDEX(Classificatie!$F$130:$F$274,MATCH(D2249,Classificatie!$D$130:$D$274,0))</f>
        <v>Scholierenlijn</v>
      </c>
      <c r="F2249" s="98" t="e">
        <f>INDEX(Haltelijst!B:B,MATCH(A2249,Haltelijst!G:G,0))</f>
        <v>#N/A</v>
      </c>
      <c r="G2249" s="100">
        <v>3410</v>
      </c>
    </row>
    <row r="2250" spans="1:7" x14ac:dyDescent="0.15">
      <c r="A2250" s="79" t="s">
        <v>5622</v>
      </c>
      <c r="B2250" s="79">
        <v>55002020</v>
      </c>
      <c r="C2250" s="79" t="s">
        <v>1128</v>
      </c>
      <c r="D2250" s="80">
        <v>14</v>
      </c>
      <c r="E2250" s="97" t="str">
        <f>INDEX(Classificatie!$F$130:$F$274,MATCH(D2250,Classificatie!$D$130:$D$274,0))</f>
        <v>Stadslijn</v>
      </c>
      <c r="F2250" s="98" t="e">
        <f>INDEX(Haltelijst!B:B,MATCH(A2250,Haltelijst!G:G,0))</f>
        <v>#N/A</v>
      </c>
      <c r="G2250" s="100">
        <v>3232</v>
      </c>
    </row>
    <row r="2251" spans="1:7" x14ac:dyDescent="0.15">
      <c r="A2251" s="79" t="s">
        <v>5622</v>
      </c>
      <c r="B2251" s="79">
        <v>55002020</v>
      </c>
      <c r="C2251" s="79" t="s">
        <v>1128</v>
      </c>
      <c r="D2251" s="80">
        <v>80</v>
      </c>
      <c r="E2251" s="97" t="str">
        <f>INDEX(Classificatie!$F$130:$F$274,MATCH(D2251,Classificatie!$D$130:$D$274,0))</f>
        <v>Streeklijn</v>
      </c>
      <c r="F2251" s="98" t="e">
        <f>INDEX(Haltelijst!B:B,MATCH(A2251,Haltelijst!G:G,0))</f>
        <v>#N/A</v>
      </c>
      <c r="G2251" s="100">
        <v>3328</v>
      </c>
    </row>
    <row r="2252" spans="1:7" x14ac:dyDescent="0.15">
      <c r="A2252" s="79" t="s">
        <v>5622</v>
      </c>
      <c r="B2252" s="79">
        <v>55002020</v>
      </c>
      <c r="C2252" s="79" t="s">
        <v>1128</v>
      </c>
      <c r="D2252" s="80">
        <v>680</v>
      </c>
      <c r="E2252" s="97" t="str">
        <f>INDEX(Classificatie!$F$130:$F$274,MATCH(D2252,Classificatie!$D$130:$D$274,0))</f>
        <v>Scholierenlijn</v>
      </c>
      <c r="F2252" s="98" t="e">
        <f>INDEX(Haltelijst!B:B,MATCH(A2252,Haltelijst!G:G,0))</f>
        <v>#N/A</v>
      </c>
      <c r="G2252" s="100">
        <v>3358</v>
      </c>
    </row>
    <row r="2253" spans="1:7" x14ac:dyDescent="0.15">
      <c r="A2253" s="79" t="s">
        <v>5623</v>
      </c>
      <c r="B2253" s="79">
        <v>55002070</v>
      </c>
      <c r="C2253" s="79" t="s">
        <v>942</v>
      </c>
      <c r="D2253" s="80">
        <v>2</v>
      </c>
      <c r="E2253" s="97" t="str">
        <f>INDEX(Classificatie!$F$130:$F$274,MATCH(D2253,Classificatie!$D$130:$D$274,0))</f>
        <v>Stadslijn</v>
      </c>
      <c r="F2253" s="98" t="e">
        <f>INDEX(Haltelijst!B:B,MATCH(A2253,Haltelijst!G:G,0))</f>
        <v>#N/A</v>
      </c>
      <c r="G2253" s="100">
        <v>2936</v>
      </c>
    </row>
    <row r="2254" spans="1:7" x14ac:dyDescent="0.15">
      <c r="A2254" s="79" t="s">
        <v>5623</v>
      </c>
      <c r="B2254" s="79">
        <v>55002070</v>
      </c>
      <c r="C2254" s="79" t="s">
        <v>942</v>
      </c>
      <c r="D2254" s="80">
        <v>3</v>
      </c>
      <c r="E2254" s="97" t="str">
        <f>INDEX(Classificatie!$F$130:$F$274,MATCH(D2254,Classificatie!$D$130:$D$274,0))</f>
        <v>Stadslijn</v>
      </c>
      <c r="F2254" s="98" t="e">
        <f>INDEX(Haltelijst!B:B,MATCH(A2254,Haltelijst!G:G,0))</f>
        <v>#N/A</v>
      </c>
      <c r="G2254" s="100">
        <v>3309</v>
      </c>
    </row>
    <row r="2255" spans="1:7" x14ac:dyDescent="0.15">
      <c r="A2255" s="79" t="s">
        <v>5623</v>
      </c>
      <c r="B2255" s="79">
        <v>55002070</v>
      </c>
      <c r="C2255" s="79" t="s">
        <v>942</v>
      </c>
      <c r="D2255" s="80">
        <v>73</v>
      </c>
      <c r="E2255" s="97" t="str">
        <f>INDEX(Classificatie!$F$130:$F$274,MATCH(D2255,Classificatie!$D$130:$D$274,0))</f>
        <v>Streeklijn</v>
      </c>
      <c r="F2255" s="98" t="e">
        <f>INDEX(Haltelijst!B:B,MATCH(A2255,Haltelijst!G:G,0))</f>
        <v>#N/A</v>
      </c>
      <c r="G2255" s="100">
        <v>3369</v>
      </c>
    </row>
    <row r="2256" spans="1:7" x14ac:dyDescent="0.15">
      <c r="A2256" s="79" t="s">
        <v>5611</v>
      </c>
      <c r="B2256" s="79">
        <v>55002090</v>
      </c>
      <c r="C2256" s="79" t="s">
        <v>2643</v>
      </c>
      <c r="D2256" s="80">
        <v>2</v>
      </c>
      <c r="E2256" s="97" t="str">
        <f>INDEX(Classificatie!$F$130:$F$274,MATCH(D2256,Classificatie!$D$130:$D$274,0))</f>
        <v>Stadslijn</v>
      </c>
      <c r="F2256" s="98" t="e">
        <f>INDEX(Haltelijst!B:B,MATCH(A2256,Haltelijst!G:G,0))</f>
        <v>#N/A</v>
      </c>
      <c r="G2256" s="100">
        <v>2900</v>
      </c>
    </row>
    <row r="2257" spans="1:7" x14ac:dyDescent="0.15">
      <c r="A2257" s="79" t="s">
        <v>5611</v>
      </c>
      <c r="B2257" s="79">
        <v>55002090</v>
      </c>
      <c r="C2257" s="79" t="s">
        <v>2643</v>
      </c>
      <c r="D2257" s="80">
        <v>73</v>
      </c>
      <c r="E2257" s="97" t="str">
        <f>INDEX(Classificatie!$F$130:$F$274,MATCH(D2257,Classificatie!$D$130:$D$274,0))</f>
        <v>Streeklijn</v>
      </c>
      <c r="F2257" s="98" t="e">
        <f>INDEX(Haltelijst!B:B,MATCH(A2257,Haltelijst!G:G,0))</f>
        <v>#N/A</v>
      </c>
      <c r="G2257" s="100">
        <v>2901</v>
      </c>
    </row>
    <row r="2258" spans="1:7" x14ac:dyDescent="0.15">
      <c r="A2258" s="79" t="s">
        <v>5611</v>
      </c>
      <c r="B2258" s="79">
        <v>55002090</v>
      </c>
      <c r="C2258" s="79" t="s">
        <v>2643</v>
      </c>
      <c r="D2258" s="80">
        <v>3</v>
      </c>
      <c r="E2258" s="97" t="str">
        <f>INDEX(Classificatie!$F$130:$F$274,MATCH(D2258,Classificatie!$D$130:$D$274,0))</f>
        <v>Stadslijn</v>
      </c>
      <c r="F2258" s="98" t="e">
        <f>INDEX(Haltelijst!B:B,MATCH(A2258,Haltelijst!G:G,0))</f>
        <v>#N/A</v>
      </c>
      <c r="G2258" s="100">
        <v>3307</v>
      </c>
    </row>
    <row r="2259" spans="1:7" x14ac:dyDescent="0.15">
      <c r="A2259" s="79" t="s">
        <v>5611</v>
      </c>
      <c r="B2259" s="79">
        <v>55002090</v>
      </c>
      <c r="C2259" s="79" t="s">
        <v>2643</v>
      </c>
      <c r="D2259" s="80">
        <v>568</v>
      </c>
      <c r="E2259" s="97" t="str">
        <f>INDEX(Classificatie!$F$130:$F$274,MATCH(D2259,Classificatie!$D$130:$D$274,0))</f>
        <v>Spitslijn</v>
      </c>
      <c r="F2259" s="98" t="e">
        <f>INDEX(Haltelijst!B:B,MATCH(A2259,Haltelijst!G:G,0))</f>
        <v>#N/A</v>
      </c>
      <c r="G2259" s="100">
        <v>3597</v>
      </c>
    </row>
    <row r="2260" spans="1:7" x14ac:dyDescent="0.15">
      <c r="A2260" s="79" t="s">
        <v>5624</v>
      </c>
      <c r="B2260" s="79">
        <v>55002110</v>
      </c>
      <c r="C2260" s="79" t="s">
        <v>3313</v>
      </c>
      <c r="D2260" s="80">
        <v>80</v>
      </c>
      <c r="E2260" s="97" t="str">
        <f>INDEX(Classificatie!$F$130:$F$274,MATCH(D2260,Classificatie!$D$130:$D$274,0))</f>
        <v>Streeklijn</v>
      </c>
      <c r="F2260" s="98" t="e">
        <f>INDEX(Haltelijst!B:B,MATCH(A2260,Haltelijst!G:G,0))</f>
        <v>#N/A</v>
      </c>
      <c r="G2260" s="100">
        <v>3623</v>
      </c>
    </row>
    <row r="2261" spans="1:7" x14ac:dyDescent="0.15">
      <c r="A2261" s="79" t="s">
        <v>5625</v>
      </c>
      <c r="B2261" s="79">
        <v>55002140</v>
      </c>
      <c r="C2261" s="79" t="s">
        <v>2920</v>
      </c>
      <c r="D2261" s="80">
        <v>80</v>
      </c>
      <c r="E2261" s="97" t="str">
        <f>INDEX(Classificatie!$F$130:$F$274,MATCH(D2261,Classificatie!$D$130:$D$274,0))</f>
        <v>Streeklijn</v>
      </c>
      <c r="F2261" s="98" t="e">
        <f>INDEX(Haltelijst!B:B,MATCH(A2261,Haltelijst!G:G,0))</f>
        <v>#N/A</v>
      </c>
      <c r="G2261" s="100">
        <v>2906</v>
      </c>
    </row>
    <row r="2262" spans="1:7" x14ac:dyDescent="0.15">
      <c r="A2262" s="79" t="s">
        <v>5625</v>
      </c>
      <c r="B2262" s="79">
        <v>55002140</v>
      </c>
      <c r="C2262" s="79" t="s">
        <v>2920</v>
      </c>
      <c r="D2262" s="80">
        <v>680</v>
      </c>
      <c r="E2262" s="97" t="str">
        <f>INDEX(Classificatie!$F$130:$F$274,MATCH(D2262,Classificatie!$D$130:$D$274,0))</f>
        <v>Scholierenlijn</v>
      </c>
      <c r="F2262" s="98" t="e">
        <f>INDEX(Haltelijst!B:B,MATCH(A2262,Haltelijst!G:G,0))</f>
        <v>#N/A</v>
      </c>
      <c r="G2262" s="100">
        <v>3350</v>
      </c>
    </row>
    <row r="2263" spans="1:7" x14ac:dyDescent="0.15">
      <c r="A2263" s="79" t="s">
        <v>5626</v>
      </c>
      <c r="B2263" s="79">
        <v>55002150</v>
      </c>
      <c r="C2263" s="79" t="s">
        <v>2842</v>
      </c>
      <c r="D2263" s="80">
        <v>80</v>
      </c>
      <c r="E2263" s="97" t="str">
        <f>INDEX(Classificatie!$F$130:$F$274,MATCH(D2263,Classificatie!$D$130:$D$274,0))</f>
        <v>Streeklijn</v>
      </c>
      <c r="F2263" s="98" t="e">
        <f>INDEX(Haltelijst!B:B,MATCH(A2263,Haltelijst!G:G,0))</f>
        <v>#N/A</v>
      </c>
      <c r="G2263" s="100">
        <v>2908</v>
      </c>
    </row>
    <row r="2264" spans="1:7" x14ac:dyDescent="0.15">
      <c r="A2264" s="79" t="s">
        <v>5626</v>
      </c>
      <c r="B2264" s="79">
        <v>55002150</v>
      </c>
      <c r="C2264" s="79" t="s">
        <v>2842</v>
      </c>
      <c r="D2264" s="80">
        <v>680</v>
      </c>
      <c r="E2264" s="97" t="str">
        <f>INDEX(Classificatie!$F$130:$F$274,MATCH(D2264,Classificatie!$D$130:$D$274,0))</f>
        <v>Scholierenlijn</v>
      </c>
      <c r="F2264" s="98" t="e">
        <f>INDEX(Haltelijst!B:B,MATCH(A2264,Haltelijst!G:G,0))</f>
        <v>#N/A</v>
      </c>
      <c r="G2264" s="100">
        <v>3641</v>
      </c>
    </row>
    <row r="2265" spans="1:7" x14ac:dyDescent="0.15">
      <c r="A2265" s="79" t="s">
        <v>5627</v>
      </c>
      <c r="B2265" s="79">
        <v>55002170</v>
      </c>
      <c r="C2265" s="79" t="s">
        <v>2535</v>
      </c>
      <c r="D2265" s="80">
        <v>80</v>
      </c>
      <c r="E2265" s="97" t="str">
        <f>INDEX(Classificatie!$F$130:$F$274,MATCH(D2265,Classificatie!$D$130:$D$274,0))</f>
        <v>Streeklijn</v>
      </c>
      <c r="F2265" s="98" t="e">
        <f>INDEX(Haltelijst!B:B,MATCH(A2265,Haltelijst!G:G,0))</f>
        <v>#N/A</v>
      </c>
      <c r="G2265" s="100">
        <v>3384</v>
      </c>
    </row>
    <row r="2266" spans="1:7" x14ac:dyDescent="0.15">
      <c r="A2266" s="79" t="s">
        <v>5627</v>
      </c>
      <c r="B2266" s="79">
        <v>55002170</v>
      </c>
      <c r="C2266" s="79" t="s">
        <v>2535</v>
      </c>
      <c r="D2266" s="80">
        <v>680</v>
      </c>
      <c r="E2266" s="97" t="str">
        <f>INDEX(Classificatie!$F$130:$F$274,MATCH(D2266,Classificatie!$D$130:$D$274,0))</f>
        <v>Scholierenlijn</v>
      </c>
      <c r="F2266" s="98" t="e">
        <f>INDEX(Haltelijst!B:B,MATCH(A2266,Haltelijst!G:G,0))</f>
        <v>#N/A</v>
      </c>
      <c r="G2266" s="100">
        <v>3642</v>
      </c>
    </row>
    <row r="2267" spans="1:7" x14ac:dyDescent="0.15">
      <c r="A2267" s="79" t="s">
        <v>5627</v>
      </c>
      <c r="B2267" s="79">
        <v>55002180</v>
      </c>
      <c r="C2267" s="79" t="s">
        <v>2270</v>
      </c>
      <c r="D2267" s="80">
        <v>80</v>
      </c>
      <c r="E2267" s="97" t="str">
        <f>INDEX(Classificatie!$F$130:$F$274,MATCH(D2267,Classificatie!$D$130:$D$274,0))</f>
        <v>Streeklijn</v>
      </c>
      <c r="F2267" s="98" t="e">
        <f>INDEX(Haltelijst!B:B,MATCH(A2267,Haltelijst!G:G,0))</f>
        <v>#N/A</v>
      </c>
      <c r="G2267" s="100">
        <v>2951</v>
      </c>
    </row>
    <row r="2268" spans="1:7" x14ac:dyDescent="0.15">
      <c r="A2268" s="79" t="s">
        <v>5627</v>
      </c>
      <c r="B2268" s="79">
        <v>55002180</v>
      </c>
      <c r="C2268" s="79" t="s">
        <v>2270</v>
      </c>
      <c r="D2268" s="80">
        <v>680</v>
      </c>
      <c r="E2268" s="97" t="str">
        <f>INDEX(Classificatie!$F$130:$F$274,MATCH(D2268,Classificatie!$D$130:$D$274,0))</f>
        <v>Scholierenlijn</v>
      </c>
      <c r="F2268" s="98" t="e">
        <f>INDEX(Haltelijst!B:B,MATCH(A2268,Haltelijst!G:G,0))</f>
        <v>#N/A</v>
      </c>
      <c r="G2268" s="100">
        <v>3356</v>
      </c>
    </row>
    <row r="2269" spans="1:7" x14ac:dyDescent="0.15">
      <c r="A2269" s="79" t="s">
        <v>5626</v>
      </c>
      <c r="B2269" s="79">
        <v>55002200</v>
      </c>
      <c r="C2269" s="79" t="s">
        <v>2692</v>
      </c>
      <c r="D2269" s="80">
        <v>80</v>
      </c>
      <c r="E2269" s="97" t="str">
        <f>INDEX(Classificatie!$F$130:$F$274,MATCH(D2269,Classificatie!$D$130:$D$274,0))</f>
        <v>Streeklijn</v>
      </c>
      <c r="F2269" s="98" t="e">
        <f>INDEX(Haltelijst!B:B,MATCH(A2269,Haltelijst!G:G,0))</f>
        <v>#N/A</v>
      </c>
      <c r="G2269" s="100">
        <v>2907</v>
      </c>
    </row>
    <row r="2270" spans="1:7" x14ac:dyDescent="0.15">
      <c r="A2270" s="79" t="s">
        <v>5626</v>
      </c>
      <c r="B2270" s="79">
        <v>55002200</v>
      </c>
      <c r="C2270" s="79" t="s">
        <v>2692</v>
      </c>
      <c r="D2270" s="80">
        <v>680</v>
      </c>
      <c r="E2270" s="97" t="str">
        <f>INDEX(Classificatie!$F$130:$F$274,MATCH(D2270,Classificatie!$D$130:$D$274,0))</f>
        <v>Scholierenlijn</v>
      </c>
      <c r="F2270" s="98" t="e">
        <f>INDEX(Haltelijst!B:B,MATCH(A2270,Haltelijst!G:G,0))</f>
        <v>#N/A</v>
      </c>
      <c r="G2270" s="100">
        <v>3351</v>
      </c>
    </row>
    <row r="2271" spans="1:7" x14ac:dyDescent="0.15">
      <c r="A2271" s="79" t="s">
        <v>5625</v>
      </c>
      <c r="B2271" s="79">
        <v>55002210</v>
      </c>
      <c r="C2271" s="79" t="s">
        <v>3243</v>
      </c>
      <c r="D2271" s="80">
        <v>80</v>
      </c>
      <c r="E2271" s="97" t="str">
        <f>INDEX(Classificatie!$F$130:$F$274,MATCH(D2271,Classificatie!$D$130:$D$274,0))</f>
        <v>Streeklijn</v>
      </c>
      <c r="F2271" s="98" t="e">
        <f>INDEX(Haltelijst!B:B,MATCH(A2271,Haltelijst!G:G,0))</f>
        <v>#N/A</v>
      </c>
      <c r="G2271" s="100">
        <v>2905</v>
      </c>
    </row>
    <row r="2272" spans="1:7" x14ac:dyDescent="0.15">
      <c r="A2272" s="79" t="s">
        <v>5625</v>
      </c>
      <c r="B2272" s="79">
        <v>55002210</v>
      </c>
      <c r="C2272" s="79" t="s">
        <v>3243</v>
      </c>
      <c r="D2272" s="80">
        <v>680</v>
      </c>
      <c r="E2272" s="97" t="str">
        <f>INDEX(Classificatie!$F$130:$F$274,MATCH(D2272,Classificatie!$D$130:$D$274,0))</f>
        <v>Scholierenlijn</v>
      </c>
      <c r="F2272" s="98" t="e">
        <f>INDEX(Haltelijst!B:B,MATCH(A2272,Haltelijst!G:G,0))</f>
        <v>#N/A</v>
      </c>
      <c r="G2272" s="100">
        <v>3385</v>
      </c>
    </row>
    <row r="2273" spans="1:7" x14ac:dyDescent="0.15">
      <c r="A2273" s="79" t="s">
        <v>5628</v>
      </c>
      <c r="B2273" s="79">
        <v>55002220</v>
      </c>
      <c r="C2273" s="79" t="s">
        <v>3319</v>
      </c>
      <c r="D2273" s="80">
        <v>80</v>
      </c>
      <c r="E2273" s="97" t="str">
        <f>INDEX(Classificatie!$F$130:$F$274,MATCH(D2273,Classificatie!$D$130:$D$274,0))</f>
        <v>Streeklijn</v>
      </c>
      <c r="F2273" s="98" t="e">
        <f>INDEX(Haltelijst!B:B,MATCH(A2273,Haltelijst!G:G,0))</f>
        <v>#N/A</v>
      </c>
      <c r="G2273" s="100">
        <v>2963</v>
      </c>
    </row>
    <row r="2274" spans="1:7" x14ac:dyDescent="0.15">
      <c r="A2274" s="79" t="s">
        <v>5628</v>
      </c>
      <c r="B2274" s="79">
        <v>55002220</v>
      </c>
      <c r="C2274" s="79" t="s">
        <v>3319</v>
      </c>
      <c r="D2274" s="80">
        <v>680</v>
      </c>
      <c r="E2274" s="97" t="str">
        <f>INDEX(Classificatie!$F$130:$F$274,MATCH(D2274,Classificatie!$D$130:$D$274,0))</f>
        <v>Scholierenlijn</v>
      </c>
      <c r="F2274" s="98" t="e">
        <f>INDEX(Haltelijst!B:B,MATCH(A2274,Haltelijst!G:G,0))</f>
        <v>#N/A</v>
      </c>
      <c r="G2274" s="100">
        <v>3357</v>
      </c>
    </row>
    <row r="2275" spans="1:7" x14ac:dyDescent="0.15">
      <c r="A2275" s="79" t="s">
        <v>5611</v>
      </c>
      <c r="B2275" s="79">
        <v>55002260</v>
      </c>
      <c r="C2275" s="79" t="s">
        <v>3068</v>
      </c>
      <c r="D2275" s="80">
        <v>2</v>
      </c>
      <c r="E2275" s="97" t="str">
        <f>INDEX(Classificatie!$F$130:$F$274,MATCH(D2275,Classificatie!$D$130:$D$274,0))</f>
        <v>Stadslijn</v>
      </c>
      <c r="F2275" s="98" t="e">
        <f>INDEX(Haltelijst!B:B,MATCH(A2275,Haltelijst!G:G,0))</f>
        <v>#N/A</v>
      </c>
      <c r="G2275" s="100">
        <v>2899</v>
      </c>
    </row>
    <row r="2276" spans="1:7" x14ac:dyDescent="0.15">
      <c r="A2276" s="79" t="s">
        <v>5611</v>
      </c>
      <c r="B2276" s="79">
        <v>55002260</v>
      </c>
      <c r="C2276" s="79" t="s">
        <v>3068</v>
      </c>
      <c r="D2276" s="80">
        <v>73</v>
      </c>
      <c r="E2276" s="97" t="str">
        <f>INDEX(Classificatie!$F$130:$F$274,MATCH(D2276,Classificatie!$D$130:$D$274,0))</f>
        <v>Streeklijn</v>
      </c>
      <c r="F2276" s="98" t="e">
        <f>INDEX(Haltelijst!B:B,MATCH(A2276,Haltelijst!G:G,0))</f>
        <v>#N/A</v>
      </c>
      <c r="G2276" s="100">
        <v>2902</v>
      </c>
    </row>
    <row r="2277" spans="1:7" x14ac:dyDescent="0.15">
      <c r="A2277" s="79" t="s">
        <v>5611</v>
      </c>
      <c r="B2277" s="79">
        <v>55002260</v>
      </c>
      <c r="C2277" s="79" t="s">
        <v>3068</v>
      </c>
      <c r="D2277" s="80" t="s">
        <v>125</v>
      </c>
      <c r="E2277" s="97" t="str">
        <f>INDEX(Classificatie!$F$130:$F$274,MATCH(D2277,Classificatie!$D$130:$D$274,0))</f>
        <v>Nachtbus</v>
      </c>
      <c r="F2277" s="98" t="e">
        <f>INDEX(Haltelijst!B:B,MATCH(A2277,Haltelijst!G:G,0))</f>
        <v>#N/A</v>
      </c>
      <c r="G2277" s="100">
        <v>3127</v>
      </c>
    </row>
    <row r="2278" spans="1:7" x14ac:dyDescent="0.15">
      <c r="A2278" s="79" t="s">
        <v>5611</v>
      </c>
      <c r="B2278" s="79">
        <v>55002260</v>
      </c>
      <c r="C2278" s="79" t="s">
        <v>3068</v>
      </c>
      <c r="D2278" s="80">
        <v>3</v>
      </c>
      <c r="E2278" s="97" t="str">
        <f>INDEX(Classificatie!$F$130:$F$274,MATCH(D2278,Classificatie!$D$130:$D$274,0))</f>
        <v>Stadslijn</v>
      </c>
      <c r="F2278" s="98" t="e">
        <f>INDEX(Haltelijst!B:B,MATCH(A2278,Haltelijst!G:G,0))</f>
        <v>#N/A</v>
      </c>
      <c r="G2278" s="100">
        <v>3128</v>
      </c>
    </row>
    <row r="2279" spans="1:7" x14ac:dyDescent="0.15">
      <c r="A2279" s="79" t="s">
        <v>5611</v>
      </c>
      <c r="B2279" s="79">
        <v>55002260</v>
      </c>
      <c r="C2279" s="79" t="s">
        <v>3068</v>
      </c>
      <c r="D2279" s="80">
        <v>568</v>
      </c>
      <c r="E2279" s="97" t="str">
        <f>INDEX(Classificatie!$F$130:$F$274,MATCH(D2279,Classificatie!$D$130:$D$274,0))</f>
        <v>Spitslijn</v>
      </c>
      <c r="F2279" s="98" t="e">
        <f>INDEX(Haltelijst!B:B,MATCH(A2279,Haltelijst!G:G,0))</f>
        <v>#N/A</v>
      </c>
      <c r="G2279" s="100">
        <v>3283</v>
      </c>
    </row>
    <row r="2280" spans="1:7" x14ac:dyDescent="0.15">
      <c r="A2280" s="79" t="s">
        <v>5623</v>
      </c>
      <c r="B2280" s="79">
        <v>55002280</v>
      </c>
      <c r="C2280" s="79" t="s">
        <v>1674</v>
      </c>
      <c r="D2280" s="80">
        <v>2</v>
      </c>
      <c r="E2280" s="97" t="str">
        <f>INDEX(Classificatie!$F$130:$F$274,MATCH(D2280,Classificatie!$D$130:$D$274,0))</f>
        <v>Stadslijn</v>
      </c>
      <c r="F2280" s="98" t="e">
        <f>INDEX(Haltelijst!B:B,MATCH(A2280,Haltelijst!G:G,0))</f>
        <v>#N/A</v>
      </c>
      <c r="G2280" s="100">
        <v>2935</v>
      </c>
    </row>
    <row r="2281" spans="1:7" x14ac:dyDescent="0.15">
      <c r="A2281" s="79" t="s">
        <v>5623</v>
      </c>
      <c r="B2281" s="79">
        <v>55002280</v>
      </c>
      <c r="C2281" s="79" t="s">
        <v>1674</v>
      </c>
      <c r="D2281" s="80">
        <v>73</v>
      </c>
      <c r="E2281" s="97" t="str">
        <f>INDEX(Classificatie!$F$130:$F$274,MATCH(D2281,Classificatie!$D$130:$D$274,0))</f>
        <v>Streeklijn</v>
      </c>
      <c r="F2281" s="98" t="e">
        <f>INDEX(Haltelijst!B:B,MATCH(A2281,Haltelijst!G:G,0))</f>
        <v>#N/A</v>
      </c>
      <c r="G2281" s="100">
        <v>3088</v>
      </c>
    </row>
    <row r="2282" spans="1:7" x14ac:dyDescent="0.15">
      <c r="A2282" s="79" t="s">
        <v>5623</v>
      </c>
      <c r="B2282" s="79">
        <v>55002280</v>
      </c>
      <c r="C2282" s="79" t="s">
        <v>1674</v>
      </c>
      <c r="D2282" s="80" t="s">
        <v>125</v>
      </c>
      <c r="E2282" s="97" t="str">
        <f>INDEX(Classificatie!$F$130:$F$274,MATCH(D2282,Classificatie!$D$130:$D$274,0))</f>
        <v>Nachtbus</v>
      </c>
      <c r="F2282" s="98" t="e">
        <f>INDEX(Haltelijst!B:B,MATCH(A2282,Haltelijst!G:G,0))</f>
        <v>#N/A</v>
      </c>
      <c r="G2282" s="100">
        <v>3167</v>
      </c>
    </row>
    <row r="2283" spans="1:7" x14ac:dyDescent="0.15">
      <c r="A2283" s="79" t="s">
        <v>5623</v>
      </c>
      <c r="B2283" s="79">
        <v>55002280</v>
      </c>
      <c r="C2283" s="79" t="s">
        <v>1674</v>
      </c>
      <c r="D2283" s="80">
        <v>3</v>
      </c>
      <c r="E2283" s="97" t="str">
        <f>INDEX(Classificatie!$F$130:$F$274,MATCH(D2283,Classificatie!$D$130:$D$274,0))</f>
        <v>Stadslijn</v>
      </c>
      <c r="F2283" s="98" t="e">
        <f>INDEX(Haltelijst!B:B,MATCH(A2283,Haltelijst!G:G,0))</f>
        <v>#N/A</v>
      </c>
      <c r="G2283" s="100">
        <v>3168</v>
      </c>
    </row>
    <row r="2284" spans="1:7" x14ac:dyDescent="0.15">
      <c r="A2284" s="79" t="s">
        <v>5623</v>
      </c>
      <c r="B2284" s="79">
        <v>55002280</v>
      </c>
      <c r="C2284" s="79" t="s">
        <v>1674</v>
      </c>
      <c r="D2284" s="80">
        <v>568</v>
      </c>
      <c r="E2284" s="97" t="str">
        <f>INDEX(Classificatie!$F$130:$F$274,MATCH(D2284,Classificatie!$D$130:$D$274,0))</f>
        <v>Spitslijn</v>
      </c>
      <c r="F2284" s="98" t="e">
        <f>INDEX(Haltelijst!B:B,MATCH(A2284,Haltelijst!G:G,0))</f>
        <v>#N/A</v>
      </c>
      <c r="G2284" s="100">
        <v>3487</v>
      </c>
    </row>
    <row r="2285" spans="1:7" x14ac:dyDescent="0.15">
      <c r="A2285" s="79" t="s">
        <v>5629</v>
      </c>
      <c r="B2285" s="79">
        <v>55002520</v>
      </c>
      <c r="C2285" s="79" t="s">
        <v>839</v>
      </c>
      <c r="D2285" s="80">
        <v>2</v>
      </c>
      <c r="E2285" s="97" t="str">
        <f>INDEX(Classificatie!$F$130:$F$274,MATCH(D2285,Classificatie!$D$130:$D$274,0))</f>
        <v>Stadslijn</v>
      </c>
      <c r="F2285" s="98" t="e">
        <f>INDEX(Haltelijst!B:B,MATCH(A2285,Haltelijst!G:G,0))</f>
        <v>#N/A</v>
      </c>
      <c r="G2285" s="100">
        <v>2941</v>
      </c>
    </row>
    <row r="2286" spans="1:7" x14ac:dyDescent="0.15">
      <c r="A2286" s="79" t="s">
        <v>5630</v>
      </c>
      <c r="B2286" s="79">
        <v>55002540</v>
      </c>
      <c r="C2286" s="79" t="s">
        <v>1517</v>
      </c>
      <c r="D2286" s="80">
        <v>2</v>
      </c>
      <c r="E2286" s="97" t="str">
        <f>INDEX(Classificatie!$F$130:$F$274,MATCH(D2286,Classificatie!$D$130:$D$274,0))</f>
        <v>Stadslijn</v>
      </c>
      <c r="F2286" s="98" t="e">
        <f>INDEX(Haltelijst!B:B,MATCH(A2286,Haltelijst!G:G,0))</f>
        <v>#N/A</v>
      </c>
      <c r="G2286" s="100">
        <v>2971</v>
      </c>
    </row>
    <row r="2287" spans="1:7" x14ac:dyDescent="0.15">
      <c r="A2287" s="79" t="s">
        <v>5631</v>
      </c>
      <c r="B2287" s="79">
        <v>55002560</v>
      </c>
      <c r="C2287" s="79" t="s">
        <v>1285</v>
      </c>
      <c r="D2287" s="80">
        <v>2</v>
      </c>
      <c r="E2287" s="97" t="str">
        <f>INDEX(Classificatie!$F$130:$F$274,MATCH(D2287,Classificatie!$D$130:$D$274,0))</f>
        <v>Stadslijn</v>
      </c>
      <c r="F2287" s="98" t="e">
        <f>INDEX(Haltelijst!B:B,MATCH(A2287,Haltelijst!G:G,0))</f>
        <v>#N/A</v>
      </c>
      <c r="G2287" s="100">
        <v>2966</v>
      </c>
    </row>
    <row r="2288" spans="1:7" x14ac:dyDescent="0.15">
      <c r="A2288" s="79" t="s">
        <v>5631</v>
      </c>
      <c r="B2288" s="79">
        <v>55002560</v>
      </c>
      <c r="C2288" s="79" t="s">
        <v>1285</v>
      </c>
      <c r="D2288" s="80">
        <v>567</v>
      </c>
      <c r="E2288" s="97" t="str">
        <f>INDEX(Classificatie!$F$130:$F$274,MATCH(D2288,Classificatie!$D$130:$D$274,0))</f>
        <v>Spitslijn</v>
      </c>
      <c r="F2288" s="98" t="e">
        <f>INDEX(Haltelijst!B:B,MATCH(A2288,Haltelijst!G:G,0))</f>
        <v>#N/A</v>
      </c>
      <c r="G2288" s="100">
        <v>3388</v>
      </c>
    </row>
    <row r="2289" spans="1:7" x14ac:dyDescent="0.15">
      <c r="A2289" s="79" t="s">
        <v>5601</v>
      </c>
      <c r="B2289" s="79">
        <v>55002590</v>
      </c>
      <c r="C2289" s="79" t="s">
        <v>2771</v>
      </c>
      <c r="D2289" s="80">
        <v>2</v>
      </c>
      <c r="E2289" s="97" t="str">
        <f>INDEX(Classificatie!$F$130:$F$274,MATCH(D2289,Classificatie!$D$130:$D$274,0))</f>
        <v>Stadslijn</v>
      </c>
      <c r="F2289" s="98" t="e">
        <f>INDEX(Haltelijst!B:B,MATCH(A2289,Haltelijst!G:G,0))</f>
        <v>#N/A</v>
      </c>
      <c r="G2289" s="100">
        <v>2967</v>
      </c>
    </row>
    <row r="2290" spans="1:7" x14ac:dyDescent="0.15">
      <c r="A2290" s="79" t="s">
        <v>5601</v>
      </c>
      <c r="B2290" s="79">
        <v>55002590</v>
      </c>
      <c r="C2290" s="79" t="s">
        <v>2771</v>
      </c>
      <c r="D2290" s="80">
        <v>3</v>
      </c>
      <c r="E2290" s="97" t="str">
        <f>INDEX(Classificatie!$F$130:$F$274,MATCH(D2290,Classificatie!$D$130:$D$274,0))</f>
        <v>Stadslijn</v>
      </c>
      <c r="F2290" s="98" t="e">
        <f>INDEX(Haltelijst!B:B,MATCH(A2290,Haltelijst!G:G,0))</f>
        <v>#N/A</v>
      </c>
      <c r="G2290" s="100">
        <v>3310</v>
      </c>
    </row>
    <row r="2291" spans="1:7" x14ac:dyDescent="0.15">
      <c r="A2291" s="79" t="s">
        <v>5601</v>
      </c>
      <c r="B2291" s="79">
        <v>55002590</v>
      </c>
      <c r="C2291" s="79" t="s">
        <v>2771</v>
      </c>
      <c r="D2291" s="80">
        <v>73</v>
      </c>
      <c r="E2291" s="97" t="str">
        <f>INDEX(Classificatie!$F$130:$F$274,MATCH(D2291,Classificatie!$D$130:$D$274,0))</f>
        <v>Streeklijn</v>
      </c>
      <c r="F2291" s="98" t="e">
        <f>INDEX(Haltelijst!B:B,MATCH(A2291,Haltelijst!G:G,0))</f>
        <v>#N/A</v>
      </c>
      <c r="G2291" s="100">
        <v>3371</v>
      </c>
    </row>
    <row r="2292" spans="1:7" x14ac:dyDescent="0.15">
      <c r="A2292" s="79" t="s">
        <v>5601</v>
      </c>
      <c r="B2292" s="79">
        <v>55002590</v>
      </c>
      <c r="C2292" s="79" t="s">
        <v>2771</v>
      </c>
      <c r="D2292" s="80">
        <v>568</v>
      </c>
      <c r="E2292" s="97" t="str">
        <f>INDEX(Classificatie!$F$130:$F$274,MATCH(D2292,Classificatie!$D$130:$D$274,0))</f>
        <v>Spitslijn</v>
      </c>
      <c r="F2292" s="98" t="e">
        <f>INDEX(Haltelijst!B:B,MATCH(A2292,Haltelijst!G:G,0))</f>
        <v>#N/A</v>
      </c>
      <c r="G2292" s="100">
        <v>3814</v>
      </c>
    </row>
    <row r="2293" spans="1:7" x14ac:dyDescent="0.15">
      <c r="A2293" s="79" t="s">
        <v>5632</v>
      </c>
      <c r="B2293" s="79">
        <v>55002600</v>
      </c>
      <c r="C2293" s="79" t="s">
        <v>1664</v>
      </c>
      <c r="D2293" s="80">
        <v>2</v>
      </c>
      <c r="E2293" s="97" t="str">
        <f>INDEX(Classificatie!$F$130:$F$274,MATCH(D2293,Classificatie!$D$130:$D$274,0))</f>
        <v>Stadslijn</v>
      </c>
      <c r="F2293" s="98" t="e">
        <f>INDEX(Haltelijst!B:B,MATCH(A2293,Haltelijst!G:G,0))</f>
        <v>#N/A</v>
      </c>
      <c r="G2293" s="100">
        <v>2933</v>
      </c>
    </row>
    <row r="2294" spans="1:7" x14ac:dyDescent="0.15">
      <c r="A2294" s="79" t="s">
        <v>5633</v>
      </c>
      <c r="B2294" s="79">
        <v>55002610</v>
      </c>
      <c r="C2294" s="79" t="s">
        <v>1163</v>
      </c>
      <c r="D2294" s="80">
        <v>2</v>
      </c>
      <c r="E2294" s="97" t="str">
        <f>INDEX(Classificatie!$F$130:$F$274,MATCH(D2294,Classificatie!$D$130:$D$274,0))</f>
        <v>Stadslijn</v>
      </c>
      <c r="F2294" s="98" t="e">
        <f>INDEX(Haltelijst!B:B,MATCH(A2294,Haltelijst!G:G,0))</f>
        <v>#N/A</v>
      </c>
      <c r="G2294" s="100">
        <v>2898</v>
      </c>
    </row>
    <row r="2295" spans="1:7" x14ac:dyDescent="0.15">
      <c r="A2295" s="79" t="s">
        <v>5633</v>
      </c>
      <c r="B2295" s="79">
        <v>55002610</v>
      </c>
      <c r="C2295" s="79" t="s">
        <v>1163</v>
      </c>
      <c r="D2295" s="80">
        <v>73</v>
      </c>
      <c r="E2295" s="97" t="str">
        <f>INDEX(Classificatie!$F$130:$F$274,MATCH(D2295,Classificatie!$D$130:$D$274,0))</f>
        <v>Streeklijn</v>
      </c>
      <c r="F2295" s="98" t="e">
        <f>INDEX(Haltelijst!B:B,MATCH(A2295,Haltelijst!G:G,0))</f>
        <v>#N/A</v>
      </c>
      <c r="G2295" s="100">
        <v>3366</v>
      </c>
    </row>
    <row r="2296" spans="1:7" x14ac:dyDescent="0.15">
      <c r="A2296" s="79" t="s">
        <v>5634</v>
      </c>
      <c r="B2296" s="79">
        <v>55002620</v>
      </c>
      <c r="C2296" s="79" t="s">
        <v>1054</v>
      </c>
      <c r="D2296" s="80">
        <v>2</v>
      </c>
      <c r="E2296" s="97" t="str">
        <f>INDEX(Classificatie!$F$130:$F$274,MATCH(D2296,Classificatie!$D$130:$D$274,0))</f>
        <v>Stadslijn</v>
      </c>
      <c r="F2296" s="98" t="e">
        <f>INDEX(Haltelijst!B:B,MATCH(A2296,Haltelijst!G:G,0))</f>
        <v>#N/A</v>
      </c>
      <c r="G2296" s="100">
        <v>2975</v>
      </c>
    </row>
    <row r="2297" spans="1:7" x14ac:dyDescent="0.15">
      <c r="A2297" s="79" t="s">
        <v>5635</v>
      </c>
      <c r="B2297" s="79">
        <v>55002630</v>
      </c>
      <c r="C2297" s="79" t="s">
        <v>5636</v>
      </c>
      <c r="D2297" s="80">
        <v>2</v>
      </c>
      <c r="E2297" s="97" t="str">
        <f>INDEX(Classificatie!$F$130:$F$274,MATCH(D2297,Classificatie!$D$130:$D$274,0))</f>
        <v>Stadslijn</v>
      </c>
      <c r="F2297" s="98" t="e">
        <f>INDEX(Haltelijst!B:B,MATCH(A2297,Haltelijst!G:G,0))</f>
        <v>#N/A</v>
      </c>
      <c r="G2297" s="100">
        <v>2954</v>
      </c>
    </row>
    <row r="2298" spans="1:7" x14ac:dyDescent="0.15">
      <c r="A2298" s="79" t="s">
        <v>5635</v>
      </c>
      <c r="B2298" s="79">
        <v>55002660</v>
      </c>
      <c r="C2298" s="79" t="s">
        <v>2148</v>
      </c>
      <c r="D2298" s="80">
        <v>2</v>
      </c>
      <c r="E2298" s="97" t="str">
        <f>INDEX(Classificatie!$F$130:$F$274,MATCH(D2298,Classificatie!$D$130:$D$274,0))</f>
        <v>Stadslijn</v>
      </c>
      <c r="F2298" s="98" t="e">
        <f>INDEX(Haltelijst!B:B,MATCH(A2298,Haltelijst!G:G,0))</f>
        <v>#N/A</v>
      </c>
      <c r="G2298" s="100">
        <v>2953</v>
      </c>
    </row>
    <row r="2299" spans="1:7" x14ac:dyDescent="0.15">
      <c r="A2299" s="79" t="s">
        <v>5634</v>
      </c>
      <c r="B2299" s="79">
        <v>55002670</v>
      </c>
      <c r="C2299" s="79" t="s">
        <v>5637</v>
      </c>
      <c r="D2299" s="80">
        <v>2</v>
      </c>
      <c r="E2299" s="97" t="str">
        <f>INDEX(Classificatie!$F$130:$F$274,MATCH(D2299,Classificatie!$D$130:$D$274,0))</f>
        <v>Stadslijn</v>
      </c>
      <c r="F2299" s="98" t="e">
        <f>INDEX(Haltelijst!B:B,MATCH(A2299,Haltelijst!G:G,0))</f>
        <v>#N/A</v>
      </c>
      <c r="G2299" s="100">
        <v>3325</v>
      </c>
    </row>
    <row r="2300" spans="1:7" x14ac:dyDescent="0.15">
      <c r="A2300" s="79" t="s">
        <v>5633</v>
      </c>
      <c r="B2300" s="79">
        <v>55002680</v>
      </c>
      <c r="C2300" s="79" t="s">
        <v>1689</v>
      </c>
      <c r="D2300" s="80">
        <v>2</v>
      </c>
      <c r="E2300" s="97" t="str">
        <f>INDEX(Classificatie!$F$130:$F$274,MATCH(D2300,Classificatie!$D$130:$D$274,0))</f>
        <v>Stadslijn</v>
      </c>
      <c r="F2300" s="98" t="e">
        <f>INDEX(Haltelijst!B:B,MATCH(A2300,Haltelijst!G:G,0))</f>
        <v>#N/A</v>
      </c>
      <c r="G2300" s="100">
        <v>2897</v>
      </c>
    </row>
    <row r="2301" spans="1:7" x14ac:dyDescent="0.15">
      <c r="A2301" s="79" t="s">
        <v>5633</v>
      </c>
      <c r="B2301" s="79">
        <v>55002680</v>
      </c>
      <c r="C2301" s="79" t="s">
        <v>1689</v>
      </c>
      <c r="D2301" s="80">
        <v>73</v>
      </c>
      <c r="E2301" s="97" t="str">
        <f>INDEX(Classificatie!$F$130:$F$274,MATCH(D2301,Classificatie!$D$130:$D$274,0))</f>
        <v>Streeklijn</v>
      </c>
      <c r="F2301" s="98" t="e">
        <f>INDEX(Haltelijst!B:B,MATCH(A2301,Haltelijst!G:G,0))</f>
        <v>#N/A</v>
      </c>
      <c r="G2301" s="100">
        <v>3051</v>
      </c>
    </row>
    <row r="2302" spans="1:7" x14ac:dyDescent="0.15">
      <c r="A2302" s="79" t="s">
        <v>5632</v>
      </c>
      <c r="B2302" s="79">
        <v>55002690</v>
      </c>
      <c r="C2302" s="79" t="s">
        <v>580</v>
      </c>
      <c r="D2302" s="80">
        <v>2</v>
      </c>
      <c r="E2302" s="97" t="str">
        <f>INDEX(Classificatie!$F$130:$F$274,MATCH(D2302,Classificatie!$D$130:$D$274,0))</f>
        <v>Stadslijn</v>
      </c>
      <c r="F2302" s="98" t="e">
        <f>INDEX(Haltelijst!B:B,MATCH(A2302,Haltelijst!G:G,0))</f>
        <v>#N/A</v>
      </c>
      <c r="G2302" s="100">
        <v>2934</v>
      </c>
    </row>
    <row r="2303" spans="1:7" x14ac:dyDescent="0.15">
      <c r="A2303" s="79" t="s">
        <v>5631</v>
      </c>
      <c r="B2303" s="79">
        <v>55002730</v>
      </c>
      <c r="C2303" s="79" t="s">
        <v>5638</v>
      </c>
      <c r="D2303" s="80">
        <v>2</v>
      </c>
      <c r="E2303" s="97" t="str">
        <f>INDEX(Classificatie!$F$130:$F$274,MATCH(D2303,Classificatie!$D$130:$D$274,0))</f>
        <v>Stadslijn</v>
      </c>
      <c r="F2303" s="98" t="e">
        <f>INDEX(Haltelijst!B:B,MATCH(A2303,Haltelijst!G:G,0))</f>
        <v>#N/A</v>
      </c>
      <c r="G2303" s="100">
        <v>3322</v>
      </c>
    </row>
    <row r="2304" spans="1:7" x14ac:dyDescent="0.15">
      <c r="A2304" s="79" t="s">
        <v>5631</v>
      </c>
      <c r="B2304" s="79">
        <v>55002730</v>
      </c>
      <c r="C2304" s="79" t="s">
        <v>5638</v>
      </c>
      <c r="D2304" s="80">
        <v>567</v>
      </c>
      <c r="E2304" s="97" t="str">
        <f>INDEX(Classificatie!$F$130:$F$274,MATCH(D2304,Classificatie!$D$130:$D$274,0))</f>
        <v>Spitslijn</v>
      </c>
      <c r="F2304" s="98" t="e">
        <f>INDEX(Haltelijst!B:B,MATCH(A2304,Haltelijst!G:G,0))</f>
        <v>#N/A</v>
      </c>
      <c r="G2304" s="100">
        <v>3416</v>
      </c>
    </row>
    <row r="2305" spans="1:7" x14ac:dyDescent="0.15">
      <c r="A2305" s="79" t="s">
        <v>5630</v>
      </c>
      <c r="B2305" s="79">
        <v>55002750</v>
      </c>
      <c r="C2305" s="79" t="s">
        <v>5639</v>
      </c>
      <c r="D2305" s="80">
        <v>2</v>
      </c>
      <c r="E2305" s="97" t="str">
        <f>INDEX(Classificatie!$F$130:$F$274,MATCH(D2305,Classificatie!$D$130:$D$274,0))</f>
        <v>Stadslijn</v>
      </c>
      <c r="F2305" s="98" t="e">
        <f>INDEX(Haltelijst!B:B,MATCH(A2305,Haltelijst!G:G,0))</f>
        <v>#N/A</v>
      </c>
      <c r="G2305" s="100">
        <v>3323</v>
      </c>
    </row>
    <row r="2306" spans="1:7" x14ac:dyDescent="0.15">
      <c r="A2306" s="79" t="s">
        <v>5630</v>
      </c>
      <c r="B2306" s="79">
        <v>55002750</v>
      </c>
      <c r="C2306" s="79" t="s">
        <v>5639</v>
      </c>
      <c r="D2306" s="80">
        <v>567</v>
      </c>
      <c r="E2306" s="97" t="str">
        <f>INDEX(Classificatie!$F$130:$F$274,MATCH(D2306,Classificatie!$D$130:$D$274,0))</f>
        <v>Spitslijn</v>
      </c>
      <c r="F2306" s="98" t="e">
        <f>INDEX(Haltelijst!B:B,MATCH(A2306,Haltelijst!G:G,0))</f>
        <v>#N/A</v>
      </c>
      <c r="G2306" s="100">
        <v>3417</v>
      </c>
    </row>
    <row r="2307" spans="1:7" x14ac:dyDescent="0.15">
      <c r="A2307" s="79" t="s">
        <v>5629</v>
      </c>
      <c r="B2307" s="79">
        <v>55002770</v>
      </c>
      <c r="C2307" s="79" t="s">
        <v>5640</v>
      </c>
      <c r="D2307" s="80">
        <v>2</v>
      </c>
      <c r="E2307" s="97" t="str">
        <f>INDEX(Classificatie!$F$130:$F$274,MATCH(D2307,Classificatie!$D$130:$D$274,0))</f>
        <v>Stadslijn</v>
      </c>
      <c r="F2307" s="98" t="e">
        <f>INDEX(Haltelijst!B:B,MATCH(A2307,Haltelijst!G:G,0))</f>
        <v>#N/A</v>
      </c>
      <c r="G2307" s="100">
        <v>2942</v>
      </c>
    </row>
    <row r="2308" spans="1:7" x14ac:dyDescent="0.15">
      <c r="A2308" s="79" t="s">
        <v>5641</v>
      </c>
      <c r="B2308" s="79">
        <v>55002780</v>
      </c>
      <c r="C2308" s="79" t="s">
        <v>1822</v>
      </c>
      <c r="D2308" s="80">
        <v>2</v>
      </c>
      <c r="E2308" s="97" t="str">
        <f>INDEX(Classificatie!$F$130:$F$274,MATCH(D2308,Classificatie!$D$130:$D$274,0))</f>
        <v>Stadslijn</v>
      </c>
      <c r="F2308" s="98" t="e">
        <f>INDEX(Haltelijst!B:B,MATCH(A2308,Haltelijst!G:G,0))</f>
        <v>#N/A</v>
      </c>
      <c r="G2308" s="100">
        <v>2973</v>
      </c>
    </row>
    <row r="2309" spans="1:7" x14ac:dyDescent="0.15">
      <c r="A2309" s="79" t="s">
        <v>5641</v>
      </c>
      <c r="B2309" s="79">
        <v>55002790</v>
      </c>
      <c r="C2309" s="79" t="s">
        <v>5642</v>
      </c>
      <c r="D2309" s="80">
        <v>2</v>
      </c>
      <c r="E2309" s="97" t="str">
        <f>INDEX(Classificatie!$F$130:$F$274,MATCH(D2309,Classificatie!$D$130:$D$274,0))</f>
        <v>Stadslijn</v>
      </c>
      <c r="F2309" s="98" t="e">
        <f>INDEX(Haltelijst!B:B,MATCH(A2309,Haltelijst!G:G,0))</f>
        <v>#N/A</v>
      </c>
      <c r="G2309" s="100">
        <v>3324</v>
      </c>
    </row>
    <row r="2310" spans="1:7" x14ac:dyDescent="0.15">
      <c r="A2310" s="79" t="s">
        <v>5643</v>
      </c>
      <c r="B2310" s="79">
        <v>55002810</v>
      </c>
      <c r="C2310" s="79" t="s">
        <v>1217</v>
      </c>
      <c r="D2310" s="80">
        <v>2</v>
      </c>
      <c r="E2310" s="97" t="str">
        <f>INDEX(Classificatie!$F$130:$F$274,MATCH(D2310,Classificatie!$D$130:$D$274,0))</f>
        <v>Stadslijn</v>
      </c>
      <c r="F2310" s="98" t="e">
        <f>INDEX(Haltelijst!B:B,MATCH(A2310,Haltelijst!G:G,0))</f>
        <v>#N/A</v>
      </c>
      <c r="G2310" s="100">
        <v>2965</v>
      </c>
    </row>
    <row r="2311" spans="1:7" x14ac:dyDescent="0.15">
      <c r="A2311" s="79" t="s">
        <v>5643</v>
      </c>
      <c r="B2311" s="79">
        <v>55002811</v>
      </c>
      <c r="C2311" s="79" t="s">
        <v>5644</v>
      </c>
      <c r="D2311" s="80">
        <v>2</v>
      </c>
      <c r="E2311" s="97" t="str">
        <f>INDEX(Classificatie!$F$130:$F$274,MATCH(D2311,Classificatie!$D$130:$D$274,0))</f>
        <v>Stadslijn</v>
      </c>
      <c r="F2311" s="98" t="e">
        <f>INDEX(Haltelijst!B:B,MATCH(A2311,Haltelijst!G:G,0))</f>
        <v>#N/A</v>
      </c>
      <c r="G2311" s="100">
        <v>3911</v>
      </c>
    </row>
    <row r="2312" spans="1:7" x14ac:dyDescent="0.15">
      <c r="A2312" s="79" t="s">
        <v>5645</v>
      </c>
      <c r="B2312" s="79">
        <v>55002820</v>
      </c>
      <c r="C2312" s="79" t="s">
        <v>894</v>
      </c>
      <c r="D2312" s="80">
        <v>2</v>
      </c>
      <c r="E2312" s="97" t="str">
        <f>INDEX(Classificatie!$F$130:$F$274,MATCH(D2312,Classificatie!$D$130:$D$274,0))</f>
        <v>Stadslijn</v>
      </c>
      <c r="F2312" s="98" t="e">
        <f>INDEX(Haltelijst!B:B,MATCH(A2312,Haltelijst!G:G,0))</f>
        <v>#N/A</v>
      </c>
      <c r="G2312" s="100">
        <v>2924</v>
      </c>
    </row>
    <row r="2313" spans="1:7" x14ac:dyDescent="0.15">
      <c r="A2313" s="79" t="s">
        <v>5646</v>
      </c>
      <c r="B2313" s="79">
        <v>55002830</v>
      </c>
      <c r="C2313" s="79" t="s">
        <v>5647</v>
      </c>
      <c r="D2313" s="80">
        <v>2</v>
      </c>
      <c r="E2313" s="97" t="str">
        <f>INDEX(Classificatie!$F$130:$F$274,MATCH(D2313,Classificatie!$D$130:$D$274,0))</f>
        <v>Stadslijn</v>
      </c>
      <c r="F2313" s="98" t="e">
        <f>INDEX(Haltelijst!B:B,MATCH(A2313,Haltelijst!G:G,0))</f>
        <v>#N/A</v>
      </c>
      <c r="G2313" s="100">
        <v>2956</v>
      </c>
    </row>
    <row r="2314" spans="1:7" x14ac:dyDescent="0.15">
      <c r="A2314" s="79" t="s">
        <v>5646</v>
      </c>
      <c r="B2314" s="79">
        <v>55002840</v>
      </c>
      <c r="C2314" s="79" t="s">
        <v>511</v>
      </c>
      <c r="D2314" s="80">
        <v>2</v>
      </c>
      <c r="E2314" s="97" t="str">
        <f>INDEX(Classificatie!$F$130:$F$274,MATCH(D2314,Classificatie!$D$130:$D$274,0))</f>
        <v>Stadslijn</v>
      </c>
      <c r="F2314" s="98" t="e">
        <f>INDEX(Haltelijst!B:B,MATCH(A2314,Haltelijst!G:G,0))</f>
        <v>#N/A</v>
      </c>
      <c r="G2314" s="100">
        <v>2955</v>
      </c>
    </row>
    <row r="2315" spans="1:7" x14ac:dyDescent="0.15">
      <c r="A2315" s="79" t="s">
        <v>5645</v>
      </c>
      <c r="B2315" s="79">
        <v>55002850</v>
      </c>
      <c r="C2315" s="79" t="s">
        <v>5648</v>
      </c>
      <c r="D2315" s="80">
        <v>2</v>
      </c>
      <c r="E2315" s="97" t="str">
        <f>INDEX(Classificatie!$F$130:$F$274,MATCH(D2315,Classificatie!$D$130:$D$274,0))</f>
        <v>Stadslijn</v>
      </c>
      <c r="F2315" s="98" t="e">
        <f>INDEX(Haltelijst!B:B,MATCH(A2315,Haltelijst!G:G,0))</f>
        <v>#N/A</v>
      </c>
      <c r="G2315" s="100">
        <v>3327</v>
      </c>
    </row>
    <row r="2316" spans="1:7" x14ac:dyDescent="0.15">
      <c r="A2316" s="79" t="s">
        <v>5649</v>
      </c>
      <c r="B2316" s="79">
        <v>55003040</v>
      </c>
      <c r="C2316" s="79" t="s">
        <v>5650</v>
      </c>
      <c r="D2316" s="80">
        <v>481</v>
      </c>
      <c r="E2316" s="97" t="str">
        <f>INDEX(Classificatie!$F$130:$F$274,MATCH(D2316,Classificatie!$D$130:$D$274,0))</f>
        <v>Buurtbus</v>
      </c>
      <c r="F2316" s="98" t="e">
        <f>INDEX(Haltelijst!B:B,MATCH(A2316,Haltelijst!G:G,0))</f>
        <v>#N/A</v>
      </c>
      <c r="G2316" s="100">
        <v>3396</v>
      </c>
    </row>
    <row r="2317" spans="1:7" x14ac:dyDescent="0.15">
      <c r="A2317" s="79" t="s">
        <v>5651</v>
      </c>
      <c r="B2317" s="79">
        <v>55003060</v>
      </c>
      <c r="C2317" s="79" t="s">
        <v>5652</v>
      </c>
      <c r="D2317" s="80">
        <v>14</v>
      </c>
      <c r="E2317" s="97" t="str">
        <f>INDEX(Classificatie!$F$130:$F$274,MATCH(D2317,Classificatie!$D$130:$D$274,0))</f>
        <v>Stadslijn</v>
      </c>
      <c r="F2317" s="98" t="e">
        <f>INDEX(Haltelijst!B:B,MATCH(A2317,Haltelijst!G:G,0))</f>
        <v>#N/A</v>
      </c>
      <c r="G2317" s="100">
        <v>3403</v>
      </c>
    </row>
    <row r="2318" spans="1:7" x14ac:dyDescent="0.15">
      <c r="A2318" s="79" t="s">
        <v>5653</v>
      </c>
      <c r="B2318" s="79">
        <v>55003080</v>
      </c>
      <c r="C2318" s="79" t="s">
        <v>5654</v>
      </c>
      <c r="D2318" s="80">
        <v>14</v>
      </c>
      <c r="E2318" s="97" t="str">
        <f>INDEX(Classificatie!$F$130:$F$274,MATCH(D2318,Classificatie!$D$130:$D$274,0))</f>
        <v>Stadslijn</v>
      </c>
      <c r="F2318" s="98" t="e">
        <f>INDEX(Haltelijst!B:B,MATCH(A2318,Haltelijst!G:G,0))</f>
        <v>#N/A</v>
      </c>
      <c r="G2318" s="100">
        <v>3622</v>
      </c>
    </row>
    <row r="2319" spans="1:7" x14ac:dyDescent="0.15">
      <c r="A2319" s="79" t="s">
        <v>5655</v>
      </c>
      <c r="B2319" s="79">
        <v>55003090</v>
      </c>
      <c r="C2319" s="79" t="s">
        <v>5656</v>
      </c>
      <c r="D2319" s="80">
        <v>14</v>
      </c>
      <c r="E2319" s="97" t="str">
        <f>INDEX(Classificatie!$F$130:$F$274,MATCH(D2319,Classificatie!$D$130:$D$274,0))</f>
        <v>Stadslijn</v>
      </c>
      <c r="F2319" s="98" t="e">
        <f>INDEX(Haltelijst!B:B,MATCH(A2319,Haltelijst!G:G,0))</f>
        <v>#N/A</v>
      </c>
      <c r="G2319" s="100">
        <v>3138</v>
      </c>
    </row>
    <row r="2320" spans="1:7" x14ac:dyDescent="0.15">
      <c r="A2320" s="79" t="s">
        <v>5657</v>
      </c>
      <c r="B2320" s="79">
        <v>55003100</v>
      </c>
      <c r="C2320" s="79" t="s">
        <v>5658</v>
      </c>
      <c r="D2320" s="80">
        <v>14</v>
      </c>
      <c r="E2320" s="97" t="str">
        <f>INDEX(Classificatie!$F$130:$F$274,MATCH(D2320,Classificatie!$D$130:$D$274,0))</f>
        <v>Stadslijn</v>
      </c>
      <c r="F2320" s="98" t="e">
        <f>INDEX(Haltelijst!B:B,MATCH(A2320,Haltelijst!G:G,0))</f>
        <v>#N/A</v>
      </c>
      <c r="G2320" s="100">
        <v>3404</v>
      </c>
    </row>
    <row r="2321" spans="1:7" x14ac:dyDescent="0.15">
      <c r="A2321" s="79" t="s">
        <v>5659</v>
      </c>
      <c r="B2321" s="79">
        <v>55003110</v>
      </c>
      <c r="C2321" s="79" t="s">
        <v>5660</v>
      </c>
      <c r="D2321" s="80">
        <v>14</v>
      </c>
      <c r="E2321" s="97" t="str">
        <f>INDEX(Classificatie!$F$130:$F$274,MATCH(D2321,Classificatie!$D$130:$D$274,0))</f>
        <v>Stadslijn</v>
      </c>
      <c r="F2321" s="98" t="e">
        <f>INDEX(Haltelijst!B:B,MATCH(A2321,Haltelijst!G:G,0))</f>
        <v>#N/A</v>
      </c>
      <c r="G2321" s="100">
        <v>3211</v>
      </c>
    </row>
    <row r="2322" spans="1:7" x14ac:dyDescent="0.15">
      <c r="A2322" s="79" t="s">
        <v>5659</v>
      </c>
      <c r="B2322" s="79">
        <v>55003120</v>
      </c>
      <c r="C2322" s="79" t="s">
        <v>5661</v>
      </c>
      <c r="D2322" s="80">
        <v>14</v>
      </c>
      <c r="E2322" s="97" t="str">
        <f>INDEX(Classificatie!$F$130:$F$274,MATCH(D2322,Classificatie!$D$130:$D$274,0))</f>
        <v>Stadslijn</v>
      </c>
      <c r="F2322" s="98" t="e">
        <f>INDEX(Haltelijst!B:B,MATCH(A2322,Haltelijst!G:G,0))</f>
        <v>#N/A</v>
      </c>
      <c r="G2322" s="100">
        <v>3405</v>
      </c>
    </row>
    <row r="2323" spans="1:7" x14ac:dyDescent="0.15">
      <c r="A2323" s="79" t="s">
        <v>5657</v>
      </c>
      <c r="B2323" s="79">
        <v>55003130</v>
      </c>
      <c r="C2323" s="79" t="s">
        <v>5662</v>
      </c>
      <c r="D2323" s="80">
        <v>14</v>
      </c>
      <c r="E2323" s="97" t="str">
        <f>INDEX(Classificatie!$F$130:$F$274,MATCH(D2323,Classificatie!$D$130:$D$274,0))</f>
        <v>Stadslijn</v>
      </c>
      <c r="F2323" s="98" t="e">
        <f>INDEX(Haltelijst!B:B,MATCH(A2323,Haltelijst!G:G,0))</f>
        <v>#N/A</v>
      </c>
      <c r="G2323" s="100">
        <v>3202</v>
      </c>
    </row>
    <row r="2324" spans="1:7" x14ac:dyDescent="0.15">
      <c r="A2324" s="79" t="s">
        <v>5655</v>
      </c>
      <c r="B2324" s="79">
        <v>55003140</v>
      </c>
      <c r="C2324" s="79" t="s">
        <v>5663</v>
      </c>
      <c r="D2324" s="80">
        <v>14</v>
      </c>
      <c r="E2324" s="97" t="str">
        <f>INDEX(Classificatie!$F$130:$F$274,MATCH(D2324,Classificatie!$D$130:$D$274,0))</f>
        <v>Stadslijn</v>
      </c>
      <c r="F2324" s="98" t="e">
        <f>INDEX(Haltelijst!B:B,MATCH(A2324,Haltelijst!G:G,0))</f>
        <v>#N/A</v>
      </c>
      <c r="G2324" s="100">
        <v>3333</v>
      </c>
    </row>
    <row r="2325" spans="1:7" x14ac:dyDescent="0.15">
      <c r="A2325" s="79" t="s">
        <v>5653</v>
      </c>
      <c r="B2325" s="79">
        <v>55003150</v>
      </c>
      <c r="C2325" s="79" t="s">
        <v>5664</v>
      </c>
      <c r="D2325" s="80">
        <v>14</v>
      </c>
      <c r="E2325" s="97" t="str">
        <f>INDEX(Classificatie!$F$130:$F$274,MATCH(D2325,Classificatie!$D$130:$D$274,0))</f>
        <v>Stadslijn</v>
      </c>
      <c r="F2325" s="98" t="e">
        <f>INDEX(Haltelijst!B:B,MATCH(A2325,Haltelijst!G:G,0))</f>
        <v>#N/A</v>
      </c>
      <c r="G2325" s="100">
        <v>3137</v>
      </c>
    </row>
    <row r="2326" spans="1:7" x14ac:dyDescent="0.15">
      <c r="A2326" s="79" t="s">
        <v>5651</v>
      </c>
      <c r="B2326" s="79">
        <v>55003170</v>
      </c>
      <c r="C2326" s="79" t="s">
        <v>5665</v>
      </c>
      <c r="D2326" s="80">
        <v>14</v>
      </c>
      <c r="E2326" s="97" t="str">
        <f>INDEX(Classificatie!$F$130:$F$274,MATCH(D2326,Classificatie!$D$130:$D$274,0))</f>
        <v>Stadslijn</v>
      </c>
      <c r="F2326" s="98" t="e">
        <f>INDEX(Haltelijst!B:B,MATCH(A2326,Haltelijst!G:G,0))</f>
        <v>#N/A</v>
      </c>
      <c r="G2326" s="100">
        <v>3129</v>
      </c>
    </row>
    <row r="2327" spans="1:7" x14ac:dyDescent="0.15">
      <c r="A2327" s="79" t="s">
        <v>5649</v>
      </c>
      <c r="B2327" s="79">
        <v>55003190</v>
      </c>
      <c r="C2327" s="79" t="s">
        <v>5666</v>
      </c>
      <c r="D2327" s="80">
        <v>14</v>
      </c>
      <c r="E2327" s="97" t="str">
        <f>INDEX(Classificatie!$F$130:$F$274,MATCH(D2327,Classificatie!$D$130:$D$274,0))</f>
        <v>Stadslijn</v>
      </c>
      <c r="F2327" s="98" t="e">
        <f>INDEX(Haltelijst!B:B,MATCH(A2327,Haltelijst!G:G,0))</f>
        <v>#N/A</v>
      </c>
      <c r="G2327" s="100">
        <v>3210</v>
      </c>
    </row>
    <row r="2328" spans="1:7" x14ac:dyDescent="0.15">
      <c r="A2328" s="79" t="s">
        <v>5649</v>
      </c>
      <c r="B2328" s="79">
        <v>55003190</v>
      </c>
      <c r="C2328" s="79" t="s">
        <v>5666</v>
      </c>
      <c r="D2328" s="80">
        <v>481</v>
      </c>
      <c r="E2328" s="97" t="str">
        <f>INDEX(Classificatie!$F$130:$F$274,MATCH(D2328,Classificatie!$D$130:$D$274,0))</f>
        <v>Buurtbus</v>
      </c>
      <c r="F2328" s="98" t="e">
        <f>INDEX(Haltelijst!B:B,MATCH(A2328,Haltelijst!G:G,0))</f>
        <v>#N/A</v>
      </c>
      <c r="G2328" s="100">
        <v>3406</v>
      </c>
    </row>
    <row r="2329" spans="1:7" x14ac:dyDescent="0.15">
      <c r="A2329" s="79" t="s">
        <v>5667</v>
      </c>
      <c r="B2329" s="79">
        <v>55003210</v>
      </c>
      <c r="C2329" s="79" t="s">
        <v>5668</v>
      </c>
      <c r="D2329" s="80">
        <v>14</v>
      </c>
      <c r="E2329" s="97" t="str">
        <f>INDEX(Classificatie!$F$130:$F$274,MATCH(D2329,Classificatie!$D$130:$D$274,0))</f>
        <v>Stadslijn</v>
      </c>
      <c r="F2329" s="98" t="e">
        <f>INDEX(Haltelijst!B:B,MATCH(A2329,Haltelijst!G:G,0))</f>
        <v>#N/A</v>
      </c>
      <c r="G2329" s="100">
        <v>3215</v>
      </c>
    </row>
    <row r="2330" spans="1:7" x14ac:dyDescent="0.15">
      <c r="A2330" s="79" t="s">
        <v>5667</v>
      </c>
      <c r="B2330" s="79">
        <v>55003220</v>
      </c>
      <c r="C2330" s="79" t="s">
        <v>5669</v>
      </c>
      <c r="D2330" s="80">
        <v>14</v>
      </c>
      <c r="E2330" s="97" t="str">
        <f>INDEX(Classificatie!$F$130:$F$274,MATCH(D2330,Classificatie!$D$130:$D$274,0))</f>
        <v>Stadslijn</v>
      </c>
      <c r="F2330" s="98" t="e">
        <f>INDEX(Haltelijst!B:B,MATCH(A2330,Haltelijst!G:G,0))</f>
        <v>#N/A</v>
      </c>
      <c r="G2330" s="100">
        <v>3402</v>
      </c>
    </row>
    <row r="2331" spans="1:7" x14ac:dyDescent="0.15">
      <c r="A2331" s="79" t="s">
        <v>5670</v>
      </c>
      <c r="B2331" s="79">
        <v>55004010</v>
      </c>
      <c r="C2331" s="79" t="s">
        <v>5671</v>
      </c>
      <c r="D2331" s="80">
        <v>481</v>
      </c>
      <c r="E2331" s="97" t="str">
        <f>INDEX(Classificatie!$F$130:$F$274,MATCH(D2331,Classificatie!$D$130:$D$274,0))</f>
        <v>Buurtbus</v>
      </c>
      <c r="F2331" s="98" t="e">
        <f>INDEX(Haltelijst!B:B,MATCH(A2331,Haltelijst!G:G,0))</f>
        <v>#N/A</v>
      </c>
      <c r="G2331" s="100">
        <v>3512</v>
      </c>
    </row>
    <row r="2332" spans="1:7" x14ac:dyDescent="0.15">
      <c r="A2332" s="79" t="s">
        <v>5672</v>
      </c>
      <c r="B2332" s="79">
        <v>55004050</v>
      </c>
      <c r="C2332" s="79" t="s">
        <v>5673</v>
      </c>
      <c r="D2332" s="80">
        <v>81</v>
      </c>
      <c r="E2332" s="97" t="str">
        <f>INDEX(Classificatie!$F$130:$F$274,MATCH(D2332,Classificatie!$D$130:$D$274,0))</f>
        <v>Streeklijn</v>
      </c>
      <c r="F2332" s="98" t="e">
        <f>INDEX(Haltelijst!B:B,MATCH(A2332,Haltelijst!G:G,0))</f>
        <v>#N/A</v>
      </c>
      <c r="G2332" s="100">
        <v>3253</v>
      </c>
    </row>
    <row r="2333" spans="1:7" x14ac:dyDescent="0.15">
      <c r="A2333" s="79" t="s">
        <v>5674</v>
      </c>
      <c r="B2333" s="79">
        <v>55004110</v>
      </c>
      <c r="C2333" s="79" t="s">
        <v>5675</v>
      </c>
      <c r="D2333" s="80">
        <v>81</v>
      </c>
      <c r="E2333" s="97" t="str">
        <f>INDEX(Classificatie!$F$130:$F$274,MATCH(D2333,Classificatie!$D$130:$D$274,0))</f>
        <v>Streeklijn</v>
      </c>
      <c r="F2333" s="98" t="e">
        <f>INDEX(Haltelijst!B:B,MATCH(A2333,Haltelijst!G:G,0))</f>
        <v>#N/A</v>
      </c>
      <c r="G2333" s="100">
        <v>2943</v>
      </c>
    </row>
    <row r="2334" spans="1:7" x14ac:dyDescent="0.15">
      <c r="A2334" s="79" t="s">
        <v>5676</v>
      </c>
      <c r="B2334" s="79">
        <v>55004160</v>
      </c>
      <c r="C2334" s="79" t="s">
        <v>2474</v>
      </c>
      <c r="D2334" s="80">
        <v>80</v>
      </c>
      <c r="E2334" s="97" t="str">
        <f>INDEX(Classificatie!$F$130:$F$274,MATCH(D2334,Classificatie!$D$130:$D$274,0))</f>
        <v>Streeklijn</v>
      </c>
      <c r="F2334" s="98" t="e">
        <f>INDEX(Haltelijst!B:B,MATCH(A2334,Haltelijst!G:G,0))</f>
        <v>#N/A</v>
      </c>
      <c r="G2334" s="100">
        <v>2895</v>
      </c>
    </row>
    <row r="2335" spans="1:7" x14ac:dyDescent="0.15">
      <c r="A2335" s="79" t="s">
        <v>5676</v>
      </c>
      <c r="B2335" s="79">
        <v>55004160</v>
      </c>
      <c r="C2335" s="79" t="s">
        <v>2474</v>
      </c>
      <c r="D2335" s="80">
        <v>680</v>
      </c>
      <c r="E2335" s="97" t="str">
        <f>INDEX(Classificatie!$F$130:$F$274,MATCH(D2335,Classificatie!$D$130:$D$274,0))</f>
        <v>Scholierenlijn</v>
      </c>
      <c r="F2335" s="98" t="e">
        <f>INDEX(Haltelijst!B:B,MATCH(A2335,Haltelijst!G:G,0))</f>
        <v>#N/A</v>
      </c>
      <c r="G2335" s="100">
        <v>3409</v>
      </c>
    </row>
    <row r="2336" spans="1:7" x14ac:dyDescent="0.15">
      <c r="A2336" s="79" t="s">
        <v>5677</v>
      </c>
      <c r="B2336" s="79">
        <v>55004170</v>
      </c>
      <c r="C2336" s="79" t="s">
        <v>5678</v>
      </c>
      <c r="D2336" s="80">
        <v>81</v>
      </c>
      <c r="E2336" s="97" t="str">
        <f>INDEX(Classificatie!$F$130:$F$274,MATCH(D2336,Classificatie!$D$130:$D$274,0))</f>
        <v>Streeklijn</v>
      </c>
      <c r="F2336" s="98" t="e">
        <f>INDEX(Haltelijst!B:B,MATCH(A2336,Haltelijst!G:G,0))</f>
        <v>#N/A</v>
      </c>
      <c r="G2336" s="100">
        <v>2919</v>
      </c>
    </row>
    <row r="2337" spans="1:7" x14ac:dyDescent="0.15">
      <c r="A2337" s="79" t="s">
        <v>5679</v>
      </c>
      <c r="B2337" s="79">
        <v>55004180</v>
      </c>
      <c r="C2337" s="79" t="s">
        <v>2285</v>
      </c>
      <c r="D2337" s="80">
        <v>80</v>
      </c>
      <c r="E2337" s="97" t="str">
        <f>INDEX(Classificatie!$F$130:$F$274,MATCH(D2337,Classificatie!$D$130:$D$274,0))</f>
        <v>Streeklijn</v>
      </c>
      <c r="F2337" s="98" t="e">
        <f>INDEX(Haltelijst!B:B,MATCH(A2337,Haltelijst!G:G,0))</f>
        <v>#N/A</v>
      </c>
      <c r="G2337" s="100">
        <v>2922</v>
      </c>
    </row>
    <row r="2338" spans="1:7" x14ac:dyDescent="0.15">
      <c r="A2338" s="79" t="s">
        <v>5679</v>
      </c>
      <c r="B2338" s="79">
        <v>55004180</v>
      </c>
      <c r="C2338" s="79" t="s">
        <v>2285</v>
      </c>
      <c r="D2338" s="80">
        <v>680</v>
      </c>
      <c r="E2338" s="97" t="str">
        <f>INDEX(Classificatie!$F$130:$F$274,MATCH(D2338,Classificatie!$D$130:$D$274,0))</f>
        <v>Scholierenlijn</v>
      </c>
      <c r="F2338" s="98" t="e">
        <f>INDEX(Haltelijst!B:B,MATCH(A2338,Haltelijst!G:G,0))</f>
        <v>#N/A</v>
      </c>
      <c r="G2338" s="100">
        <v>3424</v>
      </c>
    </row>
    <row r="2339" spans="1:7" x14ac:dyDescent="0.15">
      <c r="A2339" s="79" t="s">
        <v>5679</v>
      </c>
      <c r="B2339" s="79">
        <v>55004180</v>
      </c>
      <c r="C2339" s="79" t="s">
        <v>2285</v>
      </c>
      <c r="D2339" s="80">
        <v>567</v>
      </c>
      <c r="E2339" s="97" t="str">
        <f>INDEX(Classificatie!$F$130:$F$274,MATCH(D2339,Classificatie!$D$130:$D$274,0))</f>
        <v>Spitslijn</v>
      </c>
      <c r="F2339" s="98" t="e">
        <f>INDEX(Haltelijst!B:B,MATCH(A2339,Haltelijst!G:G,0))</f>
        <v>#N/A</v>
      </c>
      <c r="G2339" s="100">
        <v>3427</v>
      </c>
    </row>
    <row r="2340" spans="1:7" x14ac:dyDescent="0.15">
      <c r="A2340" s="79" t="s">
        <v>5680</v>
      </c>
      <c r="B2340" s="79">
        <v>55004190</v>
      </c>
      <c r="C2340" s="79" t="s">
        <v>5681</v>
      </c>
      <c r="D2340" s="80">
        <v>81</v>
      </c>
      <c r="E2340" s="97" t="str">
        <f>INDEX(Classificatie!$F$130:$F$274,MATCH(D2340,Classificatie!$D$130:$D$274,0))</f>
        <v>Streeklijn</v>
      </c>
      <c r="F2340" s="98" t="e">
        <f>INDEX(Haltelijst!B:B,MATCH(A2340,Haltelijst!G:G,0))</f>
        <v>#N/A</v>
      </c>
      <c r="G2340" s="100">
        <v>3185</v>
      </c>
    </row>
    <row r="2341" spans="1:7" x14ac:dyDescent="0.15">
      <c r="A2341" s="79" t="s">
        <v>5682</v>
      </c>
      <c r="B2341" s="79">
        <v>55004200</v>
      </c>
      <c r="C2341" s="79" t="s">
        <v>5683</v>
      </c>
      <c r="D2341" s="80">
        <v>15</v>
      </c>
      <c r="E2341" s="97" t="str">
        <f>INDEX(Classificatie!$F$130:$F$274,MATCH(D2341,Classificatie!$D$130:$D$274,0))</f>
        <v>Stadslijn</v>
      </c>
      <c r="F2341" s="98" t="e">
        <f>INDEX(Haltelijst!B:B,MATCH(A2341,Haltelijst!G:G,0))</f>
        <v>#N/A</v>
      </c>
      <c r="G2341" s="100">
        <v>3174</v>
      </c>
    </row>
    <row r="2342" spans="1:7" x14ac:dyDescent="0.15">
      <c r="A2342" s="79" t="s">
        <v>5684</v>
      </c>
      <c r="B2342" s="79">
        <v>55004250</v>
      </c>
      <c r="C2342" s="79" t="s">
        <v>5685</v>
      </c>
      <c r="D2342" s="80">
        <v>15</v>
      </c>
      <c r="E2342" s="97" t="str">
        <f>INDEX(Classificatie!$F$130:$F$274,MATCH(D2342,Classificatie!$D$130:$D$274,0))</f>
        <v>Stadslijn</v>
      </c>
      <c r="F2342" s="98" t="e">
        <f>INDEX(Haltelijst!B:B,MATCH(A2342,Haltelijst!G:G,0))</f>
        <v>#N/A</v>
      </c>
      <c r="G2342" s="100">
        <v>3160</v>
      </c>
    </row>
    <row r="2343" spans="1:7" x14ac:dyDescent="0.15">
      <c r="A2343" s="79" t="s">
        <v>5680</v>
      </c>
      <c r="B2343" s="79">
        <v>55004260</v>
      </c>
      <c r="C2343" s="79" t="s">
        <v>1222</v>
      </c>
      <c r="D2343" s="80">
        <v>81</v>
      </c>
      <c r="E2343" s="97" t="str">
        <f>INDEX(Classificatie!$F$130:$F$274,MATCH(D2343,Classificatie!$D$130:$D$274,0))</f>
        <v>Streeklijn</v>
      </c>
      <c r="F2343" s="98" t="e">
        <f>INDEX(Haltelijst!B:B,MATCH(A2343,Haltelijst!G:G,0))</f>
        <v>#N/A</v>
      </c>
      <c r="G2343" s="100">
        <v>2945</v>
      </c>
    </row>
    <row r="2344" spans="1:7" x14ac:dyDescent="0.15">
      <c r="A2344" s="79" t="s">
        <v>5680</v>
      </c>
      <c r="B2344" s="79">
        <v>55004260</v>
      </c>
      <c r="C2344" s="79" t="s">
        <v>1222</v>
      </c>
      <c r="D2344" s="80">
        <v>7</v>
      </c>
      <c r="E2344" s="97" t="str">
        <f>INDEX(Classificatie!$F$130:$F$274,MATCH(D2344,Classificatie!$D$130:$D$274,0))</f>
        <v>Stadslijn</v>
      </c>
      <c r="F2344" s="98" t="e">
        <f>INDEX(Haltelijst!B:B,MATCH(A2344,Haltelijst!G:G,0))</f>
        <v>#N/A</v>
      </c>
      <c r="G2344" s="100">
        <v>3411</v>
      </c>
    </row>
    <row r="2345" spans="1:7" x14ac:dyDescent="0.15">
      <c r="A2345" s="79" t="s">
        <v>5680</v>
      </c>
      <c r="B2345" s="79">
        <v>55004260</v>
      </c>
      <c r="C2345" s="79" t="s">
        <v>1222</v>
      </c>
      <c r="D2345" s="80">
        <v>8</v>
      </c>
      <c r="E2345" s="97" t="str">
        <f>INDEX(Classificatie!$F$130:$F$274,MATCH(D2345,Classificatie!$D$130:$D$274,0))</f>
        <v>Stadslijn</v>
      </c>
      <c r="F2345" s="98" t="e">
        <f>INDEX(Haltelijst!B:B,MATCH(A2345,Haltelijst!G:G,0))</f>
        <v>#N/A</v>
      </c>
      <c r="G2345" s="100">
        <v>3413</v>
      </c>
    </row>
    <row r="2346" spans="1:7" x14ac:dyDescent="0.15">
      <c r="A2346" s="79" t="s">
        <v>5677</v>
      </c>
      <c r="B2346" s="79">
        <v>55004280</v>
      </c>
      <c r="C2346" s="79" t="s">
        <v>5686</v>
      </c>
      <c r="D2346" s="80">
        <v>7</v>
      </c>
      <c r="E2346" s="97" t="str">
        <f>INDEX(Classificatie!$F$130:$F$274,MATCH(D2346,Classificatie!$D$130:$D$274,0))</f>
        <v>Stadslijn</v>
      </c>
      <c r="F2346" s="98" t="e">
        <f>INDEX(Haltelijst!B:B,MATCH(A2346,Haltelijst!G:G,0))</f>
        <v>#N/A</v>
      </c>
      <c r="G2346" s="100">
        <v>3144</v>
      </c>
    </row>
    <row r="2347" spans="1:7" x14ac:dyDescent="0.15">
      <c r="A2347" s="79" t="s">
        <v>5677</v>
      </c>
      <c r="B2347" s="79">
        <v>55004280</v>
      </c>
      <c r="C2347" s="79" t="s">
        <v>5686</v>
      </c>
      <c r="D2347" s="80">
        <v>8</v>
      </c>
      <c r="E2347" s="97" t="str">
        <f>INDEX(Classificatie!$F$130:$F$274,MATCH(D2347,Classificatie!$D$130:$D$274,0))</f>
        <v>Stadslijn</v>
      </c>
      <c r="F2347" s="98" t="e">
        <f>INDEX(Haltelijst!B:B,MATCH(A2347,Haltelijst!G:G,0))</f>
        <v>#N/A</v>
      </c>
      <c r="G2347" s="100">
        <v>3145</v>
      </c>
    </row>
    <row r="2348" spans="1:7" x14ac:dyDescent="0.15">
      <c r="A2348" s="79" t="s">
        <v>5677</v>
      </c>
      <c r="B2348" s="79">
        <v>55004280</v>
      </c>
      <c r="C2348" s="79" t="s">
        <v>5686</v>
      </c>
      <c r="D2348" s="80">
        <v>81</v>
      </c>
      <c r="E2348" s="97" t="str">
        <f>INDEX(Classificatie!$F$130:$F$274,MATCH(D2348,Classificatie!$D$130:$D$274,0))</f>
        <v>Streeklijn</v>
      </c>
      <c r="F2348" s="98" t="e">
        <f>INDEX(Haltelijst!B:B,MATCH(A2348,Haltelijst!G:G,0))</f>
        <v>#N/A</v>
      </c>
      <c r="G2348" s="100">
        <v>3412</v>
      </c>
    </row>
    <row r="2349" spans="1:7" x14ac:dyDescent="0.15">
      <c r="A2349" s="79" t="s">
        <v>5679</v>
      </c>
      <c r="B2349" s="79">
        <v>55004290</v>
      </c>
      <c r="C2349" s="79" t="s">
        <v>3029</v>
      </c>
      <c r="D2349" s="80">
        <v>80</v>
      </c>
      <c r="E2349" s="97" t="str">
        <f>INDEX(Classificatie!$F$130:$F$274,MATCH(D2349,Classificatie!$D$130:$D$274,0))</f>
        <v>Streeklijn</v>
      </c>
      <c r="F2349" s="98" t="e">
        <f>INDEX(Haltelijst!B:B,MATCH(A2349,Haltelijst!G:G,0))</f>
        <v>#N/A</v>
      </c>
      <c r="G2349" s="100">
        <v>2923</v>
      </c>
    </row>
    <row r="2350" spans="1:7" x14ac:dyDescent="0.15">
      <c r="A2350" s="79" t="s">
        <v>5679</v>
      </c>
      <c r="B2350" s="79">
        <v>55004290</v>
      </c>
      <c r="C2350" s="79" t="s">
        <v>3029</v>
      </c>
      <c r="D2350" s="80">
        <v>680</v>
      </c>
      <c r="E2350" s="97" t="str">
        <f>INDEX(Classificatie!$F$130:$F$274,MATCH(D2350,Classificatie!$D$130:$D$274,0))</f>
        <v>Scholierenlijn</v>
      </c>
      <c r="F2350" s="98" t="e">
        <f>INDEX(Haltelijst!B:B,MATCH(A2350,Haltelijst!G:G,0))</f>
        <v>#N/A</v>
      </c>
      <c r="G2350" s="100">
        <v>3336</v>
      </c>
    </row>
    <row r="2351" spans="1:7" x14ac:dyDescent="0.15">
      <c r="A2351" s="79" t="s">
        <v>5679</v>
      </c>
      <c r="B2351" s="79">
        <v>55004290</v>
      </c>
      <c r="C2351" s="79" t="s">
        <v>3029</v>
      </c>
      <c r="D2351" s="80">
        <v>567</v>
      </c>
      <c r="E2351" s="97" t="str">
        <f>INDEX(Classificatie!$F$130:$F$274,MATCH(D2351,Classificatie!$D$130:$D$274,0))</f>
        <v>Spitslijn</v>
      </c>
      <c r="F2351" s="98" t="e">
        <f>INDEX(Haltelijst!B:B,MATCH(A2351,Haltelijst!G:G,0))</f>
        <v>#N/A</v>
      </c>
      <c r="G2351" s="100">
        <v>3415</v>
      </c>
    </row>
    <row r="2352" spans="1:7" x14ac:dyDescent="0.15">
      <c r="A2352" s="79" t="s">
        <v>5676</v>
      </c>
      <c r="B2352" s="79">
        <v>55004310</v>
      </c>
      <c r="C2352" s="79" t="s">
        <v>5687</v>
      </c>
      <c r="D2352" s="80">
        <v>567</v>
      </c>
      <c r="E2352" s="97" t="str">
        <f>INDEX(Classificatie!$F$130:$F$274,MATCH(D2352,Classificatie!$D$130:$D$274,0))</f>
        <v>Spitslijn</v>
      </c>
      <c r="F2352" s="98" t="e">
        <f>INDEX(Haltelijst!B:B,MATCH(A2352,Haltelijst!G:G,0))</f>
        <v>#N/A</v>
      </c>
      <c r="G2352" s="100">
        <v>3801</v>
      </c>
    </row>
    <row r="2353" spans="1:7" x14ac:dyDescent="0.15">
      <c r="A2353" s="79" t="s">
        <v>5672</v>
      </c>
      <c r="B2353" s="79">
        <v>55004400</v>
      </c>
      <c r="C2353" s="79" t="s">
        <v>5688</v>
      </c>
      <c r="D2353" s="80">
        <v>481</v>
      </c>
      <c r="E2353" s="97" t="str">
        <f>INDEX(Classificatie!$F$130:$F$274,MATCH(D2353,Classificatie!$D$130:$D$274,0))</f>
        <v>Buurtbus</v>
      </c>
      <c r="F2353" s="98" t="e">
        <f>INDEX(Haltelijst!B:B,MATCH(A2353,Haltelijst!G:G,0))</f>
        <v>#N/A</v>
      </c>
      <c r="G2353" s="100">
        <v>3397</v>
      </c>
    </row>
    <row r="2354" spans="1:7" x14ac:dyDescent="0.15">
      <c r="A2354" s="79" t="s">
        <v>5672</v>
      </c>
      <c r="B2354" s="79">
        <v>55004400</v>
      </c>
      <c r="C2354" s="79" t="s">
        <v>5688</v>
      </c>
      <c r="D2354" s="80">
        <v>81</v>
      </c>
      <c r="E2354" s="97" t="str">
        <f>INDEX(Classificatie!$F$130:$F$274,MATCH(D2354,Classificatie!$D$130:$D$274,0))</f>
        <v>Streeklijn</v>
      </c>
      <c r="F2354" s="98" t="e">
        <f>INDEX(Haltelijst!B:B,MATCH(A2354,Haltelijst!G:G,0))</f>
        <v>#N/A</v>
      </c>
      <c r="G2354" s="100">
        <v>3423</v>
      </c>
    </row>
    <row r="2355" spans="1:7" x14ac:dyDescent="0.15">
      <c r="A2355" s="79" t="s">
        <v>5689</v>
      </c>
      <c r="B2355" s="79">
        <v>55004420</v>
      </c>
      <c r="C2355" s="79" t="s">
        <v>5690</v>
      </c>
      <c r="D2355" s="80">
        <v>481</v>
      </c>
      <c r="E2355" s="97" t="str">
        <f>INDEX(Classificatie!$F$130:$F$274,MATCH(D2355,Classificatie!$D$130:$D$274,0))</f>
        <v>Buurtbus</v>
      </c>
      <c r="F2355" s="98" t="e">
        <f>INDEX(Haltelijst!B:B,MATCH(A2355,Haltelijst!G:G,0))</f>
        <v>#N/A</v>
      </c>
      <c r="G2355" s="100">
        <v>3587</v>
      </c>
    </row>
    <row r="2356" spans="1:7" x14ac:dyDescent="0.15">
      <c r="A2356" s="79" t="s">
        <v>5670</v>
      </c>
      <c r="B2356" s="79">
        <v>55004440</v>
      </c>
      <c r="C2356" s="79" t="s">
        <v>5691</v>
      </c>
      <c r="D2356" s="80">
        <v>481</v>
      </c>
      <c r="E2356" s="97" t="str">
        <f>INDEX(Classificatie!$F$130:$F$274,MATCH(D2356,Classificatie!$D$130:$D$274,0))</f>
        <v>Buurtbus</v>
      </c>
      <c r="F2356" s="98" t="e">
        <f>INDEX(Haltelijst!B:B,MATCH(A2356,Haltelijst!G:G,0))</f>
        <v>#N/A</v>
      </c>
      <c r="G2356" s="100">
        <v>3586</v>
      </c>
    </row>
    <row r="2357" spans="1:7" x14ac:dyDescent="0.15">
      <c r="A2357" s="79" t="s">
        <v>5692</v>
      </c>
      <c r="B2357" s="79">
        <v>55004460</v>
      </c>
      <c r="C2357" s="79" t="s">
        <v>2500</v>
      </c>
      <c r="D2357" s="80">
        <v>81</v>
      </c>
      <c r="E2357" s="97" t="str">
        <f>INDEX(Classificatie!$F$130:$F$274,MATCH(D2357,Classificatie!$D$130:$D$274,0))</f>
        <v>Streeklijn</v>
      </c>
      <c r="F2357" s="98" t="e">
        <f>INDEX(Haltelijst!B:B,MATCH(A2357,Haltelijst!G:G,0))</f>
        <v>#N/A</v>
      </c>
      <c r="G2357" s="100">
        <v>2937</v>
      </c>
    </row>
    <row r="2358" spans="1:7" x14ac:dyDescent="0.15">
      <c r="A2358" s="79" t="s">
        <v>5692</v>
      </c>
      <c r="B2358" s="79">
        <v>55004460</v>
      </c>
      <c r="C2358" s="79" t="s">
        <v>2500</v>
      </c>
      <c r="D2358" s="80">
        <v>7</v>
      </c>
      <c r="E2358" s="97" t="str">
        <f>INDEX(Classificatie!$F$130:$F$274,MATCH(D2358,Classificatie!$D$130:$D$274,0))</f>
        <v>Stadslijn</v>
      </c>
      <c r="F2358" s="98" t="e">
        <f>INDEX(Haltelijst!B:B,MATCH(A2358,Haltelijst!G:G,0))</f>
        <v>#N/A</v>
      </c>
      <c r="G2358" s="100">
        <v>3171</v>
      </c>
    </row>
    <row r="2359" spans="1:7" x14ac:dyDescent="0.15">
      <c r="A2359" s="79" t="s">
        <v>5692</v>
      </c>
      <c r="B2359" s="79">
        <v>55004460</v>
      </c>
      <c r="C2359" s="79" t="s">
        <v>2500</v>
      </c>
      <c r="D2359" s="80">
        <v>8</v>
      </c>
      <c r="E2359" s="97" t="str">
        <f>INDEX(Classificatie!$F$130:$F$274,MATCH(D2359,Classificatie!$D$130:$D$274,0))</f>
        <v>Stadslijn</v>
      </c>
      <c r="F2359" s="98" t="e">
        <f>INDEX(Haltelijst!B:B,MATCH(A2359,Haltelijst!G:G,0))</f>
        <v>#N/A</v>
      </c>
      <c r="G2359" s="100">
        <v>3172</v>
      </c>
    </row>
    <row r="2360" spans="1:7" x14ac:dyDescent="0.15">
      <c r="A2360" s="79" t="s">
        <v>5692</v>
      </c>
      <c r="B2360" s="79">
        <v>55004470</v>
      </c>
      <c r="C2360" s="79" t="s">
        <v>2250</v>
      </c>
      <c r="D2360" s="80">
        <v>81</v>
      </c>
      <c r="E2360" s="97" t="str">
        <f>INDEX(Classificatie!$F$130:$F$274,MATCH(D2360,Classificatie!$D$130:$D$274,0))</f>
        <v>Streeklijn</v>
      </c>
      <c r="F2360" s="98" t="e">
        <f>INDEX(Haltelijst!B:B,MATCH(A2360,Haltelijst!G:G,0))</f>
        <v>#N/A</v>
      </c>
      <c r="G2360" s="100">
        <v>3173</v>
      </c>
    </row>
    <row r="2361" spans="1:7" x14ac:dyDescent="0.15">
      <c r="A2361" s="79" t="s">
        <v>5693</v>
      </c>
      <c r="B2361" s="79">
        <v>55004510</v>
      </c>
      <c r="C2361" s="79" t="s">
        <v>844</v>
      </c>
      <c r="D2361" s="80">
        <v>81</v>
      </c>
      <c r="E2361" s="97" t="str">
        <f>INDEX(Classificatie!$F$130:$F$274,MATCH(D2361,Classificatie!$D$130:$D$274,0))</f>
        <v>Streeklijn</v>
      </c>
      <c r="F2361" s="98" t="e">
        <f>INDEX(Haltelijst!B:B,MATCH(A2361,Haltelijst!G:G,0))</f>
        <v>#N/A</v>
      </c>
      <c r="G2361" s="100">
        <v>2917</v>
      </c>
    </row>
    <row r="2362" spans="1:7" x14ac:dyDescent="0.15">
      <c r="A2362" s="79" t="s">
        <v>5693</v>
      </c>
      <c r="B2362" s="79">
        <v>55004520</v>
      </c>
      <c r="C2362" s="79" t="s">
        <v>1168</v>
      </c>
      <c r="D2362" s="80">
        <v>81</v>
      </c>
      <c r="E2362" s="97" t="str">
        <f>INDEX(Classificatie!$F$130:$F$274,MATCH(D2362,Classificatie!$D$130:$D$274,0))</f>
        <v>Streeklijn</v>
      </c>
      <c r="F2362" s="98" t="e">
        <f>INDEX(Haltelijst!B:B,MATCH(A2362,Haltelijst!G:G,0))</f>
        <v>#N/A</v>
      </c>
      <c r="G2362" s="100">
        <v>2918</v>
      </c>
    </row>
    <row r="2363" spans="1:7" x14ac:dyDescent="0.15">
      <c r="A2363" s="79" t="s">
        <v>5693</v>
      </c>
      <c r="B2363" s="79">
        <v>55004520</v>
      </c>
      <c r="C2363" s="79" t="s">
        <v>1168</v>
      </c>
      <c r="D2363" s="80">
        <v>8</v>
      </c>
      <c r="E2363" s="97" t="str">
        <f>INDEX(Classificatie!$F$130:$F$274,MATCH(D2363,Classificatie!$D$130:$D$274,0))</f>
        <v>Stadslijn</v>
      </c>
      <c r="F2363" s="98" t="e">
        <f>INDEX(Haltelijst!B:B,MATCH(A2363,Haltelijst!G:G,0))</f>
        <v>#N/A</v>
      </c>
      <c r="G2363" s="100">
        <v>3143</v>
      </c>
    </row>
    <row r="2364" spans="1:7" x14ac:dyDescent="0.15">
      <c r="A2364" s="79" t="s">
        <v>5674</v>
      </c>
      <c r="B2364" s="79">
        <v>55004580</v>
      </c>
      <c r="C2364" s="79" t="s">
        <v>5694</v>
      </c>
      <c r="D2364" s="80">
        <v>81</v>
      </c>
      <c r="E2364" s="97" t="str">
        <f>INDEX(Classificatie!$F$130:$F$274,MATCH(D2364,Classificatie!$D$130:$D$274,0))</f>
        <v>Streeklijn</v>
      </c>
      <c r="F2364" s="98" t="e">
        <f>INDEX(Haltelijst!B:B,MATCH(A2364,Haltelijst!G:G,0))</f>
        <v>#N/A</v>
      </c>
      <c r="G2364" s="100">
        <v>3593</v>
      </c>
    </row>
    <row r="2365" spans="1:7" x14ac:dyDescent="0.15">
      <c r="A2365" s="79" t="s">
        <v>5674</v>
      </c>
      <c r="B2365" s="79">
        <v>55004580</v>
      </c>
      <c r="C2365" s="79" t="s">
        <v>5694</v>
      </c>
      <c r="D2365" s="80">
        <v>481</v>
      </c>
      <c r="E2365" s="97" t="str">
        <f>INDEX(Classificatie!$F$130:$F$274,MATCH(D2365,Classificatie!$D$130:$D$274,0))</f>
        <v>Buurtbus</v>
      </c>
      <c r="F2365" s="98" t="e">
        <f>INDEX(Haltelijst!B:B,MATCH(A2365,Haltelijst!G:G,0))</f>
        <v>#N/A</v>
      </c>
      <c r="G2365" s="100">
        <v>3890</v>
      </c>
    </row>
    <row r="2366" spans="1:7" x14ac:dyDescent="0.15">
      <c r="A2366" s="79" t="s">
        <v>5597</v>
      </c>
      <c r="B2366" s="79">
        <v>55005000</v>
      </c>
      <c r="C2366" s="79" t="s">
        <v>3346</v>
      </c>
      <c r="D2366" s="80">
        <v>300</v>
      </c>
      <c r="E2366" s="97" t="str">
        <f>INDEX(Classificatie!$F$130:$F$274,MATCH(D2366,Classificatie!$D$130:$D$274,0))</f>
        <v>R-Net</v>
      </c>
      <c r="F2366" s="98" t="e">
        <f>INDEX(Haltelijst!B:B,MATCH(A2366,Haltelijst!G:G,0))</f>
        <v>#N/A</v>
      </c>
      <c r="G2366" s="100">
        <v>3526</v>
      </c>
    </row>
    <row r="2367" spans="1:7" x14ac:dyDescent="0.15">
      <c r="A2367" s="79" t="s">
        <v>5695</v>
      </c>
      <c r="B2367" s="79">
        <v>55005350</v>
      </c>
      <c r="C2367" s="79" t="s">
        <v>5696</v>
      </c>
      <c r="D2367" s="80">
        <v>81</v>
      </c>
      <c r="E2367" s="97" t="str">
        <f>INDEX(Classificatie!$F$130:$F$274,MATCH(D2367,Classificatie!$D$130:$D$274,0))</f>
        <v>Streeklijn</v>
      </c>
      <c r="F2367" s="98" t="e">
        <f>INDEX(Haltelijst!B:B,MATCH(A2367,Haltelijst!G:G,0))</f>
        <v>#N/A</v>
      </c>
      <c r="G2367" s="100">
        <v>3251</v>
      </c>
    </row>
    <row r="2368" spans="1:7" x14ac:dyDescent="0.15">
      <c r="A2368" s="79" t="s">
        <v>5697</v>
      </c>
      <c r="B2368" s="79">
        <v>55006010</v>
      </c>
      <c r="C2368" s="79" t="s">
        <v>5698</v>
      </c>
      <c r="D2368" s="80">
        <v>568</v>
      </c>
      <c r="E2368" s="97" t="str">
        <f>INDEX(Classificatie!$F$130:$F$274,MATCH(D2368,Classificatie!$D$130:$D$274,0))</f>
        <v>Spitslijn</v>
      </c>
      <c r="F2368" s="98" t="e">
        <f>INDEX(Haltelijst!B:B,MATCH(A2368,Haltelijst!G:G,0))</f>
        <v>#N/A</v>
      </c>
      <c r="G2368" s="100">
        <v>3313</v>
      </c>
    </row>
    <row r="2369" spans="1:7" x14ac:dyDescent="0.15">
      <c r="A2369" s="79" t="s">
        <v>5699</v>
      </c>
      <c r="B2369" s="79">
        <v>55007040</v>
      </c>
      <c r="C2369" s="79" t="s">
        <v>1118</v>
      </c>
      <c r="D2369" s="80">
        <v>3</v>
      </c>
      <c r="E2369" s="97" t="str">
        <f>INDEX(Classificatie!$F$130:$F$274,MATCH(D2369,Classificatie!$D$130:$D$274,0))</f>
        <v>Stadslijn</v>
      </c>
      <c r="F2369" s="98" t="e">
        <f>INDEX(Haltelijst!B:B,MATCH(A2369,Haltelijst!G:G,0))</f>
        <v>#N/A</v>
      </c>
      <c r="G2369" s="100">
        <v>3123</v>
      </c>
    </row>
    <row r="2370" spans="1:7" x14ac:dyDescent="0.15">
      <c r="A2370" s="79" t="s">
        <v>5700</v>
      </c>
      <c r="B2370" s="79">
        <v>55007500</v>
      </c>
      <c r="C2370" s="79" t="s">
        <v>2722</v>
      </c>
      <c r="D2370" s="80">
        <v>80</v>
      </c>
      <c r="E2370" s="97" t="str">
        <f>INDEX(Classificatie!$F$130:$F$274,MATCH(D2370,Classificatie!$D$130:$D$274,0))</f>
        <v>Streeklijn</v>
      </c>
      <c r="F2370" s="98" t="e">
        <f>INDEX(Haltelijst!B:B,MATCH(A2370,Haltelijst!G:G,0))</f>
        <v>#N/A</v>
      </c>
      <c r="G2370" s="100">
        <v>2940</v>
      </c>
    </row>
    <row r="2371" spans="1:7" x14ac:dyDescent="0.15">
      <c r="A2371" s="79" t="s">
        <v>5700</v>
      </c>
      <c r="B2371" s="79">
        <v>55007500</v>
      </c>
      <c r="C2371" s="79" t="s">
        <v>2722</v>
      </c>
      <c r="D2371" s="80">
        <v>680</v>
      </c>
      <c r="E2371" s="97" t="str">
        <f>INDEX(Classificatie!$F$130:$F$274,MATCH(D2371,Classificatie!$D$130:$D$274,0))</f>
        <v>Scholierenlijn</v>
      </c>
      <c r="F2371" s="98" t="e">
        <f>INDEX(Haltelijst!B:B,MATCH(A2371,Haltelijst!G:G,0))</f>
        <v>#N/A</v>
      </c>
      <c r="G2371" s="100">
        <v>3425</v>
      </c>
    </row>
    <row r="2372" spans="1:7" x14ac:dyDescent="0.15">
      <c r="A2372" s="79" t="s">
        <v>5700</v>
      </c>
      <c r="B2372" s="79">
        <v>55007520</v>
      </c>
      <c r="C2372" s="79" t="s">
        <v>2564</v>
      </c>
      <c r="D2372" s="80">
        <v>80</v>
      </c>
      <c r="E2372" s="97" t="str">
        <f>INDEX(Classificatie!$F$130:$F$274,MATCH(D2372,Classificatie!$D$130:$D$274,0))</f>
        <v>Streeklijn</v>
      </c>
      <c r="F2372" s="98" t="e">
        <f>INDEX(Haltelijst!B:B,MATCH(A2372,Haltelijst!G:G,0))</f>
        <v>#N/A</v>
      </c>
      <c r="G2372" s="100">
        <v>2939</v>
      </c>
    </row>
    <row r="2373" spans="1:7" x14ac:dyDescent="0.15">
      <c r="A2373" s="79" t="s">
        <v>5700</v>
      </c>
      <c r="B2373" s="79">
        <v>55007520</v>
      </c>
      <c r="C2373" s="79" t="s">
        <v>2564</v>
      </c>
      <c r="D2373" s="80" t="s">
        <v>125</v>
      </c>
      <c r="E2373" s="97" t="str">
        <f>INDEX(Classificatie!$F$130:$F$274,MATCH(D2373,Classificatie!$D$130:$D$274,0))</f>
        <v>Nachtbus</v>
      </c>
      <c r="F2373" s="98" t="e">
        <f>INDEX(Haltelijst!B:B,MATCH(A2373,Haltelijst!G:G,0))</f>
        <v>#N/A</v>
      </c>
      <c r="G2373" s="100">
        <v>3176</v>
      </c>
    </row>
    <row r="2374" spans="1:7" x14ac:dyDescent="0.15">
      <c r="A2374" s="79" t="s">
        <v>5700</v>
      </c>
      <c r="B2374" s="79">
        <v>55007520</v>
      </c>
      <c r="C2374" s="79" t="s">
        <v>2564</v>
      </c>
      <c r="D2374" s="80">
        <v>680</v>
      </c>
      <c r="E2374" s="97" t="str">
        <f>INDEX(Classificatie!$F$130:$F$274,MATCH(D2374,Classificatie!$D$130:$D$274,0))</f>
        <v>Scholierenlijn</v>
      </c>
      <c r="F2374" s="98" t="e">
        <f>INDEX(Haltelijst!B:B,MATCH(A2374,Haltelijst!G:G,0))</f>
        <v>#N/A</v>
      </c>
      <c r="G2374" s="100">
        <v>3338</v>
      </c>
    </row>
    <row r="2375" spans="1:7" x14ac:dyDescent="0.15">
      <c r="A2375" s="79" t="s">
        <v>5676</v>
      </c>
      <c r="B2375" s="79">
        <v>55007540</v>
      </c>
      <c r="C2375" s="79" t="s">
        <v>2802</v>
      </c>
      <c r="D2375" s="80">
        <v>80</v>
      </c>
      <c r="E2375" s="97" t="str">
        <f>INDEX(Classificatie!$F$130:$F$274,MATCH(D2375,Classificatie!$D$130:$D$274,0))</f>
        <v>Streeklijn</v>
      </c>
      <c r="F2375" s="98" t="e">
        <f>INDEX(Haltelijst!B:B,MATCH(A2375,Haltelijst!G:G,0))</f>
        <v>#N/A</v>
      </c>
      <c r="G2375" s="100">
        <v>2896</v>
      </c>
    </row>
    <row r="2376" spans="1:7" x14ac:dyDescent="0.15">
      <c r="A2376" s="79" t="s">
        <v>5676</v>
      </c>
      <c r="B2376" s="79">
        <v>55007540</v>
      </c>
      <c r="C2376" s="79" t="s">
        <v>2802</v>
      </c>
      <c r="D2376" s="80" t="s">
        <v>125</v>
      </c>
      <c r="E2376" s="97" t="str">
        <f>INDEX(Classificatie!$F$130:$F$274,MATCH(D2376,Classificatie!$D$130:$D$274,0))</f>
        <v>Nachtbus</v>
      </c>
      <c r="F2376" s="98" t="e">
        <f>INDEX(Haltelijst!B:B,MATCH(A2376,Haltelijst!G:G,0))</f>
        <v>#N/A</v>
      </c>
      <c r="G2376" s="100">
        <v>3126</v>
      </c>
    </row>
    <row r="2377" spans="1:7" x14ac:dyDescent="0.15">
      <c r="A2377" s="79" t="s">
        <v>5676</v>
      </c>
      <c r="B2377" s="79">
        <v>55007540</v>
      </c>
      <c r="C2377" s="79" t="s">
        <v>2802</v>
      </c>
      <c r="D2377" s="80">
        <v>680</v>
      </c>
      <c r="E2377" s="97" t="str">
        <f>INDEX(Classificatie!$F$130:$F$274,MATCH(D2377,Classificatie!$D$130:$D$274,0))</f>
        <v>Scholierenlijn</v>
      </c>
      <c r="F2377" s="98" t="e">
        <f>INDEX(Haltelijst!B:B,MATCH(A2377,Haltelijst!G:G,0))</f>
        <v>#N/A</v>
      </c>
      <c r="G2377" s="100">
        <v>3372</v>
      </c>
    </row>
    <row r="2378" spans="1:7" x14ac:dyDescent="0.15">
      <c r="A2378" s="79" t="s">
        <v>5604</v>
      </c>
      <c r="B2378" s="79">
        <v>55007550</v>
      </c>
      <c r="C2378" s="79" t="s">
        <v>3132</v>
      </c>
      <c r="D2378" s="80">
        <v>80</v>
      </c>
      <c r="E2378" s="97" t="str">
        <f>INDEX(Classificatie!$F$130:$F$274,MATCH(D2378,Classificatie!$D$130:$D$274,0))</f>
        <v>Streeklijn</v>
      </c>
      <c r="F2378" s="98" t="e">
        <f>INDEX(Haltelijst!B:B,MATCH(A2378,Haltelijst!G:G,0))</f>
        <v>#N/A</v>
      </c>
      <c r="G2378" s="100">
        <v>2962</v>
      </c>
    </row>
    <row r="2379" spans="1:7" x14ac:dyDescent="0.15">
      <c r="A2379" s="79" t="s">
        <v>5604</v>
      </c>
      <c r="B2379" s="79">
        <v>55007550</v>
      </c>
      <c r="C2379" s="79" t="s">
        <v>3132</v>
      </c>
      <c r="D2379" s="80">
        <v>680</v>
      </c>
      <c r="E2379" s="97" t="str">
        <f>INDEX(Classificatie!$F$130:$F$274,MATCH(D2379,Classificatie!$D$130:$D$274,0))</f>
        <v>Scholierenlijn</v>
      </c>
      <c r="F2379" s="98" t="e">
        <f>INDEX(Haltelijst!B:B,MATCH(A2379,Haltelijst!G:G,0))</f>
        <v>#N/A</v>
      </c>
      <c r="G2379" s="100">
        <v>3654</v>
      </c>
    </row>
    <row r="2380" spans="1:7" x14ac:dyDescent="0.15">
      <c r="A2380" s="79" t="s">
        <v>5604</v>
      </c>
      <c r="B2380" s="79">
        <v>55007560</v>
      </c>
      <c r="C2380" s="79" t="s">
        <v>3233</v>
      </c>
      <c r="D2380" s="80">
        <v>80</v>
      </c>
      <c r="E2380" s="97" t="str">
        <f>INDEX(Classificatie!$F$130:$F$274,MATCH(D2380,Classificatie!$D$130:$D$274,0))</f>
        <v>Streeklijn</v>
      </c>
      <c r="F2380" s="98" t="e">
        <f>INDEX(Haltelijst!B:B,MATCH(A2380,Haltelijst!G:G,0))</f>
        <v>#N/A</v>
      </c>
      <c r="G2380" s="100">
        <v>2961</v>
      </c>
    </row>
    <row r="2381" spans="1:7" x14ac:dyDescent="0.15">
      <c r="A2381" s="79" t="s">
        <v>5604</v>
      </c>
      <c r="B2381" s="79">
        <v>55007560</v>
      </c>
      <c r="C2381" s="79" t="s">
        <v>3233</v>
      </c>
      <c r="D2381" s="80" t="s">
        <v>125</v>
      </c>
      <c r="E2381" s="97" t="str">
        <f>INDEX(Classificatie!$F$130:$F$274,MATCH(D2381,Classificatie!$D$130:$D$274,0))</f>
        <v>Nachtbus</v>
      </c>
      <c r="F2381" s="98" t="e">
        <f>INDEX(Haltelijst!B:B,MATCH(A2381,Haltelijst!G:G,0))</f>
        <v>#N/A</v>
      </c>
      <c r="G2381" s="100">
        <v>3199</v>
      </c>
    </row>
    <row r="2382" spans="1:7" x14ac:dyDescent="0.15">
      <c r="A2382" s="79" t="s">
        <v>5604</v>
      </c>
      <c r="B2382" s="79">
        <v>55007560</v>
      </c>
      <c r="C2382" s="79" t="s">
        <v>3233</v>
      </c>
      <c r="D2382" s="80">
        <v>680</v>
      </c>
      <c r="E2382" s="97" t="str">
        <f>INDEX(Classificatie!$F$130:$F$274,MATCH(D2382,Classificatie!$D$130:$D$274,0))</f>
        <v>Scholierenlijn</v>
      </c>
      <c r="F2382" s="98" t="e">
        <f>INDEX(Haltelijst!B:B,MATCH(A2382,Haltelijst!G:G,0))</f>
        <v>#N/A</v>
      </c>
      <c r="G2382" s="100">
        <v>3374</v>
      </c>
    </row>
    <row r="2383" spans="1:7" x14ac:dyDescent="0.15">
      <c r="A2383" s="79" t="s">
        <v>5701</v>
      </c>
      <c r="B2383" s="79">
        <v>55007580</v>
      </c>
      <c r="C2383" s="79" t="s">
        <v>3049</v>
      </c>
      <c r="D2383" s="80">
        <v>3</v>
      </c>
      <c r="E2383" s="97" t="str">
        <f>INDEX(Classificatie!$F$130:$F$274,MATCH(D2383,Classificatie!$D$130:$D$274,0))</f>
        <v>Stadslijn</v>
      </c>
      <c r="F2383" s="98" t="e">
        <f>INDEX(Haltelijst!B:B,MATCH(A2383,Haltelijst!G:G,0))</f>
        <v>#N/A</v>
      </c>
      <c r="G2383" s="100">
        <v>3184</v>
      </c>
    </row>
    <row r="2384" spans="1:7" x14ac:dyDescent="0.15">
      <c r="A2384" s="79" t="s">
        <v>5701</v>
      </c>
      <c r="B2384" s="79">
        <v>55007580</v>
      </c>
      <c r="C2384" s="79" t="s">
        <v>3049</v>
      </c>
      <c r="D2384" s="80">
        <v>80</v>
      </c>
      <c r="E2384" s="97" t="str">
        <f>INDEX(Classificatie!$F$130:$F$274,MATCH(D2384,Classificatie!$D$130:$D$274,0))</f>
        <v>Streeklijn</v>
      </c>
      <c r="F2384" s="98" t="e">
        <f>INDEX(Haltelijst!B:B,MATCH(A2384,Haltelijst!G:G,0))</f>
        <v>#N/A</v>
      </c>
      <c r="G2384" s="100">
        <v>3383</v>
      </c>
    </row>
    <row r="2385" spans="1:7" x14ac:dyDescent="0.15">
      <c r="A2385" s="79" t="s">
        <v>5702</v>
      </c>
      <c r="B2385" s="79">
        <v>55008500</v>
      </c>
      <c r="C2385" s="79" t="s">
        <v>5703</v>
      </c>
      <c r="D2385" s="80">
        <v>15</v>
      </c>
      <c r="E2385" s="97" t="str">
        <f>INDEX(Classificatie!$F$130:$F$274,MATCH(D2385,Classificatie!$D$130:$D$274,0))</f>
        <v>Stadslijn</v>
      </c>
      <c r="F2385" s="98" t="e">
        <f>INDEX(Haltelijst!B:B,MATCH(A2385,Haltelijst!G:G,0))</f>
        <v>#N/A</v>
      </c>
      <c r="G2385" s="100">
        <v>3170</v>
      </c>
    </row>
    <row r="2386" spans="1:7" x14ac:dyDescent="0.15">
      <c r="A2386" s="79" t="s">
        <v>5704</v>
      </c>
      <c r="B2386" s="79">
        <v>55008550</v>
      </c>
      <c r="C2386" s="79" t="s">
        <v>5705</v>
      </c>
      <c r="D2386" s="80">
        <v>15</v>
      </c>
      <c r="E2386" s="97" t="str">
        <f>INDEX(Classificatie!$F$130:$F$274,MATCH(D2386,Classificatie!$D$130:$D$274,0))</f>
        <v>Stadslijn</v>
      </c>
      <c r="F2386" s="98" t="e">
        <f>INDEX(Haltelijst!B:B,MATCH(A2386,Haltelijst!G:G,0))</f>
        <v>#N/A</v>
      </c>
      <c r="G2386" s="100">
        <v>3319</v>
      </c>
    </row>
    <row r="2387" spans="1:7" x14ac:dyDescent="0.15">
      <c r="A2387" s="79" t="s">
        <v>5706</v>
      </c>
      <c r="B2387" s="79">
        <v>55008560</v>
      </c>
      <c r="C2387" s="79" t="s">
        <v>5707</v>
      </c>
      <c r="D2387" s="80">
        <v>15</v>
      </c>
      <c r="E2387" s="97" t="str">
        <f>INDEX(Classificatie!$F$130:$F$274,MATCH(D2387,Classificatie!$D$130:$D$274,0))</f>
        <v>Stadslijn</v>
      </c>
      <c r="F2387" s="98" t="e">
        <f>INDEX(Haltelijst!B:B,MATCH(A2387,Haltelijst!G:G,0))</f>
        <v>#N/A</v>
      </c>
      <c r="G2387" s="100">
        <v>3147</v>
      </c>
    </row>
    <row r="2388" spans="1:7" x14ac:dyDescent="0.15">
      <c r="A2388" s="79" t="s">
        <v>5706</v>
      </c>
      <c r="B2388" s="79">
        <v>55008570</v>
      </c>
      <c r="C2388" s="79" t="s">
        <v>5708</v>
      </c>
      <c r="D2388" s="80">
        <v>15</v>
      </c>
      <c r="E2388" s="97" t="str">
        <f>INDEX(Classificatie!$F$130:$F$274,MATCH(D2388,Classificatie!$D$130:$D$274,0))</f>
        <v>Stadslijn</v>
      </c>
      <c r="F2388" s="98" t="e">
        <f>INDEX(Haltelijst!B:B,MATCH(A2388,Haltelijst!G:G,0))</f>
        <v>#N/A</v>
      </c>
      <c r="G2388" s="100">
        <v>3317</v>
      </c>
    </row>
    <row r="2389" spans="1:7" x14ac:dyDescent="0.15">
      <c r="A2389" s="79" t="s">
        <v>5704</v>
      </c>
      <c r="B2389" s="79">
        <v>55008580</v>
      </c>
      <c r="C2389" s="79" t="s">
        <v>5709</v>
      </c>
      <c r="D2389" s="80">
        <v>15</v>
      </c>
      <c r="E2389" s="97" t="str">
        <f>INDEX(Classificatie!$F$130:$F$274,MATCH(D2389,Classificatie!$D$130:$D$274,0))</f>
        <v>Stadslijn</v>
      </c>
      <c r="F2389" s="98" t="e">
        <f>INDEX(Haltelijst!B:B,MATCH(A2389,Haltelijst!G:G,0))</f>
        <v>#N/A</v>
      </c>
      <c r="G2389" s="100">
        <v>3216</v>
      </c>
    </row>
    <row r="2390" spans="1:7" x14ac:dyDescent="0.15">
      <c r="A2390" s="79" t="s">
        <v>5704</v>
      </c>
      <c r="B2390" s="79">
        <v>55008580</v>
      </c>
      <c r="C2390" s="79" t="s">
        <v>5709</v>
      </c>
      <c r="D2390" s="80">
        <v>567</v>
      </c>
      <c r="E2390" s="97" t="str">
        <f>INDEX(Classificatie!$F$130:$F$274,MATCH(D2390,Classificatie!$D$130:$D$274,0))</f>
        <v>Spitslijn</v>
      </c>
      <c r="F2390" s="98" t="e">
        <f>INDEX(Haltelijst!B:B,MATCH(A2390,Haltelijst!G:G,0))</f>
        <v>#N/A</v>
      </c>
      <c r="G2390" s="100">
        <v>3390</v>
      </c>
    </row>
    <row r="2391" spans="1:7" x14ac:dyDescent="0.15">
      <c r="A2391" s="79" t="s">
        <v>5702</v>
      </c>
      <c r="B2391" s="79">
        <v>55008590</v>
      </c>
      <c r="C2391" s="79" t="s">
        <v>5710</v>
      </c>
      <c r="D2391" s="80">
        <v>15</v>
      </c>
      <c r="E2391" s="97" t="str">
        <f>INDEX(Classificatie!$F$130:$F$274,MATCH(D2391,Classificatie!$D$130:$D$274,0))</f>
        <v>Stadslijn</v>
      </c>
      <c r="F2391" s="98" t="e">
        <f>INDEX(Haltelijst!B:B,MATCH(A2391,Haltelijst!G:G,0))</f>
        <v>#N/A</v>
      </c>
      <c r="G2391" s="100">
        <v>3318</v>
      </c>
    </row>
    <row r="2392" spans="1:7" x14ac:dyDescent="0.15">
      <c r="A2392" s="79" t="s">
        <v>5711</v>
      </c>
      <c r="B2392" s="79">
        <v>55008670</v>
      </c>
      <c r="C2392" s="79" t="s">
        <v>5712</v>
      </c>
      <c r="D2392" s="80">
        <v>15</v>
      </c>
      <c r="E2392" s="97" t="str">
        <f>INDEX(Classificatie!$F$130:$F$274,MATCH(D2392,Classificatie!$D$130:$D$274,0))</f>
        <v>Stadslijn</v>
      </c>
      <c r="F2392" s="98" t="e">
        <f>INDEX(Haltelijst!B:B,MATCH(A2392,Haltelijst!G:G,0))</f>
        <v>#N/A</v>
      </c>
      <c r="G2392" s="100">
        <v>3428</v>
      </c>
    </row>
    <row r="2393" spans="1:7" x14ac:dyDescent="0.15">
      <c r="A2393" s="79" t="s">
        <v>5711</v>
      </c>
      <c r="B2393" s="79">
        <v>55008680</v>
      </c>
      <c r="C2393" s="79" t="s">
        <v>5713</v>
      </c>
      <c r="D2393" s="80">
        <v>15</v>
      </c>
      <c r="E2393" s="97" t="str">
        <f>INDEX(Classificatie!$F$130:$F$274,MATCH(D2393,Classificatie!$D$130:$D$274,0))</f>
        <v>Stadslijn</v>
      </c>
      <c r="F2393" s="98" t="e">
        <f>INDEX(Haltelijst!B:B,MATCH(A2393,Haltelijst!G:G,0))</f>
        <v>#N/A</v>
      </c>
      <c r="G2393" s="100">
        <v>3135</v>
      </c>
    </row>
    <row r="2394" spans="1:7" x14ac:dyDescent="0.15">
      <c r="A2394" s="79" t="s">
        <v>5714</v>
      </c>
      <c r="B2394" s="79">
        <v>55008820</v>
      </c>
      <c r="C2394" s="79" t="s">
        <v>5715</v>
      </c>
      <c r="D2394" s="80">
        <v>15</v>
      </c>
      <c r="E2394" s="97" t="str">
        <f>INDEX(Classificatie!$F$130:$F$274,MATCH(D2394,Classificatie!$D$130:$D$274,0))</f>
        <v>Stadslijn</v>
      </c>
      <c r="F2394" s="98" t="e">
        <f>INDEX(Haltelijst!B:B,MATCH(A2394,Haltelijst!G:G,0))</f>
        <v>#N/A</v>
      </c>
      <c r="G2394" s="100">
        <v>3213</v>
      </c>
    </row>
    <row r="2395" spans="1:7" x14ac:dyDescent="0.15">
      <c r="A2395" s="79" t="s">
        <v>5714</v>
      </c>
      <c r="B2395" s="79">
        <v>55008830</v>
      </c>
      <c r="C2395" s="79" t="s">
        <v>5716</v>
      </c>
      <c r="D2395" s="80">
        <v>15</v>
      </c>
      <c r="E2395" s="97" t="str">
        <f>INDEX(Classificatie!$F$130:$F$274,MATCH(D2395,Classificatie!$D$130:$D$274,0))</f>
        <v>Stadslijn</v>
      </c>
      <c r="F2395" s="98" t="e">
        <f>INDEX(Haltelijst!B:B,MATCH(A2395,Haltelijst!G:G,0))</f>
        <v>#N/A</v>
      </c>
      <c r="G2395" s="100">
        <v>3429</v>
      </c>
    </row>
    <row r="2396" spans="1:7" x14ac:dyDescent="0.15">
      <c r="A2396" s="79" t="s">
        <v>5717</v>
      </c>
      <c r="B2396" s="79">
        <v>55008840</v>
      </c>
      <c r="C2396" s="79" t="s">
        <v>5718</v>
      </c>
      <c r="D2396" s="80">
        <v>15</v>
      </c>
      <c r="E2396" s="97" t="str">
        <f>INDEX(Classificatie!$F$130:$F$274,MATCH(D2396,Classificatie!$D$130:$D$274,0))</f>
        <v>Stadslijn</v>
      </c>
      <c r="F2396" s="98" t="e">
        <f>INDEX(Haltelijst!B:B,MATCH(A2396,Haltelijst!G:G,0))</f>
        <v>#N/A</v>
      </c>
      <c r="G2396" s="100">
        <v>3149</v>
      </c>
    </row>
    <row r="2397" spans="1:7" x14ac:dyDescent="0.15">
      <c r="A2397" s="79" t="s">
        <v>5717</v>
      </c>
      <c r="B2397" s="79">
        <v>55008850</v>
      </c>
      <c r="C2397" s="79" t="s">
        <v>5719</v>
      </c>
      <c r="D2397" s="80">
        <v>15</v>
      </c>
      <c r="E2397" s="97" t="str">
        <f>INDEX(Classificatie!$F$130:$F$274,MATCH(D2397,Classificatie!$D$130:$D$274,0))</f>
        <v>Stadslijn</v>
      </c>
      <c r="F2397" s="98" t="e">
        <f>INDEX(Haltelijst!B:B,MATCH(A2397,Haltelijst!G:G,0))</f>
        <v>#N/A</v>
      </c>
      <c r="G2397" s="100">
        <v>3148</v>
      </c>
    </row>
    <row r="2398" spans="1:7" x14ac:dyDescent="0.15">
      <c r="A2398" s="79" t="s">
        <v>5619</v>
      </c>
      <c r="B2398" s="79">
        <v>55040010</v>
      </c>
      <c r="C2398" s="79" t="s">
        <v>5720</v>
      </c>
      <c r="D2398" s="80">
        <v>73</v>
      </c>
      <c r="E2398" s="97" t="str">
        <f>INDEX(Classificatie!$F$130:$F$274,MATCH(D2398,Classificatie!$D$130:$D$274,0))</f>
        <v>Streeklijn</v>
      </c>
      <c r="F2398" s="98" t="e">
        <f>INDEX(Haltelijst!B:B,MATCH(A2398,Haltelijst!G:G,0))</f>
        <v>#N/A</v>
      </c>
      <c r="G2398" s="100">
        <v>3430</v>
      </c>
    </row>
    <row r="2399" spans="1:7" x14ac:dyDescent="0.15">
      <c r="A2399" s="79" t="s">
        <v>5721</v>
      </c>
      <c r="B2399" s="79">
        <v>55040070</v>
      </c>
      <c r="C2399" s="79" t="s">
        <v>5722</v>
      </c>
      <c r="D2399" s="80">
        <v>4</v>
      </c>
      <c r="E2399" s="97" t="str">
        <f>INDEX(Classificatie!$F$130:$F$274,MATCH(D2399,Classificatie!$D$130:$D$274,0))</f>
        <v>Stadslijn</v>
      </c>
      <c r="F2399" s="98" t="e">
        <f>INDEX(Haltelijst!B:B,MATCH(A2399,Haltelijst!G:G,0))</f>
        <v>#N/A</v>
      </c>
      <c r="G2399" s="100">
        <v>3431</v>
      </c>
    </row>
    <row r="2400" spans="1:7" x14ac:dyDescent="0.15">
      <c r="A2400" s="79" t="s">
        <v>5721</v>
      </c>
      <c r="B2400" s="79">
        <v>55040080</v>
      </c>
      <c r="C2400" s="79" t="s">
        <v>5723</v>
      </c>
      <c r="D2400" s="80">
        <v>4</v>
      </c>
      <c r="E2400" s="97" t="str">
        <f>INDEX(Classificatie!$F$130:$F$274,MATCH(D2400,Classificatie!$D$130:$D$274,0))</f>
        <v>Stadslijn</v>
      </c>
      <c r="F2400" s="98" t="e">
        <f>INDEX(Haltelijst!B:B,MATCH(A2400,Haltelijst!G:G,0))</f>
        <v>#N/A</v>
      </c>
      <c r="G2400" s="100">
        <v>3468</v>
      </c>
    </row>
    <row r="2401" spans="1:7" x14ac:dyDescent="0.15">
      <c r="A2401" s="79" t="s">
        <v>5724</v>
      </c>
      <c r="B2401" s="79">
        <v>55040110</v>
      </c>
      <c r="C2401" s="79" t="s">
        <v>5725</v>
      </c>
      <c r="D2401" s="80">
        <v>73</v>
      </c>
      <c r="E2401" s="97" t="str">
        <f>INDEX(Classificatie!$F$130:$F$274,MATCH(D2401,Classificatie!$D$130:$D$274,0))</f>
        <v>Streeklijn</v>
      </c>
      <c r="F2401" s="98" t="e">
        <f>INDEX(Haltelijst!B:B,MATCH(A2401,Haltelijst!G:G,0))</f>
        <v>#N/A</v>
      </c>
      <c r="G2401" s="100">
        <v>2952</v>
      </c>
    </row>
    <row r="2402" spans="1:7" x14ac:dyDescent="0.15">
      <c r="A2402" s="79" t="s">
        <v>5724</v>
      </c>
      <c r="B2402" s="79">
        <v>55040110</v>
      </c>
      <c r="C2402" s="79" t="s">
        <v>5725</v>
      </c>
      <c r="D2402" s="80">
        <v>567</v>
      </c>
      <c r="E2402" s="97" t="str">
        <f>INDEX(Classificatie!$F$130:$F$274,MATCH(D2402,Classificatie!$D$130:$D$274,0))</f>
        <v>Spitslijn</v>
      </c>
      <c r="F2402" s="98" t="e">
        <f>INDEX(Haltelijst!B:B,MATCH(A2402,Haltelijst!G:G,0))</f>
        <v>#N/A</v>
      </c>
      <c r="G2402" s="100">
        <v>3806</v>
      </c>
    </row>
    <row r="2403" spans="1:7" x14ac:dyDescent="0.15">
      <c r="A2403" s="79" t="s">
        <v>5724</v>
      </c>
      <c r="B2403" s="79">
        <v>55040120</v>
      </c>
      <c r="C2403" s="79" t="s">
        <v>5726</v>
      </c>
      <c r="D2403" s="80">
        <v>73</v>
      </c>
      <c r="E2403" s="97" t="str">
        <f>INDEX(Classificatie!$F$130:$F$274,MATCH(D2403,Classificatie!$D$130:$D$274,0))</f>
        <v>Streeklijn</v>
      </c>
      <c r="F2403" s="98" t="e">
        <f>INDEX(Haltelijst!B:B,MATCH(A2403,Haltelijst!G:G,0))</f>
        <v>#N/A</v>
      </c>
      <c r="G2403" s="100">
        <v>3467</v>
      </c>
    </row>
    <row r="2404" spans="1:7" x14ac:dyDescent="0.15">
      <c r="A2404" s="79" t="s">
        <v>5727</v>
      </c>
      <c r="B2404" s="79">
        <v>55040130</v>
      </c>
      <c r="C2404" s="79" t="s">
        <v>5728</v>
      </c>
      <c r="D2404" s="80">
        <v>73</v>
      </c>
      <c r="E2404" s="97" t="str">
        <f>INDEX(Classificatie!$F$130:$F$274,MATCH(D2404,Classificatie!$D$130:$D$274,0))</f>
        <v>Streeklijn</v>
      </c>
      <c r="F2404" s="98" t="e">
        <f>INDEX(Haltelijst!B:B,MATCH(A2404,Haltelijst!G:G,0))</f>
        <v>#N/A</v>
      </c>
      <c r="G2404" s="100">
        <v>3049</v>
      </c>
    </row>
    <row r="2405" spans="1:7" x14ac:dyDescent="0.15">
      <c r="A2405" s="79" t="s">
        <v>5727</v>
      </c>
      <c r="B2405" s="79">
        <v>55040140</v>
      </c>
      <c r="C2405" s="79" t="s">
        <v>5729</v>
      </c>
      <c r="D2405" s="80">
        <v>73</v>
      </c>
      <c r="E2405" s="97" t="str">
        <f>INDEX(Classificatie!$F$130:$F$274,MATCH(D2405,Classificatie!$D$130:$D$274,0))</f>
        <v>Streeklijn</v>
      </c>
      <c r="F2405" s="98" t="e">
        <f>INDEX(Haltelijst!B:B,MATCH(A2405,Haltelijst!G:G,0))</f>
        <v>#N/A</v>
      </c>
      <c r="G2405" s="100">
        <v>2893</v>
      </c>
    </row>
    <row r="2406" spans="1:7" x14ac:dyDescent="0.15">
      <c r="A2406" s="79" t="s">
        <v>5730</v>
      </c>
      <c r="B2406" s="79">
        <v>55040150</v>
      </c>
      <c r="C2406" s="79" t="s">
        <v>750</v>
      </c>
      <c r="D2406" s="80">
        <v>73</v>
      </c>
      <c r="E2406" s="97" t="str">
        <f>INDEX(Classificatie!$F$130:$F$274,MATCH(D2406,Classificatie!$D$130:$D$274,0))</f>
        <v>Streeklijn</v>
      </c>
      <c r="F2406" s="98" t="e">
        <f>INDEX(Haltelijst!B:B,MATCH(A2406,Haltelijst!G:G,0))</f>
        <v>#N/A</v>
      </c>
      <c r="G2406" s="100">
        <v>2938</v>
      </c>
    </row>
    <row r="2407" spans="1:7" x14ac:dyDescent="0.15">
      <c r="A2407" s="79" t="s">
        <v>5730</v>
      </c>
      <c r="B2407" s="79">
        <v>55040150</v>
      </c>
      <c r="C2407" s="79" t="s">
        <v>750</v>
      </c>
      <c r="D2407" s="80">
        <v>567</v>
      </c>
      <c r="E2407" s="97" t="str">
        <f>INDEX(Classificatie!$F$130:$F$274,MATCH(D2407,Classificatie!$D$130:$D$274,0))</f>
        <v>Spitslijn</v>
      </c>
      <c r="F2407" s="98" t="e">
        <f>INDEX(Haltelijst!B:B,MATCH(A2407,Haltelijst!G:G,0))</f>
        <v>#N/A</v>
      </c>
      <c r="G2407" s="100">
        <v>3909</v>
      </c>
    </row>
    <row r="2408" spans="1:7" x14ac:dyDescent="0.15">
      <c r="A2408" s="79" t="s">
        <v>5730</v>
      </c>
      <c r="B2408" s="79">
        <v>55040160</v>
      </c>
      <c r="C2408" s="79" t="s">
        <v>5731</v>
      </c>
      <c r="D2408" s="80">
        <v>73</v>
      </c>
      <c r="E2408" s="97" t="str">
        <f>INDEX(Classificatie!$F$130:$F$274,MATCH(D2408,Classificatie!$D$130:$D$274,0))</f>
        <v>Streeklijn</v>
      </c>
      <c r="F2408" s="98" t="e">
        <f>INDEX(Haltelijst!B:B,MATCH(A2408,Haltelijst!G:G,0))</f>
        <v>#N/A</v>
      </c>
      <c r="G2408" s="100">
        <v>3461</v>
      </c>
    </row>
    <row r="2409" spans="1:7" x14ac:dyDescent="0.15">
      <c r="A2409" s="79" t="s">
        <v>5732</v>
      </c>
      <c r="B2409" s="79">
        <v>55040170</v>
      </c>
      <c r="C2409" s="79" t="s">
        <v>1654</v>
      </c>
      <c r="D2409" s="80">
        <v>73</v>
      </c>
      <c r="E2409" s="97" t="str">
        <f>INDEX(Classificatie!$F$130:$F$274,MATCH(D2409,Classificatie!$D$130:$D$274,0))</f>
        <v>Streeklijn</v>
      </c>
      <c r="F2409" s="98" t="e">
        <f>INDEX(Haltelijst!B:B,MATCH(A2409,Haltelijst!G:G,0))</f>
        <v>#N/A</v>
      </c>
      <c r="G2409" s="100">
        <v>3048</v>
      </c>
    </row>
    <row r="2410" spans="1:7" x14ac:dyDescent="0.15">
      <c r="A2410" s="79" t="s">
        <v>5732</v>
      </c>
      <c r="B2410" s="79">
        <v>55040180</v>
      </c>
      <c r="C2410" s="79" t="s">
        <v>5733</v>
      </c>
      <c r="D2410" s="80">
        <v>73</v>
      </c>
      <c r="E2410" s="97" t="str">
        <f>INDEX(Classificatie!$F$130:$F$274,MATCH(D2410,Classificatie!$D$130:$D$274,0))</f>
        <v>Streeklijn</v>
      </c>
      <c r="F2410" s="98" t="e">
        <f>INDEX(Haltelijst!B:B,MATCH(A2410,Haltelijst!G:G,0))</f>
        <v>#N/A</v>
      </c>
      <c r="G2410" s="100">
        <v>3455</v>
      </c>
    </row>
    <row r="2411" spans="1:7" x14ac:dyDescent="0.15">
      <c r="A2411" s="79" t="s">
        <v>5734</v>
      </c>
      <c r="B2411" s="79">
        <v>55040210</v>
      </c>
      <c r="C2411" s="79" t="s">
        <v>5735</v>
      </c>
      <c r="D2411" s="80">
        <v>4</v>
      </c>
      <c r="E2411" s="97" t="str">
        <f>INDEX(Classificatie!$F$130:$F$274,MATCH(D2411,Classificatie!$D$130:$D$274,0))</f>
        <v>Stadslijn</v>
      </c>
      <c r="F2411" s="98" t="e">
        <f>INDEX(Haltelijst!B:B,MATCH(A2411,Haltelijst!G:G,0))</f>
        <v>#N/A</v>
      </c>
      <c r="G2411" s="100">
        <v>3463</v>
      </c>
    </row>
    <row r="2412" spans="1:7" x14ac:dyDescent="0.15">
      <c r="A2412" s="79" t="s">
        <v>5734</v>
      </c>
      <c r="B2412" s="79">
        <v>55040210</v>
      </c>
      <c r="C2412" s="79" t="s">
        <v>5735</v>
      </c>
      <c r="D2412" s="80">
        <v>567</v>
      </c>
      <c r="E2412" s="97" t="str">
        <f>INDEX(Classificatie!$F$130:$F$274,MATCH(D2412,Classificatie!$D$130:$D$274,0))</f>
        <v>Spitslijn</v>
      </c>
      <c r="F2412" s="98" t="e">
        <f>INDEX(Haltelijst!B:B,MATCH(A2412,Haltelijst!G:G,0))</f>
        <v>#N/A</v>
      </c>
      <c r="G2412" s="100">
        <v>3807</v>
      </c>
    </row>
    <row r="2413" spans="1:7" x14ac:dyDescent="0.15">
      <c r="A2413" s="79" t="s">
        <v>5734</v>
      </c>
      <c r="B2413" s="79">
        <v>55040220</v>
      </c>
      <c r="C2413" s="79" t="s">
        <v>5736</v>
      </c>
      <c r="D2413" s="80">
        <v>4</v>
      </c>
      <c r="E2413" s="97" t="str">
        <f>INDEX(Classificatie!$F$130:$F$274,MATCH(D2413,Classificatie!$D$130:$D$274,0))</f>
        <v>Stadslijn</v>
      </c>
      <c r="F2413" s="98" t="e">
        <f>INDEX(Haltelijst!B:B,MATCH(A2413,Haltelijst!G:G,0))</f>
        <v>#N/A</v>
      </c>
      <c r="G2413" s="100">
        <v>3436</v>
      </c>
    </row>
    <row r="2414" spans="1:7" x14ac:dyDescent="0.15">
      <c r="A2414" s="79" t="s">
        <v>5737</v>
      </c>
      <c r="B2414" s="79">
        <v>55040230</v>
      </c>
      <c r="C2414" s="79" t="s">
        <v>5738</v>
      </c>
      <c r="D2414" s="80">
        <v>4</v>
      </c>
      <c r="E2414" s="97" t="str">
        <f>INDEX(Classificatie!$F$130:$F$274,MATCH(D2414,Classificatie!$D$130:$D$274,0))</f>
        <v>Stadslijn</v>
      </c>
      <c r="F2414" s="98" t="e">
        <f>INDEX(Haltelijst!B:B,MATCH(A2414,Haltelijst!G:G,0))</f>
        <v>#N/A</v>
      </c>
      <c r="G2414" s="100">
        <v>2909</v>
      </c>
    </row>
    <row r="2415" spans="1:7" x14ac:dyDescent="0.15">
      <c r="A2415" s="79" t="s">
        <v>5737</v>
      </c>
      <c r="B2415" s="79">
        <v>55040230</v>
      </c>
      <c r="C2415" s="79" t="s">
        <v>5738</v>
      </c>
      <c r="D2415" s="80">
        <v>567</v>
      </c>
      <c r="E2415" s="97" t="str">
        <f>INDEX(Classificatie!$F$130:$F$274,MATCH(D2415,Classificatie!$D$130:$D$274,0))</f>
        <v>Spitslijn</v>
      </c>
      <c r="F2415" s="98" t="e">
        <f>INDEX(Haltelijst!B:B,MATCH(A2415,Haltelijst!G:G,0))</f>
        <v>#N/A</v>
      </c>
      <c r="G2415" s="100">
        <v>3811</v>
      </c>
    </row>
    <row r="2416" spans="1:7" x14ac:dyDescent="0.15">
      <c r="A2416" s="79" t="s">
        <v>5737</v>
      </c>
      <c r="B2416" s="79">
        <v>55040240</v>
      </c>
      <c r="C2416" s="79" t="s">
        <v>5739</v>
      </c>
      <c r="D2416" s="80">
        <v>4</v>
      </c>
      <c r="E2416" s="97" t="str">
        <f>INDEX(Classificatie!$F$130:$F$274,MATCH(D2416,Classificatie!$D$130:$D$274,0))</f>
        <v>Stadslijn</v>
      </c>
      <c r="F2416" s="98" t="e">
        <f>INDEX(Haltelijst!B:B,MATCH(A2416,Haltelijst!G:G,0))</f>
        <v>#N/A</v>
      </c>
      <c r="G2416" s="100">
        <v>3435</v>
      </c>
    </row>
    <row r="2417" spans="1:7" x14ac:dyDescent="0.15">
      <c r="A2417" s="79" t="s">
        <v>5740</v>
      </c>
      <c r="B2417" s="79">
        <v>55040250</v>
      </c>
      <c r="C2417" s="79" t="s">
        <v>5741</v>
      </c>
      <c r="D2417" s="80">
        <v>73</v>
      </c>
      <c r="E2417" s="97" t="str">
        <f>INDEX(Classificatie!$F$130:$F$274,MATCH(D2417,Classificatie!$D$130:$D$274,0))</f>
        <v>Streeklijn</v>
      </c>
      <c r="F2417" s="98" t="e">
        <f>INDEX(Haltelijst!B:B,MATCH(A2417,Haltelijst!G:G,0))</f>
        <v>#N/A</v>
      </c>
      <c r="G2417" s="100">
        <v>3456</v>
      </c>
    </row>
    <row r="2418" spans="1:7" x14ac:dyDescent="0.15">
      <c r="A2418" s="79" t="s">
        <v>5740</v>
      </c>
      <c r="B2418" s="79">
        <v>55040250</v>
      </c>
      <c r="C2418" s="79" t="s">
        <v>5741</v>
      </c>
      <c r="D2418" s="80">
        <v>567</v>
      </c>
      <c r="E2418" s="97" t="str">
        <f>INDEX(Classificatie!$F$130:$F$274,MATCH(D2418,Classificatie!$D$130:$D$274,0))</f>
        <v>Spitslijn</v>
      </c>
      <c r="F2418" s="98" t="e">
        <f>INDEX(Haltelijst!B:B,MATCH(A2418,Haltelijst!G:G,0))</f>
        <v>#N/A</v>
      </c>
      <c r="G2418" s="100">
        <v>3800</v>
      </c>
    </row>
    <row r="2419" spans="1:7" x14ac:dyDescent="0.15">
      <c r="A2419" s="79" t="s">
        <v>5740</v>
      </c>
      <c r="B2419" s="79">
        <v>55040260</v>
      </c>
      <c r="C2419" s="79" t="s">
        <v>2752</v>
      </c>
      <c r="D2419" s="80">
        <v>73</v>
      </c>
      <c r="E2419" s="97" t="str">
        <f>INDEX(Classificatie!$F$130:$F$274,MATCH(D2419,Classificatie!$D$130:$D$274,0))</f>
        <v>Streeklijn</v>
      </c>
      <c r="F2419" s="98" t="e">
        <f>INDEX(Haltelijst!B:B,MATCH(A2419,Haltelijst!G:G,0))</f>
        <v>#N/A</v>
      </c>
      <c r="G2419" s="100">
        <v>2894</v>
      </c>
    </row>
    <row r="2420" spans="1:7" x14ac:dyDescent="0.15">
      <c r="A2420" s="79" t="s">
        <v>5742</v>
      </c>
      <c r="B2420" s="79">
        <v>55040270</v>
      </c>
      <c r="C2420" s="79" t="s">
        <v>5743</v>
      </c>
      <c r="D2420" s="80">
        <v>73</v>
      </c>
      <c r="E2420" s="97" t="str">
        <f>INDEX(Classificatie!$F$130:$F$274,MATCH(D2420,Classificatie!$D$130:$D$274,0))</f>
        <v>Streeklijn</v>
      </c>
      <c r="F2420" s="98" t="e">
        <f>INDEX(Haltelijst!B:B,MATCH(A2420,Haltelijst!G:G,0))</f>
        <v>#N/A</v>
      </c>
      <c r="G2420" s="100">
        <v>3457</v>
      </c>
    </row>
    <row r="2421" spans="1:7" x14ac:dyDescent="0.15">
      <c r="A2421" s="79" t="s">
        <v>5742</v>
      </c>
      <c r="B2421" s="79">
        <v>55040270</v>
      </c>
      <c r="C2421" s="79" t="s">
        <v>5743</v>
      </c>
      <c r="D2421" s="80">
        <v>567</v>
      </c>
      <c r="E2421" s="97" t="str">
        <f>INDEX(Classificatie!$F$130:$F$274,MATCH(D2421,Classificatie!$D$130:$D$274,0))</f>
        <v>Spitslijn</v>
      </c>
      <c r="F2421" s="98" t="e">
        <f>INDEX(Haltelijst!B:B,MATCH(A2421,Haltelijst!G:G,0))</f>
        <v>#N/A</v>
      </c>
      <c r="G2421" s="100">
        <v>3810</v>
      </c>
    </row>
    <row r="2422" spans="1:7" x14ac:dyDescent="0.15">
      <c r="A2422" s="79" t="s">
        <v>5742</v>
      </c>
      <c r="B2422" s="79">
        <v>55040280</v>
      </c>
      <c r="C2422" s="79" t="s">
        <v>5744</v>
      </c>
      <c r="D2422" s="80">
        <v>73</v>
      </c>
      <c r="E2422" s="97" t="str">
        <f>INDEX(Classificatie!$F$130:$F$274,MATCH(D2422,Classificatie!$D$130:$D$274,0))</f>
        <v>Streeklijn</v>
      </c>
      <c r="F2422" s="98" t="e">
        <f>INDEX(Haltelijst!B:B,MATCH(A2422,Haltelijst!G:G,0))</f>
        <v>#N/A</v>
      </c>
      <c r="G2422" s="100">
        <v>3087</v>
      </c>
    </row>
    <row r="2423" spans="1:7" x14ac:dyDescent="0.15">
      <c r="A2423" s="79" t="s">
        <v>5745</v>
      </c>
      <c r="B2423" s="79">
        <v>55040290</v>
      </c>
      <c r="C2423" s="79" t="s">
        <v>1544</v>
      </c>
      <c r="D2423" s="80">
        <v>567</v>
      </c>
      <c r="E2423" s="97" t="str">
        <f>INDEX(Classificatie!$F$130:$F$274,MATCH(D2423,Classificatie!$D$130:$D$274,0))</f>
        <v>Spitslijn</v>
      </c>
      <c r="F2423" s="98" t="e">
        <f>INDEX(Haltelijst!B:B,MATCH(A2423,Haltelijst!G:G,0))</f>
        <v>#N/A</v>
      </c>
      <c r="G2423" s="100">
        <v>3352</v>
      </c>
    </row>
    <row r="2424" spans="1:7" x14ac:dyDescent="0.15">
      <c r="A2424" s="79" t="s">
        <v>5745</v>
      </c>
      <c r="B2424" s="79">
        <v>55040290</v>
      </c>
      <c r="C2424" s="79" t="s">
        <v>1544</v>
      </c>
      <c r="D2424" s="80">
        <v>73</v>
      </c>
      <c r="E2424" s="97" t="str">
        <f>INDEX(Classificatie!$F$130:$F$274,MATCH(D2424,Classificatie!$D$130:$D$274,0))</f>
        <v>Streeklijn</v>
      </c>
      <c r="F2424" s="98" t="e">
        <f>INDEX(Haltelijst!B:B,MATCH(A2424,Haltelijst!G:G,0))</f>
        <v>#N/A</v>
      </c>
      <c r="G2424" s="100">
        <v>3458</v>
      </c>
    </row>
    <row r="2425" spans="1:7" x14ac:dyDescent="0.15">
      <c r="A2425" s="79" t="s">
        <v>5745</v>
      </c>
      <c r="B2425" s="79">
        <v>55040300</v>
      </c>
      <c r="C2425" s="79" t="s">
        <v>1542</v>
      </c>
      <c r="D2425" s="80">
        <v>73</v>
      </c>
      <c r="E2425" s="97" t="str">
        <f>INDEX(Classificatie!$F$130:$F$274,MATCH(D2425,Classificatie!$D$130:$D$274,0))</f>
        <v>Streeklijn</v>
      </c>
      <c r="F2425" s="98" t="e">
        <f>INDEX(Haltelijst!B:B,MATCH(A2425,Haltelijst!G:G,0))</f>
        <v>#N/A</v>
      </c>
      <c r="G2425" s="100">
        <v>2920</v>
      </c>
    </row>
    <row r="2426" spans="1:7" x14ac:dyDescent="0.15">
      <c r="A2426" s="79" t="s">
        <v>5746</v>
      </c>
      <c r="B2426" s="79">
        <v>55040310</v>
      </c>
      <c r="C2426" s="79" t="s">
        <v>5747</v>
      </c>
      <c r="D2426" s="80">
        <v>73</v>
      </c>
      <c r="E2426" s="97" t="str">
        <f>INDEX(Classificatie!$F$130:$F$274,MATCH(D2426,Classificatie!$D$130:$D$274,0))</f>
        <v>Streeklijn</v>
      </c>
      <c r="F2426" s="98" t="e">
        <f>INDEX(Haltelijst!B:B,MATCH(A2426,Haltelijst!G:G,0))</f>
        <v>#N/A</v>
      </c>
      <c r="G2426" s="100">
        <v>3459</v>
      </c>
    </row>
    <row r="2427" spans="1:7" x14ac:dyDescent="0.15">
      <c r="A2427" s="79" t="s">
        <v>5746</v>
      </c>
      <c r="B2427" s="79">
        <v>55040320</v>
      </c>
      <c r="C2427" s="79" t="s">
        <v>5748</v>
      </c>
      <c r="D2427" s="80">
        <v>73</v>
      </c>
      <c r="E2427" s="97" t="str">
        <f>INDEX(Classificatie!$F$130:$F$274,MATCH(D2427,Classificatie!$D$130:$D$274,0))</f>
        <v>Streeklijn</v>
      </c>
      <c r="F2427" s="98" t="e">
        <f>INDEX(Haltelijst!B:B,MATCH(A2427,Haltelijst!G:G,0))</f>
        <v>#N/A</v>
      </c>
      <c r="G2427" s="100">
        <v>2927</v>
      </c>
    </row>
    <row r="2428" spans="1:7" x14ac:dyDescent="0.15">
      <c r="A2428" s="79" t="s">
        <v>5749</v>
      </c>
      <c r="B2428" s="79">
        <v>55040330</v>
      </c>
      <c r="C2428" s="79" t="s">
        <v>5750</v>
      </c>
      <c r="D2428" s="80">
        <v>73</v>
      </c>
      <c r="E2428" s="97" t="str">
        <f>INDEX(Classificatie!$F$130:$F$274,MATCH(D2428,Classificatie!$D$130:$D$274,0))</f>
        <v>Streeklijn</v>
      </c>
      <c r="F2428" s="98" t="e">
        <f>INDEX(Haltelijst!B:B,MATCH(A2428,Haltelijst!G:G,0))</f>
        <v>#N/A</v>
      </c>
      <c r="G2428" s="100">
        <v>3460</v>
      </c>
    </row>
    <row r="2429" spans="1:7" x14ac:dyDescent="0.15">
      <c r="A2429" s="79" t="s">
        <v>5749</v>
      </c>
      <c r="B2429" s="79">
        <v>55040340</v>
      </c>
      <c r="C2429" s="79" t="s">
        <v>1059</v>
      </c>
      <c r="D2429" s="80">
        <v>73</v>
      </c>
      <c r="E2429" s="97" t="str">
        <f>INDEX(Classificatie!$F$130:$F$274,MATCH(D2429,Classificatie!$D$130:$D$274,0))</f>
        <v>Streeklijn</v>
      </c>
      <c r="F2429" s="98" t="e">
        <f>INDEX(Haltelijst!B:B,MATCH(A2429,Haltelijst!G:G,0))</f>
        <v>#N/A</v>
      </c>
      <c r="G2429" s="100">
        <v>2928</v>
      </c>
    </row>
    <row r="2430" spans="1:7" x14ac:dyDescent="0.15">
      <c r="A2430" s="79" t="s">
        <v>5751</v>
      </c>
      <c r="B2430" s="79">
        <v>55040390</v>
      </c>
      <c r="C2430" s="79" t="s">
        <v>5752</v>
      </c>
      <c r="D2430" s="80">
        <v>567</v>
      </c>
      <c r="E2430" s="97" t="str">
        <f>INDEX(Classificatie!$F$130:$F$274,MATCH(D2430,Classificatie!$D$130:$D$274,0))</f>
        <v>Spitslijn</v>
      </c>
      <c r="F2430" s="98" t="e">
        <f>INDEX(Haltelijst!B:B,MATCH(A2430,Haltelijst!G:G,0))</f>
        <v>#N/A</v>
      </c>
      <c r="G2430" s="100">
        <v>3465</v>
      </c>
    </row>
    <row r="2431" spans="1:7" x14ac:dyDescent="0.15">
      <c r="A2431" s="79" t="s">
        <v>5753</v>
      </c>
      <c r="B2431" s="79">
        <v>55040410</v>
      </c>
      <c r="C2431" s="79" t="s">
        <v>5754</v>
      </c>
      <c r="D2431" s="80">
        <v>73</v>
      </c>
      <c r="E2431" s="97" t="str">
        <f>INDEX(Classificatie!$F$130:$F$274,MATCH(D2431,Classificatie!$D$130:$D$274,0))</f>
        <v>Streeklijn</v>
      </c>
      <c r="F2431" s="98" t="e">
        <f>INDEX(Haltelijst!B:B,MATCH(A2431,Haltelijst!G:G,0))</f>
        <v>#N/A</v>
      </c>
      <c r="G2431" s="100">
        <v>3050</v>
      </c>
    </row>
    <row r="2432" spans="1:7" x14ac:dyDescent="0.15">
      <c r="A2432" s="79" t="s">
        <v>5753</v>
      </c>
      <c r="B2432" s="79">
        <v>55040410</v>
      </c>
      <c r="C2432" s="79" t="s">
        <v>5754</v>
      </c>
      <c r="D2432" s="80">
        <v>567</v>
      </c>
      <c r="E2432" s="97" t="str">
        <f>INDEX(Classificatie!$F$130:$F$274,MATCH(D2432,Classificatie!$D$130:$D$274,0))</f>
        <v>Spitslijn</v>
      </c>
      <c r="F2432" s="98" t="e">
        <f>INDEX(Haltelijst!B:B,MATCH(A2432,Haltelijst!G:G,0))</f>
        <v>#N/A</v>
      </c>
      <c r="G2432" s="100">
        <v>3580</v>
      </c>
    </row>
    <row r="2433" spans="1:7" x14ac:dyDescent="0.15">
      <c r="A2433" s="79" t="s">
        <v>5753</v>
      </c>
      <c r="B2433" s="79">
        <v>55040420</v>
      </c>
      <c r="C2433" s="79" t="s">
        <v>5755</v>
      </c>
      <c r="D2433" s="80">
        <v>567</v>
      </c>
      <c r="E2433" s="97" t="str">
        <f>INDEX(Classificatie!$F$130:$F$274,MATCH(D2433,Classificatie!$D$130:$D$274,0))</f>
        <v>Spitslijn</v>
      </c>
      <c r="F2433" s="98" t="e">
        <f>INDEX(Haltelijst!B:B,MATCH(A2433,Haltelijst!G:G,0))</f>
        <v>#N/A</v>
      </c>
      <c r="G2433" s="100">
        <v>3349</v>
      </c>
    </row>
    <row r="2434" spans="1:7" x14ac:dyDescent="0.15">
      <c r="A2434" s="79" t="s">
        <v>5753</v>
      </c>
      <c r="B2434" s="79">
        <v>55040420</v>
      </c>
      <c r="C2434" s="79" t="s">
        <v>5755</v>
      </c>
      <c r="D2434" s="80">
        <v>73</v>
      </c>
      <c r="E2434" s="97" t="str">
        <f>INDEX(Classificatie!$F$130:$F$274,MATCH(D2434,Classificatie!$D$130:$D$274,0))</f>
        <v>Streeklijn</v>
      </c>
      <c r="F2434" s="98" t="e">
        <f>INDEX(Haltelijst!B:B,MATCH(A2434,Haltelijst!G:G,0))</f>
        <v>#N/A</v>
      </c>
      <c r="G2434" s="100">
        <v>3389</v>
      </c>
    </row>
    <row r="2435" spans="1:7" x14ac:dyDescent="0.15">
      <c r="A2435" s="79" t="s">
        <v>5699</v>
      </c>
      <c r="B2435" s="79">
        <v>55040430</v>
      </c>
      <c r="C2435" s="79" t="s">
        <v>545</v>
      </c>
      <c r="D2435" s="80">
        <v>3</v>
      </c>
      <c r="E2435" s="97" t="str">
        <f>INDEX(Classificatie!$F$130:$F$274,MATCH(D2435,Classificatie!$D$130:$D$274,0))</f>
        <v>Stadslijn</v>
      </c>
      <c r="F2435" s="98" t="e">
        <f>INDEX(Haltelijst!B:B,MATCH(A2435,Haltelijst!G:G,0))</f>
        <v>#N/A</v>
      </c>
      <c r="G2435" s="100">
        <v>3469</v>
      </c>
    </row>
    <row r="2436" spans="1:7" x14ac:dyDescent="0.15">
      <c r="A2436" s="79" t="s">
        <v>5699</v>
      </c>
      <c r="B2436" s="79">
        <v>55040430</v>
      </c>
      <c r="C2436" s="79" t="s">
        <v>545</v>
      </c>
      <c r="D2436" s="80">
        <v>4</v>
      </c>
      <c r="E2436" s="97" t="str">
        <f>INDEX(Classificatie!$F$130:$F$274,MATCH(D2436,Classificatie!$D$130:$D$274,0))</f>
        <v>Stadslijn</v>
      </c>
      <c r="F2436" s="98" t="e">
        <f>INDEX(Haltelijst!B:B,MATCH(A2436,Haltelijst!G:G,0))</f>
        <v>#N/A</v>
      </c>
      <c r="G2436" s="100">
        <v>3475</v>
      </c>
    </row>
    <row r="2437" spans="1:7" x14ac:dyDescent="0.15">
      <c r="A2437" s="79" t="s">
        <v>5756</v>
      </c>
      <c r="B2437" s="79">
        <v>55040470</v>
      </c>
      <c r="C2437" s="79" t="s">
        <v>5757</v>
      </c>
      <c r="D2437" s="80">
        <v>3</v>
      </c>
      <c r="E2437" s="97" t="str">
        <f>INDEX(Classificatie!$F$130:$F$274,MATCH(D2437,Classificatie!$D$130:$D$274,0))</f>
        <v>Stadslijn</v>
      </c>
      <c r="F2437" s="98" t="e">
        <f>INDEX(Haltelijst!B:B,MATCH(A2437,Haltelijst!G:G,0))</f>
        <v>#N/A</v>
      </c>
      <c r="G2437" s="100">
        <v>3470</v>
      </c>
    </row>
    <row r="2438" spans="1:7" x14ac:dyDescent="0.15">
      <c r="A2438" s="79" t="s">
        <v>5756</v>
      </c>
      <c r="B2438" s="79">
        <v>55040470</v>
      </c>
      <c r="C2438" s="79" t="s">
        <v>5757</v>
      </c>
      <c r="D2438" s="80">
        <v>567</v>
      </c>
      <c r="E2438" s="97" t="str">
        <f>INDEX(Classificatie!$F$130:$F$274,MATCH(D2438,Classificatie!$D$130:$D$274,0))</f>
        <v>Spitslijn</v>
      </c>
      <c r="F2438" s="98" t="e">
        <f>INDEX(Haltelijst!B:B,MATCH(A2438,Haltelijst!G:G,0))</f>
        <v>#N/A</v>
      </c>
      <c r="G2438" s="100">
        <v>3805</v>
      </c>
    </row>
    <row r="2439" spans="1:7" x14ac:dyDescent="0.15">
      <c r="A2439" s="79" t="s">
        <v>5756</v>
      </c>
      <c r="B2439" s="79">
        <v>55040480</v>
      </c>
      <c r="C2439" s="79" t="s">
        <v>1856</v>
      </c>
      <c r="D2439" s="80">
        <v>3</v>
      </c>
      <c r="E2439" s="97" t="str">
        <f>INDEX(Classificatie!$F$130:$F$274,MATCH(D2439,Classificatie!$D$130:$D$274,0))</f>
        <v>Stadslijn</v>
      </c>
      <c r="F2439" s="98" t="e">
        <f>INDEX(Haltelijst!B:B,MATCH(A2439,Haltelijst!G:G,0))</f>
        <v>#N/A</v>
      </c>
      <c r="G2439" s="100">
        <v>3177</v>
      </c>
    </row>
    <row r="2440" spans="1:7" x14ac:dyDescent="0.15">
      <c r="A2440" s="79" t="s">
        <v>5756</v>
      </c>
      <c r="B2440" s="79">
        <v>55040480</v>
      </c>
      <c r="C2440" s="79" t="s">
        <v>1856</v>
      </c>
      <c r="D2440" s="80">
        <v>567</v>
      </c>
      <c r="E2440" s="97" t="str">
        <f>INDEX(Classificatie!$F$130:$F$274,MATCH(D2440,Classificatie!$D$130:$D$274,0))</f>
        <v>Spitslijn</v>
      </c>
      <c r="F2440" s="98" t="e">
        <f>INDEX(Haltelijst!B:B,MATCH(A2440,Haltelijst!G:G,0))</f>
        <v>#N/A</v>
      </c>
      <c r="G2440" s="100">
        <v>3355</v>
      </c>
    </row>
    <row r="2441" spans="1:7" x14ac:dyDescent="0.15">
      <c r="A2441" s="79" t="s">
        <v>5758</v>
      </c>
      <c r="B2441" s="79">
        <v>55040490</v>
      </c>
      <c r="C2441" s="79" t="s">
        <v>1482</v>
      </c>
      <c r="D2441" s="80">
        <v>3</v>
      </c>
      <c r="E2441" s="97" t="str">
        <f>INDEX(Classificatie!$F$130:$F$274,MATCH(D2441,Classificatie!$D$130:$D$274,0))</f>
        <v>Stadslijn</v>
      </c>
      <c r="F2441" s="98" t="e">
        <f>INDEX(Haltelijst!B:B,MATCH(A2441,Haltelijst!G:G,0))</f>
        <v>#N/A</v>
      </c>
      <c r="G2441" s="100">
        <v>3462</v>
      </c>
    </row>
    <row r="2442" spans="1:7" x14ac:dyDescent="0.15">
      <c r="A2442" s="79" t="s">
        <v>5758</v>
      </c>
      <c r="B2442" s="79">
        <v>55040490</v>
      </c>
      <c r="C2442" s="79" t="s">
        <v>1482</v>
      </c>
      <c r="D2442" s="80">
        <v>567</v>
      </c>
      <c r="E2442" s="97" t="str">
        <f>INDEX(Classificatie!$F$130:$F$274,MATCH(D2442,Classificatie!$D$130:$D$274,0))</f>
        <v>Spitslijn</v>
      </c>
      <c r="F2442" s="98" t="e">
        <f>INDEX(Haltelijst!B:B,MATCH(A2442,Haltelijst!G:G,0))</f>
        <v>#N/A</v>
      </c>
      <c r="G2442" s="100">
        <v>3816</v>
      </c>
    </row>
    <row r="2443" spans="1:7" x14ac:dyDescent="0.15">
      <c r="A2443" s="79" t="s">
        <v>5758</v>
      </c>
      <c r="B2443" s="79">
        <v>55040500</v>
      </c>
      <c r="C2443" s="79" t="s">
        <v>2163</v>
      </c>
      <c r="D2443" s="80">
        <v>3</v>
      </c>
      <c r="E2443" s="97" t="str">
        <f>INDEX(Classificatie!$F$130:$F$274,MATCH(D2443,Classificatie!$D$130:$D$274,0))</f>
        <v>Stadslijn</v>
      </c>
      <c r="F2443" s="98" t="e">
        <f>INDEX(Haltelijst!B:B,MATCH(A2443,Haltelijst!G:G,0))</f>
        <v>#N/A</v>
      </c>
      <c r="G2443" s="100">
        <v>3214</v>
      </c>
    </row>
    <row r="2444" spans="1:7" x14ac:dyDescent="0.15">
      <c r="A2444" s="79" t="s">
        <v>5759</v>
      </c>
      <c r="B2444" s="79">
        <v>55040510</v>
      </c>
      <c r="C2444" s="79" t="s">
        <v>5760</v>
      </c>
      <c r="D2444" s="80">
        <v>3</v>
      </c>
      <c r="E2444" s="97" t="str">
        <f>INDEX(Classificatie!$F$130:$F$274,MATCH(D2444,Classificatie!$D$130:$D$274,0))</f>
        <v>Stadslijn</v>
      </c>
      <c r="F2444" s="98" t="e">
        <f>INDEX(Haltelijst!B:B,MATCH(A2444,Haltelijst!G:G,0))</f>
        <v>#N/A</v>
      </c>
      <c r="G2444" s="100">
        <v>3472</v>
      </c>
    </row>
    <row r="2445" spans="1:7" x14ac:dyDescent="0.15">
      <c r="A2445" s="79" t="s">
        <v>5759</v>
      </c>
      <c r="B2445" s="79">
        <v>55040510</v>
      </c>
      <c r="C2445" s="79" t="s">
        <v>5760</v>
      </c>
      <c r="D2445" s="80">
        <v>567</v>
      </c>
      <c r="E2445" s="97" t="str">
        <f>INDEX(Classificatie!$F$130:$F$274,MATCH(D2445,Classificatie!$D$130:$D$274,0))</f>
        <v>Spitslijn</v>
      </c>
      <c r="F2445" s="98" t="e">
        <f>INDEX(Haltelijst!B:B,MATCH(A2445,Haltelijst!G:G,0))</f>
        <v>#N/A</v>
      </c>
      <c r="G2445" s="100">
        <v>3815</v>
      </c>
    </row>
    <row r="2446" spans="1:7" x14ac:dyDescent="0.15">
      <c r="A2446" s="79" t="s">
        <v>5759</v>
      </c>
      <c r="B2446" s="79">
        <v>55040520</v>
      </c>
      <c r="C2446" s="79" t="s">
        <v>2082</v>
      </c>
      <c r="D2446" s="80">
        <v>3</v>
      </c>
      <c r="E2446" s="97" t="str">
        <f>INDEX(Classificatie!$F$130:$F$274,MATCH(D2446,Classificatie!$D$130:$D$274,0))</f>
        <v>Stadslijn</v>
      </c>
      <c r="F2446" s="98" t="e">
        <f>INDEX(Haltelijst!B:B,MATCH(A2446,Haltelijst!G:G,0))</f>
        <v>#N/A</v>
      </c>
      <c r="G2446" s="100">
        <v>3178</v>
      </c>
    </row>
    <row r="2447" spans="1:7" x14ac:dyDescent="0.15">
      <c r="A2447" s="79" t="s">
        <v>5761</v>
      </c>
      <c r="B2447" s="79">
        <v>55040530</v>
      </c>
      <c r="C2447" s="79" t="s">
        <v>5762</v>
      </c>
      <c r="D2447" s="80">
        <v>3</v>
      </c>
      <c r="E2447" s="97" t="str">
        <f>INDEX(Classificatie!$F$130:$F$274,MATCH(D2447,Classificatie!$D$130:$D$274,0))</f>
        <v>Stadslijn</v>
      </c>
      <c r="F2447" s="98" t="e">
        <f>INDEX(Haltelijst!B:B,MATCH(A2447,Haltelijst!G:G,0))</f>
        <v>#N/A</v>
      </c>
      <c r="G2447" s="100">
        <v>3471</v>
      </c>
    </row>
    <row r="2448" spans="1:7" x14ac:dyDescent="0.15">
      <c r="A2448" s="79" t="s">
        <v>5761</v>
      </c>
      <c r="B2448" s="79">
        <v>55040530</v>
      </c>
      <c r="C2448" s="79" t="s">
        <v>5762</v>
      </c>
      <c r="D2448" s="80">
        <v>567</v>
      </c>
      <c r="E2448" s="97" t="str">
        <f>INDEX(Classificatie!$F$130:$F$274,MATCH(D2448,Classificatie!$D$130:$D$274,0))</f>
        <v>Spitslijn</v>
      </c>
      <c r="F2448" s="98" t="e">
        <f>INDEX(Haltelijst!B:B,MATCH(A2448,Haltelijst!G:G,0))</f>
        <v>#N/A</v>
      </c>
      <c r="G2448" s="100">
        <v>3804</v>
      </c>
    </row>
    <row r="2449" spans="1:7" x14ac:dyDescent="0.15">
      <c r="A2449" s="79" t="s">
        <v>5761</v>
      </c>
      <c r="B2449" s="79">
        <v>55040540</v>
      </c>
      <c r="C2449" s="79" t="s">
        <v>1295</v>
      </c>
      <c r="D2449" s="80">
        <v>3</v>
      </c>
      <c r="E2449" s="97" t="str">
        <f>INDEX(Classificatie!$F$130:$F$274,MATCH(D2449,Classificatie!$D$130:$D$274,0))</f>
        <v>Stadslijn</v>
      </c>
      <c r="F2449" s="98" t="e">
        <f>INDEX(Haltelijst!B:B,MATCH(A2449,Haltelijst!G:G,0))</f>
        <v>#N/A</v>
      </c>
      <c r="G2449" s="100">
        <v>3162</v>
      </c>
    </row>
    <row r="2450" spans="1:7" x14ac:dyDescent="0.15">
      <c r="A2450" s="79" t="s">
        <v>5761</v>
      </c>
      <c r="B2450" s="79">
        <v>55040540</v>
      </c>
      <c r="C2450" s="79" t="s">
        <v>1295</v>
      </c>
      <c r="D2450" s="80">
        <v>567</v>
      </c>
      <c r="E2450" s="97" t="str">
        <f>INDEX(Classificatie!$F$130:$F$274,MATCH(D2450,Classificatie!$D$130:$D$274,0))</f>
        <v>Spitslijn</v>
      </c>
      <c r="F2450" s="98" t="e">
        <f>INDEX(Haltelijst!B:B,MATCH(A2450,Haltelijst!G:G,0))</f>
        <v>#N/A</v>
      </c>
      <c r="G2450" s="100">
        <v>3354</v>
      </c>
    </row>
    <row r="2451" spans="1:7" x14ac:dyDescent="0.15">
      <c r="A2451" s="79" t="s">
        <v>5763</v>
      </c>
      <c r="B2451" s="79">
        <v>55040550</v>
      </c>
      <c r="C2451" s="79" t="s">
        <v>979</v>
      </c>
      <c r="D2451" s="80">
        <v>3</v>
      </c>
      <c r="E2451" s="97" t="str">
        <f>INDEX(Classificatie!$F$130:$F$274,MATCH(D2451,Classificatie!$D$130:$D$274,0))</f>
        <v>Stadslijn</v>
      </c>
      <c r="F2451" s="98" t="e">
        <f>INDEX(Haltelijst!B:B,MATCH(A2451,Haltelijst!G:G,0))</f>
        <v>#N/A</v>
      </c>
      <c r="G2451" s="100">
        <v>3464</v>
      </c>
    </row>
    <row r="2452" spans="1:7" x14ac:dyDescent="0.15">
      <c r="A2452" s="79" t="s">
        <v>5763</v>
      </c>
      <c r="B2452" s="79">
        <v>55040550</v>
      </c>
      <c r="C2452" s="79" t="s">
        <v>979</v>
      </c>
      <c r="D2452" s="80">
        <v>567</v>
      </c>
      <c r="E2452" s="97" t="str">
        <f>INDEX(Classificatie!$F$130:$F$274,MATCH(D2452,Classificatie!$D$130:$D$274,0))</f>
        <v>Spitslijn</v>
      </c>
      <c r="F2452" s="98" t="e">
        <f>INDEX(Haltelijst!B:B,MATCH(A2452,Haltelijst!G:G,0))</f>
        <v>#N/A</v>
      </c>
      <c r="G2452" s="100">
        <v>3813</v>
      </c>
    </row>
    <row r="2453" spans="1:7" x14ac:dyDescent="0.15">
      <c r="A2453" s="79" t="s">
        <v>5763</v>
      </c>
      <c r="B2453" s="79">
        <v>55040560</v>
      </c>
      <c r="C2453" s="79" t="s">
        <v>1487</v>
      </c>
      <c r="D2453" s="80">
        <v>3</v>
      </c>
      <c r="E2453" s="97" t="str">
        <f>INDEX(Classificatie!$F$130:$F$274,MATCH(D2453,Classificatie!$D$130:$D$274,0))</f>
        <v>Stadslijn</v>
      </c>
      <c r="F2453" s="98" t="e">
        <f>INDEX(Haltelijst!B:B,MATCH(A2453,Haltelijst!G:G,0))</f>
        <v>#N/A</v>
      </c>
      <c r="G2453" s="100">
        <v>3161</v>
      </c>
    </row>
    <row r="2454" spans="1:7" x14ac:dyDescent="0.15">
      <c r="A2454" s="79" t="s">
        <v>5763</v>
      </c>
      <c r="B2454" s="79">
        <v>55040560</v>
      </c>
      <c r="C2454" s="79" t="s">
        <v>1487</v>
      </c>
      <c r="D2454" s="80">
        <v>567</v>
      </c>
      <c r="E2454" s="97" t="str">
        <f>INDEX(Classificatie!$F$130:$F$274,MATCH(D2454,Classificatie!$D$130:$D$274,0))</f>
        <v>Spitslijn</v>
      </c>
      <c r="F2454" s="98" t="e">
        <f>INDEX(Haltelijst!B:B,MATCH(A2454,Haltelijst!G:G,0))</f>
        <v>#N/A</v>
      </c>
      <c r="G2454" s="100">
        <v>3353</v>
      </c>
    </row>
    <row r="2455" spans="1:7" x14ac:dyDescent="0.15">
      <c r="A2455" s="79" t="s">
        <v>5764</v>
      </c>
      <c r="B2455" s="79">
        <v>55040570</v>
      </c>
      <c r="C2455" s="79" t="s">
        <v>5765</v>
      </c>
      <c r="D2455" s="80">
        <v>3</v>
      </c>
      <c r="E2455" s="97" t="str">
        <f>INDEX(Classificatie!$F$130:$F$274,MATCH(D2455,Classificatie!$D$130:$D$274,0))</f>
        <v>Stadslijn</v>
      </c>
      <c r="F2455" s="98" t="e">
        <f>INDEX(Haltelijst!B:B,MATCH(A2455,Haltelijst!G:G,0))</f>
        <v>#N/A</v>
      </c>
      <c r="G2455" s="100">
        <v>3473</v>
      </c>
    </row>
    <row r="2456" spans="1:7" x14ac:dyDescent="0.15">
      <c r="A2456" s="79" t="s">
        <v>5764</v>
      </c>
      <c r="B2456" s="79">
        <v>55040580</v>
      </c>
      <c r="C2456" s="79" t="s">
        <v>1792</v>
      </c>
      <c r="D2456" s="80">
        <v>3</v>
      </c>
      <c r="E2456" s="97" t="str">
        <f>INDEX(Classificatie!$F$130:$F$274,MATCH(D2456,Classificatie!$D$130:$D$274,0))</f>
        <v>Stadslijn</v>
      </c>
      <c r="F2456" s="98" t="e">
        <f>INDEX(Haltelijst!B:B,MATCH(A2456,Haltelijst!G:G,0))</f>
        <v>#N/A</v>
      </c>
      <c r="G2456" s="100">
        <v>3122</v>
      </c>
    </row>
    <row r="2457" spans="1:7" x14ac:dyDescent="0.15">
      <c r="A2457" s="79" t="s">
        <v>5766</v>
      </c>
      <c r="B2457" s="79">
        <v>55040590</v>
      </c>
      <c r="C2457" s="79" t="s">
        <v>5767</v>
      </c>
      <c r="D2457" s="80">
        <v>3</v>
      </c>
      <c r="E2457" s="97" t="str">
        <f>INDEX(Classificatie!$F$130:$F$274,MATCH(D2457,Classificatie!$D$130:$D$274,0))</f>
        <v>Stadslijn</v>
      </c>
      <c r="F2457" s="98" t="e">
        <f>INDEX(Haltelijst!B:B,MATCH(A2457,Haltelijst!G:G,0))</f>
        <v>#N/A</v>
      </c>
      <c r="G2457" s="100">
        <v>3474</v>
      </c>
    </row>
    <row r="2458" spans="1:7" x14ac:dyDescent="0.15">
      <c r="A2458" s="79" t="s">
        <v>5766</v>
      </c>
      <c r="B2458" s="79">
        <v>55040590</v>
      </c>
      <c r="C2458" s="79" t="s">
        <v>5767</v>
      </c>
      <c r="D2458" s="80">
        <v>567</v>
      </c>
      <c r="E2458" s="97" t="str">
        <f>INDEX(Classificatie!$F$130:$F$274,MATCH(D2458,Classificatie!$D$130:$D$274,0))</f>
        <v>Spitslijn</v>
      </c>
      <c r="F2458" s="98" t="e">
        <f>INDEX(Haltelijst!B:B,MATCH(A2458,Haltelijst!G:G,0))</f>
        <v>#N/A</v>
      </c>
      <c r="G2458" s="100">
        <v>3809</v>
      </c>
    </row>
    <row r="2459" spans="1:7" x14ac:dyDescent="0.15">
      <c r="A2459" s="79" t="s">
        <v>5766</v>
      </c>
      <c r="B2459" s="79">
        <v>55040600</v>
      </c>
      <c r="C2459" s="79" t="s">
        <v>640</v>
      </c>
      <c r="D2459" s="80">
        <v>3</v>
      </c>
      <c r="E2459" s="97" t="str">
        <f>INDEX(Classificatie!$F$130:$F$274,MATCH(D2459,Classificatie!$D$130:$D$274,0))</f>
        <v>Stadslijn</v>
      </c>
      <c r="F2459" s="98" t="e">
        <f>INDEX(Haltelijst!B:B,MATCH(A2459,Haltelijst!G:G,0))</f>
        <v>#N/A</v>
      </c>
      <c r="G2459" s="100">
        <v>3125</v>
      </c>
    </row>
    <row r="2460" spans="1:7" x14ac:dyDescent="0.15">
      <c r="A2460" s="79" t="s">
        <v>5766</v>
      </c>
      <c r="B2460" s="79">
        <v>55040600</v>
      </c>
      <c r="C2460" s="79" t="s">
        <v>640</v>
      </c>
      <c r="D2460" s="80">
        <v>567</v>
      </c>
      <c r="E2460" s="97" t="str">
        <f>INDEX(Classificatie!$F$130:$F$274,MATCH(D2460,Classificatie!$D$130:$D$274,0))</f>
        <v>Spitslijn</v>
      </c>
      <c r="F2460" s="98" t="e">
        <f>INDEX(Haltelijst!B:B,MATCH(A2460,Haltelijst!G:G,0))</f>
        <v>#N/A</v>
      </c>
      <c r="G2460" s="100">
        <v>3348</v>
      </c>
    </row>
    <row r="2461" spans="1:7" x14ac:dyDescent="0.15">
      <c r="A2461" s="79" t="s">
        <v>5764</v>
      </c>
      <c r="B2461" s="79">
        <v>55040630</v>
      </c>
      <c r="C2461" s="79" t="s">
        <v>5765</v>
      </c>
      <c r="D2461" s="80">
        <v>567</v>
      </c>
      <c r="E2461" s="97" t="str">
        <f>INDEX(Classificatie!$F$130:$F$274,MATCH(D2461,Classificatie!$D$130:$D$274,0))</f>
        <v>Spitslijn</v>
      </c>
      <c r="F2461" s="98" t="e">
        <f>INDEX(Haltelijst!B:B,MATCH(A2461,Haltelijst!G:G,0))</f>
        <v>#N/A</v>
      </c>
      <c r="G2461" s="100">
        <v>3808</v>
      </c>
    </row>
    <row r="2462" spans="1:7" x14ac:dyDescent="0.15">
      <c r="A2462" s="79" t="s">
        <v>5768</v>
      </c>
      <c r="B2462" s="79">
        <v>55040670</v>
      </c>
      <c r="C2462" s="79" t="s">
        <v>2402</v>
      </c>
      <c r="D2462" s="80">
        <v>300</v>
      </c>
      <c r="E2462" s="97" t="str">
        <f>INDEX(Classificatie!$F$130:$F$274,MATCH(D2462,Classificatie!$D$130:$D$274,0))</f>
        <v>R-Net</v>
      </c>
      <c r="F2462" s="98" t="e">
        <f>INDEX(Haltelijst!B:B,MATCH(A2462,Haltelijst!G:G,0))</f>
        <v>#N/A</v>
      </c>
      <c r="G2462" s="100">
        <v>3304</v>
      </c>
    </row>
    <row r="2463" spans="1:7" x14ac:dyDescent="0.15">
      <c r="A2463" s="79" t="s">
        <v>5768</v>
      </c>
      <c r="B2463" s="79">
        <v>55040670</v>
      </c>
      <c r="C2463" s="79" t="s">
        <v>2402</v>
      </c>
      <c r="D2463" s="80" t="s">
        <v>121</v>
      </c>
      <c r="E2463" s="97" t="str">
        <f>INDEX(Classificatie!$F$130:$F$274,MATCH(D2463,Classificatie!$D$130:$D$274,0))</f>
        <v>Nachtbus</v>
      </c>
      <c r="F2463" s="98" t="e">
        <f>INDEX(Haltelijst!B:B,MATCH(A2463,Haltelijst!G:G,0))</f>
        <v>#N/A</v>
      </c>
      <c r="G2463" s="100">
        <v>3540</v>
      </c>
    </row>
    <row r="2464" spans="1:7" x14ac:dyDescent="0.15">
      <c r="A2464" s="79" t="s">
        <v>5768</v>
      </c>
      <c r="B2464" s="79">
        <v>55040701</v>
      </c>
      <c r="C2464" s="79" t="s">
        <v>5769</v>
      </c>
      <c r="D2464" s="80">
        <v>3</v>
      </c>
      <c r="E2464" s="97" t="str">
        <f>INDEX(Classificatie!$F$130:$F$274,MATCH(D2464,Classificatie!$D$130:$D$274,0))</f>
        <v>Stadslijn</v>
      </c>
      <c r="F2464" s="98" t="e">
        <f>INDEX(Haltelijst!B:B,MATCH(A2464,Haltelijst!G:G,0))</f>
        <v>#N/A</v>
      </c>
      <c r="G2464" s="100">
        <v>3339</v>
      </c>
    </row>
    <row r="2465" spans="1:7" x14ac:dyDescent="0.15">
      <c r="A2465" s="79" t="s">
        <v>5768</v>
      </c>
      <c r="B2465" s="79">
        <v>55040703</v>
      </c>
      <c r="C2465" s="79" t="s">
        <v>3117</v>
      </c>
      <c r="D2465" s="80">
        <v>4</v>
      </c>
      <c r="E2465" s="97" t="str">
        <f>INDEX(Classificatie!$F$130:$F$274,MATCH(D2465,Classificatie!$D$130:$D$274,0))</f>
        <v>Stadslijn</v>
      </c>
      <c r="F2465" s="98" t="e">
        <f>INDEX(Haltelijst!B:B,MATCH(A2465,Haltelijst!G:G,0))</f>
        <v>#N/A</v>
      </c>
      <c r="G2465" s="100">
        <v>3644</v>
      </c>
    </row>
    <row r="2466" spans="1:7" x14ac:dyDescent="0.15">
      <c r="A2466" s="79" t="s">
        <v>5768</v>
      </c>
      <c r="B2466" s="79">
        <v>55040704</v>
      </c>
      <c r="C2466" s="79" t="s">
        <v>3117</v>
      </c>
      <c r="D2466" s="80">
        <v>73</v>
      </c>
      <c r="E2466" s="97" t="str">
        <f>INDEX(Classificatie!$F$130:$F$274,MATCH(D2466,Classificatie!$D$130:$D$274,0))</f>
        <v>Streeklijn</v>
      </c>
      <c r="F2466" s="98" t="e">
        <f>INDEX(Haltelijst!B:B,MATCH(A2466,Haltelijst!G:G,0))</f>
        <v>#N/A</v>
      </c>
      <c r="G2466" s="100">
        <v>2946</v>
      </c>
    </row>
    <row r="2467" spans="1:7" x14ac:dyDescent="0.15">
      <c r="A2467" s="79" t="s">
        <v>5768</v>
      </c>
      <c r="B2467" s="79">
        <v>55040704</v>
      </c>
      <c r="C2467" s="79" t="s">
        <v>3117</v>
      </c>
      <c r="D2467" s="80">
        <v>3</v>
      </c>
      <c r="E2467" s="97" t="str">
        <f>INDEX(Classificatie!$F$130:$F$274,MATCH(D2467,Classificatie!$D$130:$D$274,0))</f>
        <v>Stadslijn</v>
      </c>
      <c r="F2467" s="98" t="e">
        <f>INDEX(Haltelijst!B:B,MATCH(A2467,Haltelijst!G:G,0))</f>
        <v>#N/A</v>
      </c>
      <c r="G2467" s="100">
        <v>3186</v>
      </c>
    </row>
    <row r="2468" spans="1:7" x14ac:dyDescent="0.15">
      <c r="A2468" s="79" t="s">
        <v>5768</v>
      </c>
      <c r="B2468" s="79">
        <v>55040704</v>
      </c>
      <c r="C2468" s="79" t="s">
        <v>3117</v>
      </c>
      <c r="D2468" s="80">
        <v>4</v>
      </c>
      <c r="E2468" s="97" t="str">
        <f>INDEX(Classificatie!$F$130:$F$274,MATCH(D2468,Classificatie!$D$130:$D$274,0))</f>
        <v>Stadslijn</v>
      </c>
      <c r="F2468" s="98" t="e">
        <f>INDEX(Haltelijst!B:B,MATCH(A2468,Haltelijst!G:G,0))</f>
        <v>#N/A</v>
      </c>
      <c r="G2468" s="100">
        <v>3432</v>
      </c>
    </row>
    <row r="2469" spans="1:7" x14ac:dyDescent="0.15">
      <c r="A2469" s="79" t="s">
        <v>5768</v>
      </c>
      <c r="B2469" s="79">
        <v>55040705</v>
      </c>
      <c r="C2469" s="79" t="s">
        <v>2569</v>
      </c>
      <c r="D2469" s="80">
        <v>73</v>
      </c>
      <c r="E2469" s="97" t="str">
        <f>INDEX(Classificatie!$F$130:$F$274,MATCH(D2469,Classificatie!$D$130:$D$274,0))</f>
        <v>Streeklijn</v>
      </c>
      <c r="F2469" s="98" t="e">
        <f>INDEX(Haltelijst!B:B,MATCH(A2469,Haltelijst!G:G,0))</f>
        <v>#N/A</v>
      </c>
      <c r="G2469" s="100">
        <v>3187</v>
      </c>
    </row>
    <row r="2470" spans="1:7" x14ac:dyDescent="0.15">
      <c r="A2470" s="79" t="s">
        <v>5751</v>
      </c>
      <c r="B2470" s="79">
        <v>55041040</v>
      </c>
      <c r="C2470" s="79" t="s">
        <v>5770</v>
      </c>
      <c r="D2470" s="80">
        <v>73</v>
      </c>
      <c r="E2470" s="97" t="str">
        <f>INDEX(Classificatie!$F$130:$F$274,MATCH(D2470,Classificatie!$D$130:$D$274,0))</f>
        <v>Streeklijn</v>
      </c>
      <c r="F2470" s="98" t="e">
        <f>INDEX(Haltelijst!B:B,MATCH(A2470,Haltelijst!G:G,0))</f>
        <v>#N/A</v>
      </c>
      <c r="G2470" s="100">
        <v>2910</v>
      </c>
    </row>
    <row r="2471" spans="1:7" x14ac:dyDescent="0.15">
      <c r="A2471" s="79" t="s">
        <v>5751</v>
      </c>
      <c r="B2471" s="79">
        <v>55041040</v>
      </c>
      <c r="C2471" s="79" t="s">
        <v>5770</v>
      </c>
      <c r="D2471" s="80">
        <v>567</v>
      </c>
      <c r="E2471" s="97" t="str">
        <f>INDEX(Classificatie!$F$130:$F$274,MATCH(D2471,Classificatie!$D$130:$D$274,0))</f>
        <v>Spitslijn</v>
      </c>
      <c r="F2471" s="98" t="e">
        <f>INDEX(Haltelijst!B:B,MATCH(A2471,Haltelijst!G:G,0))</f>
        <v>#N/A</v>
      </c>
      <c r="G2471" s="100">
        <v>3803</v>
      </c>
    </row>
    <row r="2472" spans="1:7" x14ac:dyDescent="0.15">
      <c r="A2472" s="79" t="s">
        <v>5751</v>
      </c>
      <c r="B2472" s="79">
        <v>55041270</v>
      </c>
      <c r="C2472" s="79" t="s">
        <v>5752</v>
      </c>
      <c r="D2472" s="80">
        <v>73</v>
      </c>
      <c r="E2472" s="97" t="str">
        <f>INDEX(Classificatie!$F$130:$F$274,MATCH(D2472,Classificatie!$D$130:$D$274,0))</f>
        <v>Streeklijn</v>
      </c>
      <c r="F2472" s="98" t="e">
        <f>INDEX(Haltelijst!B:B,MATCH(A2472,Haltelijst!G:G,0))</f>
        <v>#N/A</v>
      </c>
      <c r="G2472" s="100">
        <v>3466</v>
      </c>
    </row>
    <row r="2473" spans="1:7" x14ac:dyDescent="0.15">
      <c r="A2473" s="79" t="s">
        <v>5771</v>
      </c>
      <c r="B2473" s="79">
        <v>55100010</v>
      </c>
      <c r="C2473" s="79" t="s">
        <v>1990</v>
      </c>
      <c r="D2473" s="80">
        <v>2</v>
      </c>
      <c r="E2473" s="97" t="str">
        <f>INDEX(Classificatie!$F$130:$F$274,MATCH(D2473,Classificatie!$D$130:$D$274,0))</f>
        <v>Stadslijn</v>
      </c>
      <c r="F2473" s="98" t="e">
        <f>INDEX(Haltelijst!B:B,MATCH(A2473,Haltelijst!G:G,0))</f>
        <v>#N/A</v>
      </c>
      <c r="G2473" s="100">
        <v>2944</v>
      </c>
    </row>
    <row r="2474" spans="1:7" x14ac:dyDescent="0.15">
      <c r="A2474" s="79" t="s">
        <v>5771</v>
      </c>
      <c r="B2474" s="79">
        <v>55100010</v>
      </c>
      <c r="C2474" s="79" t="s">
        <v>1990</v>
      </c>
      <c r="D2474" s="80">
        <v>3</v>
      </c>
      <c r="E2474" s="97" t="str">
        <f>INDEX(Classificatie!$F$130:$F$274,MATCH(D2474,Classificatie!$D$130:$D$274,0))</f>
        <v>Stadslijn</v>
      </c>
      <c r="F2474" s="98" t="e">
        <f>INDEX(Haltelijst!B:B,MATCH(A2474,Haltelijst!G:G,0))</f>
        <v>#N/A</v>
      </c>
      <c r="G2474" s="100">
        <v>3179</v>
      </c>
    </row>
    <row r="2475" spans="1:7" x14ac:dyDescent="0.15">
      <c r="A2475" s="79" t="s">
        <v>5771</v>
      </c>
      <c r="B2475" s="79">
        <v>55100010</v>
      </c>
      <c r="C2475" s="79" t="s">
        <v>1990</v>
      </c>
      <c r="D2475" s="80">
        <v>14</v>
      </c>
      <c r="E2475" s="97" t="str">
        <f>INDEX(Classificatie!$F$130:$F$274,MATCH(D2475,Classificatie!$D$130:$D$274,0))</f>
        <v>Stadslijn</v>
      </c>
      <c r="F2475" s="98" t="e">
        <f>INDEX(Haltelijst!B:B,MATCH(A2475,Haltelijst!G:G,0))</f>
        <v>#N/A</v>
      </c>
      <c r="G2475" s="100">
        <v>3180</v>
      </c>
    </row>
    <row r="2476" spans="1:7" x14ac:dyDescent="0.15">
      <c r="A2476" s="79" t="s">
        <v>5771</v>
      </c>
      <c r="B2476" s="79">
        <v>55100010</v>
      </c>
      <c r="C2476" s="79" t="s">
        <v>1990</v>
      </c>
      <c r="D2476" s="80">
        <v>568</v>
      </c>
      <c r="E2476" s="97" t="str">
        <f>INDEX(Classificatie!$F$130:$F$274,MATCH(D2476,Classificatie!$D$130:$D$274,0))</f>
        <v>Spitslijn</v>
      </c>
      <c r="F2476" s="98" t="e">
        <f>INDEX(Haltelijst!B:B,MATCH(A2476,Haltelijst!G:G,0))</f>
        <v>#N/A</v>
      </c>
      <c r="G2476" s="100">
        <v>3181</v>
      </c>
    </row>
    <row r="2477" spans="1:7" x14ac:dyDescent="0.15">
      <c r="A2477" s="79" t="s">
        <v>5771</v>
      </c>
      <c r="B2477" s="79">
        <v>55100020</v>
      </c>
      <c r="C2477" s="79" t="s">
        <v>5772</v>
      </c>
      <c r="D2477" s="80">
        <v>3</v>
      </c>
      <c r="E2477" s="97" t="str">
        <f>INDEX(Classificatie!$F$130:$F$274,MATCH(D2477,Classificatie!$D$130:$D$274,0))</f>
        <v>Stadslijn</v>
      </c>
      <c r="F2477" s="98" t="e">
        <f>INDEX(Haltelijst!B:B,MATCH(A2477,Haltelijst!G:G,0))</f>
        <v>#N/A</v>
      </c>
      <c r="G2477" s="100">
        <v>3490</v>
      </c>
    </row>
    <row r="2478" spans="1:7" x14ac:dyDescent="0.15">
      <c r="A2478" s="79" t="s">
        <v>5771</v>
      </c>
      <c r="B2478" s="79">
        <v>55100020</v>
      </c>
      <c r="C2478" s="79" t="s">
        <v>5772</v>
      </c>
      <c r="D2478" s="80">
        <v>2</v>
      </c>
      <c r="E2478" s="97" t="str">
        <f>INDEX(Classificatie!$F$130:$F$274,MATCH(D2478,Classificatie!$D$130:$D$274,0))</f>
        <v>Stadslijn</v>
      </c>
      <c r="F2478" s="98" t="e">
        <f>INDEX(Haltelijst!B:B,MATCH(A2478,Haltelijst!G:G,0))</f>
        <v>#N/A</v>
      </c>
      <c r="G2478" s="100">
        <v>3558</v>
      </c>
    </row>
    <row r="2479" spans="1:7" x14ac:dyDescent="0.15">
      <c r="A2479" s="79" t="s">
        <v>5771</v>
      </c>
      <c r="B2479" s="79">
        <v>55100020</v>
      </c>
      <c r="C2479" s="79" t="s">
        <v>5772</v>
      </c>
      <c r="D2479" s="80">
        <v>14</v>
      </c>
      <c r="E2479" s="97" t="str">
        <f>INDEX(Classificatie!$F$130:$F$274,MATCH(D2479,Classificatie!$D$130:$D$274,0))</f>
        <v>Stadslijn</v>
      </c>
      <c r="F2479" s="98" t="e">
        <f>INDEX(Haltelijst!B:B,MATCH(A2479,Haltelijst!G:G,0))</f>
        <v>#N/A</v>
      </c>
      <c r="G2479" s="100">
        <v>3559</v>
      </c>
    </row>
    <row r="2480" spans="1:7" x14ac:dyDescent="0.15">
      <c r="A2480" s="79" t="s">
        <v>5771</v>
      </c>
      <c r="B2480" s="79">
        <v>55100020</v>
      </c>
      <c r="C2480" s="79" t="s">
        <v>5772</v>
      </c>
      <c r="D2480" s="80" t="s">
        <v>125</v>
      </c>
      <c r="E2480" s="97" t="str">
        <f>INDEX(Classificatie!$F$130:$F$274,MATCH(D2480,Classificatie!$D$130:$D$274,0))</f>
        <v>Nachtbus</v>
      </c>
      <c r="F2480" s="98" t="e">
        <f>INDEX(Haltelijst!B:B,MATCH(A2480,Haltelijst!G:G,0))</f>
        <v>#N/A</v>
      </c>
      <c r="G2480" s="100">
        <v>3910</v>
      </c>
    </row>
    <row r="2481" spans="1:7" x14ac:dyDescent="0.15">
      <c r="A2481" s="79" t="s">
        <v>5773</v>
      </c>
      <c r="B2481" s="79">
        <v>55100030</v>
      </c>
      <c r="C2481" s="79" t="s">
        <v>2959</v>
      </c>
      <c r="D2481" s="80">
        <v>3</v>
      </c>
      <c r="E2481" s="97" t="str">
        <f>INDEX(Classificatie!$F$130:$F$274,MATCH(D2481,Classificatie!$D$130:$D$274,0))</f>
        <v>Stadslijn</v>
      </c>
      <c r="F2481" s="98" t="e">
        <f>INDEX(Haltelijst!B:B,MATCH(A2481,Haltelijst!G:G,0))</f>
        <v>#N/A</v>
      </c>
      <c r="G2481" s="100">
        <v>3130</v>
      </c>
    </row>
    <row r="2482" spans="1:7" x14ac:dyDescent="0.15">
      <c r="A2482" s="79" t="s">
        <v>5773</v>
      </c>
      <c r="B2482" s="79">
        <v>55100030</v>
      </c>
      <c r="C2482" s="79" t="s">
        <v>2959</v>
      </c>
      <c r="D2482" s="80">
        <v>73</v>
      </c>
      <c r="E2482" s="97" t="str">
        <f>INDEX(Classificatie!$F$130:$F$274,MATCH(D2482,Classificatie!$D$130:$D$274,0))</f>
        <v>Streeklijn</v>
      </c>
      <c r="F2482" s="98" t="e">
        <f>INDEX(Haltelijst!B:B,MATCH(A2482,Haltelijst!G:G,0))</f>
        <v>#N/A</v>
      </c>
      <c r="G2482" s="100">
        <v>3132</v>
      </c>
    </row>
    <row r="2483" spans="1:7" x14ac:dyDescent="0.15">
      <c r="A2483" s="79" t="s">
        <v>5773</v>
      </c>
      <c r="B2483" s="79">
        <v>55100030</v>
      </c>
      <c r="C2483" s="79" t="s">
        <v>2959</v>
      </c>
      <c r="D2483" s="80">
        <v>385</v>
      </c>
      <c r="E2483" s="97" t="str">
        <f>INDEX(Classificatie!$F$130:$F$274,MATCH(D2483,Classificatie!$D$130:$D$274,0))</f>
        <v>R-Net</v>
      </c>
      <c r="F2483" s="98" t="e">
        <f>INDEX(Haltelijst!B:B,MATCH(A2483,Haltelijst!G:G,0))</f>
        <v>#N/A</v>
      </c>
      <c r="G2483" s="100">
        <v>3133</v>
      </c>
    </row>
    <row r="2484" spans="1:7" x14ac:dyDescent="0.15">
      <c r="A2484" s="79" t="s">
        <v>5773</v>
      </c>
      <c r="B2484" s="79">
        <v>55100030</v>
      </c>
      <c r="C2484" s="79" t="s">
        <v>2959</v>
      </c>
      <c r="D2484" s="80" t="s">
        <v>121</v>
      </c>
      <c r="E2484" s="97" t="str">
        <f>INDEX(Classificatie!$F$130:$F$274,MATCH(D2484,Classificatie!$D$130:$D$274,0))</f>
        <v>Nachtbus</v>
      </c>
      <c r="F2484" s="98" t="e">
        <f>INDEX(Haltelijst!B:B,MATCH(A2484,Haltelijst!G:G,0))</f>
        <v>#N/A</v>
      </c>
      <c r="G2484" s="100">
        <v>3288</v>
      </c>
    </row>
    <row r="2485" spans="1:7" x14ac:dyDescent="0.15">
      <c r="A2485" s="79" t="s">
        <v>5773</v>
      </c>
      <c r="B2485" s="79">
        <v>55100030</v>
      </c>
      <c r="C2485" s="79" t="s">
        <v>2959</v>
      </c>
      <c r="D2485" s="80">
        <v>481</v>
      </c>
      <c r="E2485" s="97" t="str">
        <f>INDEX(Classificatie!$F$130:$F$274,MATCH(D2485,Classificatie!$D$130:$D$274,0))</f>
        <v>Buurtbus</v>
      </c>
      <c r="F2485" s="98" t="e">
        <f>INDEX(Haltelijst!B:B,MATCH(A2485,Haltelijst!G:G,0))</f>
        <v>#N/A</v>
      </c>
      <c r="G2485" s="100">
        <v>3395</v>
      </c>
    </row>
    <row r="2486" spans="1:7" x14ac:dyDescent="0.15">
      <c r="A2486" s="79" t="s">
        <v>5773</v>
      </c>
      <c r="B2486" s="79">
        <v>55100031</v>
      </c>
      <c r="C2486" s="79" t="s">
        <v>2959</v>
      </c>
      <c r="D2486" s="80">
        <v>481</v>
      </c>
      <c r="E2486" s="97" t="str">
        <f>INDEX(Classificatie!$F$130:$F$274,MATCH(D2486,Classificatie!$D$130:$D$274,0))</f>
        <v>Buurtbus</v>
      </c>
      <c r="F2486" s="98" t="e">
        <f>INDEX(Haltelijst!B:B,MATCH(A2486,Haltelijst!G:G,0))</f>
        <v>#N/A</v>
      </c>
      <c r="G2486" s="100">
        <v>3394</v>
      </c>
    </row>
    <row r="2487" spans="1:7" x14ac:dyDescent="0.15">
      <c r="A2487" s="79" t="s">
        <v>5774</v>
      </c>
      <c r="B2487" s="79">
        <v>55100040</v>
      </c>
      <c r="C2487" s="79" t="s">
        <v>2186</v>
      </c>
      <c r="D2487" s="80">
        <v>3</v>
      </c>
      <c r="E2487" s="97" t="str">
        <f>INDEX(Classificatie!$F$130:$F$274,MATCH(D2487,Classificatie!$D$130:$D$274,0))</f>
        <v>Stadslijn</v>
      </c>
      <c r="F2487" s="98" t="e">
        <f>INDEX(Haltelijst!B:B,MATCH(A2487,Haltelijst!G:G,0))</f>
        <v>#N/A</v>
      </c>
      <c r="G2487" s="100">
        <v>3477</v>
      </c>
    </row>
    <row r="2488" spans="1:7" x14ac:dyDescent="0.15">
      <c r="A2488" s="79" t="s">
        <v>5774</v>
      </c>
      <c r="B2488" s="79">
        <v>55100040</v>
      </c>
      <c r="C2488" s="79" t="s">
        <v>2186</v>
      </c>
      <c r="D2488" s="80">
        <v>568</v>
      </c>
      <c r="E2488" s="97" t="str">
        <f>INDEX(Classificatie!$F$130:$F$274,MATCH(D2488,Classificatie!$D$130:$D$274,0))</f>
        <v>Spitslijn</v>
      </c>
      <c r="F2488" s="98" t="e">
        <f>INDEX(Haltelijst!B:B,MATCH(A2488,Haltelijst!G:G,0))</f>
        <v>#N/A</v>
      </c>
      <c r="G2488" s="100">
        <v>3531</v>
      </c>
    </row>
    <row r="2489" spans="1:7" x14ac:dyDescent="0.15">
      <c r="A2489" s="79" t="s">
        <v>5774</v>
      </c>
      <c r="B2489" s="79">
        <v>55100040</v>
      </c>
      <c r="C2489" s="79" t="s">
        <v>2186</v>
      </c>
      <c r="D2489" s="80" t="s">
        <v>125</v>
      </c>
      <c r="E2489" s="97" t="str">
        <f>INDEX(Classificatie!$F$130:$F$274,MATCH(D2489,Classificatie!$D$130:$D$274,0))</f>
        <v>Nachtbus</v>
      </c>
      <c r="F2489" s="98" t="e">
        <f>INDEX(Haltelijst!B:B,MATCH(A2489,Haltelijst!G:G,0))</f>
        <v>#N/A</v>
      </c>
      <c r="G2489" s="100">
        <v>3888</v>
      </c>
    </row>
    <row r="2490" spans="1:7" x14ac:dyDescent="0.15">
      <c r="A2490" s="79" t="s">
        <v>5775</v>
      </c>
      <c r="B2490" s="79">
        <v>55100060</v>
      </c>
      <c r="C2490" s="79" t="s">
        <v>1394</v>
      </c>
      <c r="D2490" s="80">
        <v>3</v>
      </c>
      <c r="E2490" s="97" t="str">
        <f>INDEX(Classificatie!$F$130:$F$274,MATCH(D2490,Classificatie!$D$130:$D$274,0))</f>
        <v>Stadslijn</v>
      </c>
      <c r="F2490" s="98" t="e">
        <f>INDEX(Haltelijst!B:B,MATCH(A2490,Haltelijst!G:G,0))</f>
        <v>#N/A</v>
      </c>
      <c r="G2490" s="100">
        <v>3483</v>
      </c>
    </row>
    <row r="2491" spans="1:7" x14ac:dyDescent="0.15">
      <c r="A2491" s="79" t="s">
        <v>5775</v>
      </c>
      <c r="B2491" s="79">
        <v>55100060</v>
      </c>
      <c r="C2491" s="79" t="s">
        <v>1394</v>
      </c>
      <c r="D2491" s="80">
        <v>568</v>
      </c>
      <c r="E2491" s="97" t="str">
        <f>INDEX(Classificatie!$F$130:$F$274,MATCH(D2491,Classificatie!$D$130:$D$274,0))</f>
        <v>Spitslijn</v>
      </c>
      <c r="F2491" s="98" t="e">
        <f>INDEX(Haltelijst!B:B,MATCH(A2491,Haltelijst!G:G,0))</f>
        <v>#N/A</v>
      </c>
      <c r="G2491" s="100">
        <v>3484</v>
      </c>
    </row>
    <row r="2492" spans="1:7" x14ac:dyDescent="0.15">
      <c r="A2492" s="79" t="s">
        <v>5775</v>
      </c>
      <c r="B2492" s="79">
        <v>55100060</v>
      </c>
      <c r="C2492" s="79" t="s">
        <v>1394</v>
      </c>
      <c r="D2492" s="80" t="s">
        <v>125</v>
      </c>
      <c r="E2492" s="97" t="str">
        <f>INDEX(Classificatie!$F$130:$F$274,MATCH(D2492,Classificatie!$D$130:$D$274,0))</f>
        <v>Nachtbus</v>
      </c>
      <c r="F2492" s="98" t="e">
        <f>INDEX(Haltelijst!B:B,MATCH(A2492,Haltelijst!G:G,0))</f>
        <v>#N/A</v>
      </c>
      <c r="G2492" s="100">
        <v>3867</v>
      </c>
    </row>
    <row r="2493" spans="1:7" x14ac:dyDescent="0.15">
      <c r="A2493" s="79" t="s">
        <v>5776</v>
      </c>
      <c r="B2493" s="79">
        <v>55100070</v>
      </c>
      <c r="C2493" s="79" t="s">
        <v>3163</v>
      </c>
      <c r="D2493" s="80">
        <v>73</v>
      </c>
      <c r="E2493" s="97" t="str">
        <f>INDEX(Classificatie!$F$130:$F$274,MATCH(D2493,Classificatie!$D$130:$D$274,0))</f>
        <v>Streeklijn</v>
      </c>
      <c r="F2493" s="98" t="e">
        <f>INDEX(Haltelijst!B:B,MATCH(A2493,Haltelijst!G:G,0))</f>
        <v>#N/A</v>
      </c>
      <c r="G2493" s="100">
        <v>2974</v>
      </c>
    </row>
    <row r="2494" spans="1:7" x14ac:dyDescent="0.15">
      <c r="A2494" s="79" t="s">
        <v>5776</v>
      </c>
      <c r="B2494" s="79">
        <v>55100070</v>
      </c>
      <c r="C2494" s="79" t="s">
        <v>3163</v>
      </c>
      <c r="D2494" s="80">
        <v>3</v>
      </c>
      <c r="E2494" s="97" t="str">
        <f>INDEX(Classificatie!$F$130:$F$274,MATCH(D2494,Classificatie!$D$130:$D$274,0))</f>
        <v>Stadslijn</v>
      </c>
      <c r="F2494" s="98" t="e">
        <f>INDEX(Haltelijst!B:B,MATCH(A2494,Haltelijst!G:G,0))</f>
        <v>#N/A</v>
      </c>
      <c r="G2494" s="100">
        <v>3217</v>
      </c>
    </row>
    <row r="2495" spans="1:7" x14ac:dyDescent="0.15">
      <c r="A2495" s="79" t="s">
        <v>5776</v>
      </c>
      <c r="B2495" s="79">
        <v>55100070</v>
      </c>
      <c r="C2495" s="79" t="s">
        <v>3163</v>
      </c>
      <c r="D2495" s="80">
        <v>14</v>
      </c>
      <c r="E2495" s="97" t="str">
        <f>INDEX(Classificatie!$F$130:$F$274,MATCH(D2495,Classificatie!$D$130:$D$274,0))</f>
        <v>Stadslijn</v>
      </c>
      <c r="F2495" s="98" t="e">
        <f>INDEX(Haltelijst!B:B,MATCH(A2495,Haltelijst!G:G,0))</f>
        <v>#N/A</v>
      </c>
      <c r="G2495" s="100">
        <v>3218</v>
      </c>
    </row>
    <row r="2496" spans="1:7" x14ac:dyDescent="0.15">
      <c r="A2496" s="79" t="s">
        <v>5776</v>
      </c>
      <c r="B2496" s="79">
        <v>55100070</v>
      </c>
      <c r="C2496" s="79" t="s">
        <v>3163</v>
      </c>
      <c r="D2496" s="80">
        <v>568</v>
      </c>
      <c r="E2496" s="97" t="str">
        <f>INDEX(Classificatie!$F$130:$F$274,MATCH(D2496,Classificatie!$D$130:$D$274,0))</f>
        <v>Spitslijn</v>
      </c>
      <c r="F2496" s="98" t="e">
        <f>INDEX(Haltelijst!B:B,MATCH(A2496,Haltelijst!G:G,0))</f>
        <v>#N/A</v>
      </c>
      <c r="G2496" s="100">
        <v>3219</v>
      </c>
    </row>
    <row r="2497" spans="1:7" x14ac:dyDescent="0.15">
      <c r="A2497" s="79" t="s">
        <v>5777</v>
      </c>
      <c r="B2497" s="79">
        <v>55100080</v>
      </c>
      <c r="C2497" s="79" t="s">
        <v>2702</v>
      </c>
      <c r="D2497" s="80">
        <v>73</v>
      </c>
      <c r="E2497" s="97" t="str">
        <f>INDEX(Classificatie!$F$130:$F$274,MATCH(D2497,Classificatie!$D$130:$D$274,0))</f>
        <v>Streeklijn</v>
      </c>
      <c r="F2497" s="98" t="e">
        <f>INDEX(Haltelijst!B:B,MATCH(A2497,Haltelijst!G:G,0))</f>
        <v>#N/A</v>
      </c>
      <c r="G2497" s="100">
        <v>3054</v>
      </c>
    </row>
    <row r="2498" spans="1:7" x14ac:dyDescent="0.15">
      <c r="A2498" s="79" t="s">
        <v>5777</v>
      </c>
      <c r="B2498" s="79">
        <v>55100080</v>
      </c>
      <c r="C2498" s="79" t="s">
        <v>2702</v>
      </c>
      <c r="D2498" s="80" t="s">
        <v>125</v>
      </c>
      <c r="E2498" s="97" t="str">
        <f>INDEX(Classificatie!$F$130:$F$274,MATCH(D2498,Classificatie!$D$130:$D$274,0))</f>
        <v>Nachtbus</v>
      </c>
      <c r="F2498" s="98" t="e">
        <f>INDEX(Haltelijst!B:B,MATCH(A2498,Haltelijst!G:G,0))</f>
        <v>#N/A</v>
      </c>
      <c r="G2498" s="100">
        <v>3481</v>
      </c>
    </row>
    <row r="2499" spans="1:7" x14ac:dyDescent="0.15">
      <c r="A2499" s="79" t="s">
        <v>5777</v>
      </c>
      <c r="B2499" s="79">
        <v>55100080</v>
      </c>
      <c r="C2499" s="79" t="s">
        <v>2702</v>
      </c>
      <c r="D2499" s="80">
        <v>3</v>
      </c>
      <c r="E2499" s="97" t="str">
        <f>INDEX(Classificatie!$F$130:$F$274,MATCH(D2499,Classificatie!$D$130:$D$274,0))</f>
        <v>Stadslijn</v>
      </c>
      <c r="F2499" s="98" t="e">
        <f>INDEX(Haltelijst!B:B,MATCH(A2499,Haltelijst!G:G,0))</f>
        <v>#N/A</v>
      </c>
      <c r="G2499" s="100">
        <v>3482</v>
      </c>
    </row>
    <row r="2500" spans="1:7" x14ac:dyDescent="0.15">
      <c r="A2500" s="79" t="s">
        <v>5777</v>
      </c>
      <c r="B2500" s="79">
        <v>55100080</v>
      </c>
      <c r="C2500" s="79" t="s">
        <v>2702</v>
      </c>
      <c r="D2500" s="80">
        <v>385</v>
      </c>
      <c r="E2500" s="97" t="str">
        <f>INDEX(Classificatie!$F$130:$F$274,MATCH(D2500,Classificatie!$D$130:$D$274,0))</f>
        <v>R-Net</v>
      </c>
      <c r="F2500" s="98" t="e">
        <f>INDEX(Haltelijst!B:B,MATCH(A2500,Haltelijst!G:G,0))</f>
        <v>#N/A</v>
      </c>
      <c r="G2500" s="100">
        <v>3528</v>
      </c>
    </row>
    <row r="2501" spans="1:7" x14ac:dyDescent="0.15">
      <c r="A2501" s="79" t="s">
        <v>5777</v>
      </c>
      <c r="B2501" s="79">
        <v>55100080</v>
      </c>
      <c r="C2501" s="79" t="s">
        <v>2702</v>
      </c>
      <c r="D2501" s="80" t="s">
        <v>121</v>
      </c>
      <c r="E2501" s="97" t="str">
        <f>INDEX(Classificatie!$F$130:$F$274,MATCH(D2501,Classificatie!$D$130:$D$274,0))</f>
        <v>Nachtbus</v>
      </c>
      <c r="F2501" s="98" t="e">
        <f>INDEX(Haltelijst!B:B,MATCH(A2501,Haltelijst!G:G,0))</f>
        <v>#N/A</v>
      </c>
      <c r="G2501" s="100">
        <v>3537</v>
      </c>
    </row>
    <row r="2502" spans="1:7" x14ac:dyDescent="0.15">
      <c r="A2502" s="79" t="s">
        <v>5777</v>
      </c>
      <c r="B2502" s="79">
        <v>55100080</v>
      </c>
      <c r="C2502" s="79" t="s">
        <v>2702</v>
      </c>
      <c r="D2502" s="80">
        <v>568</v>
      </c>
      <c r="E2502" s="97" t="str">
        <f>INDEX(Classificatie!$F$130:$F$274,MATCH(D2502,Classificatie!$D$130:$D$274,0))</f>
        <v>Spitslijn</v>
      </c>
      <c r="F2502" s="98" t="e">
        <f>INDEX(Haltelijst!B:B,MATCH(A2502,Haltelijst!G:G,0))</f>
        <v>#N/A</v>
      </c>
      <c r="G2502" s="100">
        <v>3538</v>
      </c>
    </row>
    <row r="2503" spans="1:7" x14ac:dyDescent="0.15">
      <c r="A2503" s="79" t="s">
        <v>5778</v>
      </c>
      <c r="B2503" s="79">
        <v>55100090</v>
      </c>
      <c r="C2503" s="79" t="s">
        <v>1995</v>
      </c>
      <c r="D2503" s="80">
        <v>3</v>
      </c>
      <c r="E2503" s="97" t="str">
        <f>INDEX(Classificatie!$F$130:$F$274,MATCH(D2503,Classificatie!$D$130:$D$274,0))</f>
        <v>Stadslijn</v>
      </c>
      <c r="F2503" s="98" t="e">
        <f>INDEX(Haltelijst!B:B,MATCH(A2503,Haltelijst!G:G,0))</f>
        <v>#N/A</v>
      </c>
      <c r="G2503" s="100">
        <v>3205</v>
      </c>
    </row>
    <row r="2504" spans="1:7" x14ac:dyDescent="0.15">
      <c r="A2504" s="79" t="s">
        <v>5778</v>
      </c>
      <c r="B2504" s="79">
        <v>55100090</v>
      </c>
      <c r="C2504" s="79" t="s">
        <v>1995</v>
      </c>
      <c r="D2504" s="80">
        <v>568</v>
      </c>
      <c r="E2504" s="97" t="str">
        <f>INDEX(Classificatie!$F$130:$F$274,MATCH(D2504,Classificatie!$D$130:$D$274,0))</f>
        <v>Spitslijn</v>
      </c>
      <c r="F2504" s="98" t="e">
        <f>INDEX(Haltelijst!B:B,MATCH(A2504,Haltelijst!G:G,0))</f>
        <v>#N/A</v>
      </c>
      <c r="G2504" s="100">
        <v>3206</v>
      </c>
    </row>
    <row r="2505" spans="1:7" x14ac:dyDescent="0.15">
      <c r="A2505" s="79" t="s">
        <v>5779</v>
      </c>
      <c r="B2505" s="79">
        <v>55100100</v>
      </c>
      <c r="C2505" s="79" t="s">
        <v>5780</v>
      </c>
      <c r="D2505" s="80">
        <v>3</v>
      </c>
      <c r="E2505" s="97" t="str">
        <f>INDEX(Classificatie!$F$130:$F$274,MATCH(D2505,Classificatie!$D$130:$D$274,0))</f>
        <v>Stadslijn</v>
      </c>
      <c r="F2505" s="98" t="e">
        <f>INDEX(Haltelijst!B:B,MATCH(A2505,Haltelijst!G:G,0))</f>
        <v>#N/A</v>
      </c>
      <c r="G2505" s="100">
        <v>3502</v>
      </c>
    </row>
    <row r="2506" spans="1:7" x14ac:dyDescent="0.15">
      <c r="A2506" s="79" t="s">
        <v>5781</v>
      </c>
      <c r="B2506" s="79">
        <v>55100110</v>
      </c>
      <c r="C2506" s="79" t="s">
        <v>2560</v>
      </c>
      <c r="D2506" s="80">
        <v>3</v>
      </c>
      <c r="E2506" s="97" t="str">
        <f>INDEX(Classificatie!$F$130:$F$274,MATCH(D2506,Classificatie!$D$130:$D$274,0))</f>
        <v>Stadslijn</v>
      </c>
      <c r="F2506" s="98" t="e">
        <f>INDEX(Haltelijst!B:B,MATCH(A2506,Haltelijst!G:G,0))</f>
        <v>#N/A</v>
      </c>
      <c r="G2506" s="100">
        <v>3163</v>
      </c>
    </row>
    <row r="2507" spans="1:7" x14ac:dyDescent="0.15">
      <c r="A2507" s="79" t="s">
        <v>5781</v>
      </c>
      <c r="B2507" s="79">
        <v>55100110</v>
      </c>
      <c r="C2507" s="79" t="s">
        <v>2560</v>
      </c>
      <c r="D2507" s="80">
        <v>73</v>
      </c>
      <c r="E2507" s="97" t="str">
        <f>INDEX(Classificatie!$F$130:$F$274,MATCH(D2507,Classificatie!$D$130:$D$274,0))</f>
        <v>Streeklijn</v>
      </c>
      <c r="F2507" s="98" t="e">
        <f>INDEX(Haltelijst!B:B,MATCH(A2507,Haltelijst!G:G,0))</f>
        <v>#N/A</v>
      </c>
      <c r="G2507" s="100">
        <v>3164</v>
      </c>
    </row>
    <row r="2508" spans="1:7" x14ac:dyDescent="0.15">
      <c r="A2508" s="79" t="s">
        <v>5781</v>
      </c>
      <c r="B2508" s="79">
        <v>55100110</v>
      </c>
      <c r="C2508" s="79" t="s">
        <v>2560</v>
      </c>
      <c r="D2508" s="80">
        <v>385</v>
      </c>
      <c r="E2508" s="97" t="str">
        <f>INDEX(Classificatie!$F$130:$F$274,MATCH(D2508,Classificatie!$D$130:$D$274,0))</f>
        <v>R-Net</v>
      </c>
      <c r="F2508" s="98" t="e">
        <f>INDEX(Haltelijst!B:B,MATCH(A2508,Haltelijst!G:G,0))</f>
        <v>#N/A</v>
      </c>
      <c r="G2508" s="100">
        <v>3165</v>
      </c>
    </row>
    <row r="2509" spans="1:7" x14ac:dyDescent="0.15">
      <c r="A2509" s="79" t="s">
        <v>5781</v>
      </c>
      <c r="B2509" s="79">
        <v>55100110</v>
      </c>
      <c r="C2509" s="79" t="s">
        <v>2560</v>
      </c>
      <c r="D2509" s="80">
        <v>568</v>
      </c>
      <c r="E2509" s="97" t="str">
        <f>INDEX(Classificatie!$F$130:$F$274,MATCH(D2509,Classificatie!$D$130:$D$274,0))</f>
        <v>Spitslijn</v>
      </c>
      <c r="F2509" s="98" t="e">
        <f>INDEX(Haltelijst!B:B,MATCH(A2509,Haltelijst!G:G,0))</f>
        <v>#N/A</v>
      </c>
      <c r="G2509" s="100">
        <v>3166</v>
      </c>
    </row>
    <row r="2510" spans="1:7" x14ac:dyDescent="0.15">
      <c r="A2510" s="79" t="s">
        <v>5781</v>
      </c>
      <c r="B2510" s="79">
        <v>55100110</v>
      </c>
      <c r="C2510" s="79" t="s">
        <v>2560</v>
      </c>
      <c r="D2510" s="80" t="s">
        <v>121</v>
      </c>
      <c r="E2510" s="97" t="str">
        <f>INDEX(Classificatie!$F$130:$F$274,MATCH(D2510,Classificatie!$D$130:$D$274,0))</f>
        <v>Nachtbus</v>
      </c>
      <c r="F2510" s="98" t="e">
        <f>INDEX(Haltelijst!B:B,MATCH(A2510,Haltelijst!G:G,0))</f>
        <v>#N/A</v>
      </c>
      <c r="G2510" s="100">
        <v>3291</v>
      </c>
    </row>
    <row r="2511" spans="1:7" x14ac:dyDescent="0.15">
      <c r="A2511" s="79" t="s">
        <v>5782</v>
      </c>
      <c r="B2511" s="79">
        <v>55100120</v>
      </c>
      <c r="C2511" s="79" t="s">
        <v>5783</v>
      </c>
      <c r="D2511" s="80" t="s">
        <v>125</v>
      </c>
      <c r="E2511" s="97" t="str">
        <f>INDEX(Classificatie!$F$130:$F$274,MATCH(D2511,Classificatie!$D$130:$D$274,0))</f>
        <v>Nachtbus</v>
      </c>
      <c r="F2511" s="98" t="e">
        <f>INDEX(Haltelijst!B:B,MATCH(A2511,Haltelijst!G:G,0))</f>
        <v>#N/A</v>
      </c>
      <c r="G2511" s="100">
        <v>3494</v>
      </c>
    </row>
    <row r="2512" spans="1:7" x14ac:dyDescent="0.15">
      <c r="A2512" s="79" t="s">
        <v>5782</v>
      </c>
      <c r="B2512" s="79">
        <v>55100120</v>
      </c>
      <c r="C2512" s="79" t="s">
        <v>5783</v>
      </c>
      <c r="D2512" s="80">
        <v>3</v>
      </c>
      <c r="E2512" s="97" t="str">
        <f>INDEX(Classificatie!$F$130:$F$274,MATCH(D2512,Classificatie!$D$130:$D$274,0))</f>
        <v>Stadslijn</v>
      </c>
      <c r="F2512" s="98" t="e">
        <f>INDEX(Haltelijst!B:B,MATCH(A2512,Haltelijst!G:G,0))</f>
        <v>#N/A</v>
      </c>
      <c r="G2512" s="100">
        <v>3495</v>
      </c>
    </row>
    <row r="2513" spans="1:7" x14ac:dyDescent="0.15">
      <c r="A2513" s="79" t="s">
        <v>5782</v>
      </c>
      <c r="B2513" s="79">
        <v>55100120</v>
      </c>
      <c r="C2513" s="79" t="s">
        <v>5783</v>
      </c>
      <c r="D2513" s="80">
        <v>568</v>
      </c>
      <c r="E2513" s="97" t="str">
        <f>INDEX(Classificatie!$F$130:$F$274,MATCH(D2513,Classificatie!$D$130:$D$274,0))</f>
        <v>Spitslijn</v>
      </c>
      <c r="F2513" s="98" t="e">
        <f>INDEX(Haltelijst!B:B,MATCH(A2513,Haltelijst!G:G,0))</f>
        <v>#N/A</v>
      </c>
      <c r="G2513" s="100">
        <v>3548</v>
      </c>
    </row>
    <row r="2514" spans="1:7" x14ac:dyDescent="0.15">
      <c r="A2514" s="79" t="s">
        <v>5782</v>
      </c>
      <c r="B2514" s="79">
        <v>55100130</v>
      </c>
      <c r="C2514" s="79" t="s">
        <v>1207</v>
      </c>
      <c r="D2514" s="80">
        <v>3</v>
      </c>
      <c r="E2514" s="97" t="str">
        <f>INDEX(Classificatie!$F$130:$F$274,MATCH(D2514,Classificatie!$D$130:$D$274,0))</f>
        <v>Stadslijn</v>
      </c>
      <c r="F2514" s="98" t="e">
        <f>INDEX(Haltelijst!B:B,MATCH(A2514,Haltelijst!G:G,0))</f>
        <v>#N/A</v>
      </c>
      <c r="G2514" s="100">
        <v>3189</v>
      </c>
    </row>
    <row r="2515" spans="1:7" x14ac:dyDescent="0.15">
      <c r="A2515" s="79" t="s">
        <v>5782</v>
      </c>
      <c r="B2515" s="79">
        <v>55100130</v>
      </c>
      <c r="C2515" s="79" t="s">
        <v>1207</v>
      </c>
      <c r="D2515" s="80">
        <v>568</v>
      </c>
      <c r="E2515" s="97" t="str">
        <f>INDEX(Classificatie!$F$130:$F$274,MATCH(D2515,Classificatie!$D$130:$D$274,0))</f>
        <v>Spitslijn</v>
      </c>
      <c r="F2515" s="98" t="e">
        <f>INDEX(Haltelijst!B:B,MATCH(A2515,Haltelijst!G:G,0))</f>
        <v>#N/A</v>
      </c>
      <c r="G2515" s="100">
        <v>3190</v>
      </c>
    </row>
    <row r="2516" spans="1:7" x14ac:dyDescent="0.15">
      <c r="A2516" s="79" t="s">
        <v>5781</v>
      </c>
      <c r="B2516" s="79">
        <v>55100140</v>
      </c>
      <c r="C2516" s="79" t="s">
        <v>2866</v>
      </c>
      <c r="D2516" s="80" t="s">
        <v>121</v>
      </c>
      <c r="E2516" s="97" t="str">
        <f>INDEX(Classificatie!$F$130:$F$274,MATCH(D2516,Classificatie!$D$130:$D$274,0))</f>
        <v>Nachtbus</v>
      </c>
      <c r="F2516" s="98" t="e">
        <f>INDEX(Haltelijst!B:B,MATCH(A2516,Haltelijst!G:G,0))</f>
        <v>#N/A</v>
      </c>
      <c r="G2516" s="100">
        <v>2932</v>
      </c>
    </row>
    <row r="2517" spans="1:7" x14ac:dyDescent="0.15">
      <c r="A2517" s="79" t="s">
        <v>5781</v>
      </c>
      <c r="B2517" s="79">
        <v>55100140</v>
      </c>
      <c r="C2517" s="79" t="s">
        <v>2866</v>
      </c>
      <c r="D2517" s="80">
        <v>73</v>
      </c>
      <c r="E2517" s="97" t="str">
        <f>INDEX(Classificatie!$F$130:$F$274,MATCH(D2517,Classificatie!$D$130:$D$274,0))</f>
        <v>Streeklijn</v>
      </c>
      <c r="F2517" s="98" t="e">
        <f>INDEX(Haltelijst!B:B,MATCH(A2517,Haltelijst!G:G,0))</f>
        <v>#N/A</v>
      </c>
      <c r="G2517" s="100">
        <v>3055</v>
      </c>
    </row>
    <row r="2518" spans="1:7" x14ac:dyDescent="0.15">
      <c r="A2518" s="79" t="s">
        <v>5781</v>
      </c>
      <c r="B2518" s="79">
        <v>55100140</v>
      </c>
      <c r="C2518" s="79" t="s">
        <v>2866</v>
      </c>
      <c r="D2518" s="80">
        <v>3</v>
      </c>
      <c r="E2518" s="97" t="str">
        <f>INDEX(Classificatie!$F$130:$F$274,MATCH(D2518,Classificatie!$D$130:$D$274,0))</f>
        <v>Stadslijn</v>
      </c>
      <c r="F2518" s="98" t="e">
        <f>INDEX(Haltelijst!B:B,MATCH(A2518,Haltelijst!G:G,0))</f>
        <v>#N/A</v>
      </c>
      <c r="G2518" s="100">
        <v>3485</v>
      </c>
    </row>
    <row r="2519" spans="1:7" x14ac:dyDescent="0.15">
      <c r="A2519" s="79" t="s">
        <v>5781</v>
      </c>
      <c r="B2519" s="79">
        <v>55100140</v>
      </c>
      <c r="C2519" s="79" t="s">
        <v>2866</v>
      </c>
      <c r="D2519" s="80">
        <v>568</v>
      </c>
      <c r="E2519" s="97" t="str">
        <f>INDEX(Classificatie!$F$130:$F$274,MATCH(D2519,Classificatie!$D$130:$D$274,0))</f>
        <v>Spitslijn</v>
      </c>
      <c r="F2519" s="98" t="e">
        <f>INDEX(Haltelijst!B:B,MATCH(A2519,Haltelijst!G:G,0))</f>
        <v>#N/A</v>
      </c>
      <c r="G2519" s="100">
        <v>3486</v>
      </c>
    </row>
    <row r="2520" spans="1:7" x14ac:dyDescent="0.15">
      <c r="A2520" s="79" t="s">
        <v>5781</v>
      </c>
      <c r="B2520" s="79">
        <v>55100140</v>
      </c>
      <c r="C2520" s="79" t="s">
        <v>2866</v>
      </c>
      <c r="D2520" s="80">
        <v>385</v>
      </c>
      <c r="E2520" s="97" t="str">
        <f>INDEX(Classificatie!$F$130:$F$274,MATCH(D2520,Classificatie!$D$130:$D$274,0))</f>
        <v>R-Net</v>
      </c>
      <c r="F2520" s="98" t="e">
        <f>INDEX(Haltelijst!B:B,MATCH(A2520,Haltelijst!G:G,0))</f>
        <v>#N/A</v>
      </c>
      <c r="G2520" s="100">
        <v>3539</v>
      </c>
    </row>
    <row r="2521" spans="1:7" x14ac:dyDescent="0.15">
      <c r="A2521" s="79" t="s">
        <v>5781</v>
      </c>
      <c r="B2521" s="79">
        <v>55100140</v>
      </c>
      <c r="C2521" s="79" t="s">
        <v>2866</v>
      </c>
      <c r="D2521" s="80" t="s">
        <v>125</v>
      </c>
      <c r="E2521" s="97" t="str">
        <f>INDEX(Classificatie!$F$130:$F$274,MATCH(D2521,Classificatie!$D$130:$D$274,0))</f>
        <v>Nachtbus</v>
      </c>
      <c r="F2521" s="98" t="e">
        <f>INDEX(Haltelijst!B:B,MATCH(A2521,Haltelijst!G:G,0))</f>
        <v>#N/A</v>
      </c>
      <c r="G2521" s="100">
        <v>3556</v>
      </c>
    </row>
    <row r="2522" spans="1:7" x14ac:dyDescent="0.15">
      <c r="A2522" s="79" t="s">
        <v>5779</v>
      </c>
      <c r="B2522" s="79">
        <v>55100150</v>
      </c>
      <c r="C2522" s="79" t="s">
        <v>1064</v>
      </c>
      <c r="D2522" s="80">
        <v>3</v>
      </c>
      <c r="E2522" s="97" t="str">
        <f>INDEX(Classificatie!$F$130:$F$274,MATCH(D2522,Classificatie!$D$130:$D$274,0))</f>
        <v>Stadslijn</v>
      </c>
      <c r="F2522" s="98" t="e">
        <f>INDEX(Haltelijst!B:B,MATCH(A2522,Haltelijst!G:G,0))</f>
        <v>#N/A</v>
      </c>
      <c r="G2522" s="100">
        <v>3220</v>
      </c>
    </row>
    <row r="2523" spans="1:7" x14ac:dyDescent="0.15">
      <c r="A2523" s="79" t="s">
        <v>5779</v>
      </c>
      <c r="B2523" s="79">
        <v>55100150</v>
      </c>
      <c r="C2523" s="79" t="s">
        <v>1064</v>
      </c>
      <c r="D2523" s="80">
        <v>568</v>
      </c>
      <c r="E2523" s="97" t="str">
        <f>INDEX(Classificatie!$F$130:$F$274,MATCH(D2523,Classificatie!$D$130:$D$274,0))</f>
        <v>Spitslijn</v>
      </c>
      <c r="F2523" s="98" t="e">
        <f>INDEX(Haltelijst!B:B,MATCH(A2523,Haltelijst!G:G,0))</f>
        <v>#N/A</v>
      </c>
      <c r="G2523" s="100">
        <v>3575</v>
      </c>
    </row>
    <row r="2524" spans="1:7" x14ac:dyDescent="0.15">
      <c r="A2524" s="79" t="s">
        <v>5778</v>
      </c>
      <c r="B2524" s="79">
        <v>55100160</v>
      </c>
      <c r="C2524" s="79" t="s">
        <v>5784</v>
      </c>
      <c r="D2524" s="80">
        <v>3</v>
      </c>
      <c r="E2524" s="97" t="str">
        <f>INDEX(Classificatie!$F$130:$F$274,MATCH(D2524,Classificatie!$D$130:$D$274,0))</f>
        <v>Stadslijn</v>
      </c>
      <c r="F2524" s="98" t="e">
        <f>INDEX(Haltelijst!B:B,MATCH(A2524,Haltelijst!G:G,0))</f>
        <v>#N/A</v>
      </c>
      <c r="G2524" s="100">
        <v>3498</v>
      </c>
    </row>
    <row r="2525" spans="1:7" x14ac:dyDescent="0.15">
      <c r="A2525" s="79" t="s">
        <v>5778</v>
      </c>
      <c r="B2525" s="79">
        <v>55100160</v>
      </c>
      <c r="C2525" s="79" t="s">
        <v>5784</v>
      </c>
      <c r="D2525" s="80" t="s">
        <v>125</v>
      </c>
      <c r="E2525" s="97" t="str">
        <f>INDEX(Classificatie!$F$130:$F$274,MATCH(D2525,Classificatie!$D$130:$D$274,0))</f>
        <v>Nachtbus</v>
      </c>
      <c r="F2525" s="98" t="e">
        <f>INDEX(Haltelijst!B:B,MATCH(A2525,Haltelijst!G:G,0))</f>
        <v>#N/A</v>
      </c>
      <c r="G2525" s="100">
        <v>3546</v>
      </c>
    </row>
    <row r="2526" spans="1:7" x14ac:dyDescent="0.15">
      <c r="A2526" s="79" t="s">
        <v>5778</v>
      </c>
      <c r="B2526" s="79">
        <v>55100160</v>
      </c>
      <c r="C2526" s="79" t="s">
        <v>5784</v>
      </c>
      <c r="D2526" s="80">
        <v>568</v>
      </c>
      <c r="E2526" s="97" t="str">
        <f>INDEX(Classificatie!$F$130:$F$274,MATCH(D2526,Classificatie!$D$130:$D$274,0))</f>
        <v>Spitslijn</v>
      </c>
      <c r="F2526" s="98" t="e">
        <f>INDEX(Haltelijst!B:B,MATCH(A2526,Haltelijst!G:G,0))</f>
        <v>#N/A</v>
      </c>
      <c r="G2526" s="100">
        <v>3561</v>
      </c>
    </row>
    <row r="2527" spans="1:7" x14ac:dyDescent="0.15">
      <c r="A2527" s="79" t="s">
        <v>5777</v>
      </c>
      <c r="B2527" s="79">
        <v>55100170</v>
      </c>
      <c r="C2527" s="79" t="s">
        <v>2327</v>
      </c>
      <c r="D2527" s="80">
        <v>3</v>
      </c>
      <c r="E2527" s="97" t="str">
        <f>INDEX(Classificatie!$F$130:$F$274,MATCH(D2527,Classificatie!$D$130:$D$274,0))</f>
        <v>Stadslijn</v>
      </c>
      <c r="F2527" s="98" t="e">
        <f>INDEX(Haltelijst!B:B,MATCH(A2527,Haltelijst!G:G,0))</f>
        <v>#N/A</v>
      </c>
      <c r="G2527" s="100">
        <v>3151</v>
      </c>
    </row>
    <row r="2528" spans="1:7" x14ac:dyDescent="0.15">
      <c r="A2528" s="79" t="s">
        <v>5777</v>
      </c>
      <c r="B2528" s="79">
        <v>55100170</v>
      </c>
      <c r="C2528" s="79" t="s">
        <v>2327</v>
      </c>
      <c r="D2528" s="80">
        <v>73</v>
      </c>
      <c r="E2528" s="97" t="str">
        <f>INDEX(Classificatie!$F$130:$F$274,MATCH(D2528,Classificatie!$D$130:$D$274,0))</f>
        <v>Streeklijn</v>
      </c>
      <c r="F2528" s="98" t="e">
        <f>INDEX(Haltelijst!B:B,MATCH(A2528,Haltelijst!G:G,0))</f>
        <v>#N/A</v>
      </c>
      <c r="G2528" s="100">
        <v>3152</v>
      </c>
    </row>
    <row r="2529" spans="1:7" x14ac:dyDescent="0.15">
      <c r="A2529" s="79" t="s">
        <v>5777</v>
      </c>
      <c r="B2529" s="79">
        <v>55100170</v>
      </c>
      <c r="C2529" s="79" t="s">
        <v>2327</v>
      </c>
      <c r="D2529" s="80">
        <v>385</v>
      </c>
      <c r="E2529" s="97" t="str">
        <f>INDEX(Classificatie!$F$130:$F$274,MATCH(D2529,Classificatie!$D$130:$D$274,0))</f>
        <v>R-Net</v>
      </c>
      <c r="F2529" s="98" t="e">
        <f>INDEX(Haltelijst!B:B,MATCH(A2529,Haltelijst!G:G,0))</f>
        <v>#N/A</v>
      </c>
      <c r="G2529" s="100">
        <v>3153</v>
      </c>
    </row>
    <row r="2530" spans="1:7" x14ac:dyDescent="0.15">
      <c r="A2530" s="79" t="s">
        <v>5777</v>
      </c>
      <c r="B2530" s="79">
        <v>55100170</v>
      </c>
      <c r="C2530" s="79" t="s">
        <v>2327</v>
      </c>
      <c r="D2530" s="80">
        <v>568</v>
      </c>
      <c r="E2530" s="97" t="str">
        <f>INDEX(Classificatie!$F$130:$F$274,MATCH(D2530,Classificatie!$D$130:$D$274,0))</f>
        <v>Spitslijn</v>
      </c>
      <c r="F2530" s="98" t="e">
        <f>INDEX(Haltelijst!B:B,MATCH(A2530,Haltelijst!G:G,0))</f>
        <v>#N/A</v>
      </c>
      <c r="G2530" s="100">
        <v>3154</v>
      </c>
    </row>
    <row r="2531" spans="1:7" x14ac:dyDescent="0.15">
      <c r="A2531" s="79" t="s">
        <v>5777</v>
      </c>
      <c r="B2531" s="79">
        <v>55100170</v>
      </c>
      <c r="C2531" s="79" t="s">
        <v>2327</v>
      </c>
      <c r="D2531" s="80" t="s">
        <v>121</v>
      </c>
      <c r="E2531" s="97" t="str">
        <f>INDEX(Classificatie!$F$130:$F$274,MATCH(D2531,Classificatie!$D$130:$D$274,0))</f>
        <v>Nachtbus</v>
      </c>
      <c r="F2531" s="98" t="e">
        <f>INDEX(Haltelijst!B:B,MATCH(A2531,Haltelijst!G:G,0))</f>
        <v>#N/A</v>
      </c>
      <c r="G2531" s="100">
        <v>3290</v>
      </c>
    </row>
    <row r="2532" spans="1:7" x14ac:dyDescent="0.15">
      <c r="A2532" s="79" t="s">
        <v>5776</v>
      </c>
      <c r="B2532" s="79">
        <v>55100180</v>
      </c>
      <c r="C2532" s="79" t="s">
        <v>2422</v>
      </c>
      <c r="D2532" s="80">
        <v>73</v>
      </c>
      <c r="E2532" s="97" t="str">
        <f>INDEX(Classificatie!$F$130:$F$274,MATCH(D2532,Classificatie!$D$130:$D$274,0))</f>
        <v>Streeklijn</v>
      </c>
      <c r="F2532" s="98" t="e">
        <f>INDEX(Haltelijst!B:B,MATCH(A2532,Haltelijst!G:G,0))</f>
        <v>#N/A</v>
      </c>
      <c r="G2532" s="100">
        <v>3056</v>
      </c>
    </row>
    <row r="2533" spans="1:7" x14ac:dyDescent="0.15">
      <c r="A2533" s="79" t="s">
        <v>5776</v>
      </c>
      <c r="B2533" s="79">
        <v>55100180</v>
      </c>
      <c r="C2533" s="79" t="s">
        <v>2422</v>
      </c>
      <c r="D2533" s="80">
        <v>3</v>
      </c>
      <c r="E2533" s="97" t="str">
        <f>INDEX(Classificatie!$F$130:$F$274,MATCH(D2533,Classificatie!$D$130:$D$274,0))</f>
        <v>Stadslijn</v>
      </c>
      <c r="F2533" s="98" t="e">
        <f>INDEX(Haltelijst!B:B,MATCH(A2533,Haltelijst!G:G,0))</f>
        <v>#N/A</v>
      </c>
      <c r="G2533" s="100">
        <v>3500</v>
      </c>
    </row>
    <row r="2534" spans="1:7" x14ac:dyDescent="0.15">
      <c r="A2534" s="79" t="s">
        <v>5776</v>
      </c>
      <c r="B2534" s="79">
        <v>55100180</v>
      </c>
      <c r="C2534" s="79" t="s">
        <v>2422</v>
      </c>
      <c r="D2534" s="80" t="s">
        <v>125</v>
      </c>
      <c r="E2534" s="97" t="str">
        <f>INDEX(Classificatie!$F$130:$F$274,MATCH(D2534,Classificatie!$D$130:$D$274,0))</f>
        <v>Nachtbus</v>
      </c>
      <c r="F2534" s="98" t="e">
        <f>INDEX(Haltelijst!B:B,MATCH(A2534,Haltelijst!G:G,0))</f>
        <v>#N/A</v>
      </c>
      <c r="G2534" s="100">
        <v>3868</v>
      </c>
    </row>
    <row r="2535" spans="1:7" x14ac:dyDescent="0.15">
      <c r="A2535" s="79" t="s">
        <v>5775</v>
      </c>
      <c r="B2535" s="79">
        <v>55100190</v>
      </c>
      <c r="C2535" s="79" t="s">
        <v>1251</v>
      </c>
      <c r="D2535" s="80">
        <v>3</v>
      </c>
      <c r="E2535" s="97" t="str">
        <f>INDEX(Classificatie!$F$130:$F$274,MATCH(D2535,Classificatie!$D$130:$D$274,0))</f>
        <v>Stadslijn</v>
      </c>
      <c r="F2535" s="98" t="e">
        <f>INDEX(Haltelijst!B:B,MATCH(A2535,Haltelijst!G:G,0))</f>
        <v>#N/A</v>
      </c>
      <c r="G2535" s="100">
        <v>3158</v>
      </c>
    </row>
    <row r="2536" spans="1:7" x14ac:dyDescent="0.15">
      <c r="A2536" s="79" t="s">
        <v>5775</v>
      </c>
      <c r="B2536" s="79">
        <v>55100190</v>
      </c>
      <c r="C2536" s="79" t="s">
        <v>1251</v>
      </c>
      <c r="D2536" s="80">
        <v>568</v>
      </c>
      <c r="E2536" s="97" t="str">
        <f>INDEX(Classificatie!$F$130:$F$274,MATCH(D2536,Classificatie!$D$130:$D$274,0))</f>
        <v>Spitslijn</v>
      </c>
      <c r="F2536" s="98" t="e">
        <f>INDEX(Haltelijst!B:B,MATCH(A2536,Haltelijst!G:G,0))</f>
        <v>#N/A</v>
      </c>
      <c r="G2536" s="100">
        <v>3159</v>
      </c>
    </row>
    <row r="2537" spans="1:7" x14ac:dyDescent="0.15">
      <c r="A2537" s="79" t="s">
        <v>5776</v>
      </c>
      <c r="B2537" s="79">
        <v>55100210</v>
      </c>
      <c r="C2537" s="79" t="s">
        <v>5785</v>
      </c>
      <c r="D2537" s="80">
        <v>14</v>
      </c>
      <c r="E2537" s="97" t="str">
        <f>INDEX(Classificatie!$F$130:$F$274,MATCH(D2537,Classificatie!$D$130:$D$274,0))</f>
        <v>Stadslijn</v>
      </c>
      <c r="F2537" s="98" t="e">
        <f>INDEX(Haltelijst!B:B,MATCH(A2537,Haltelijst!G:G,0))</f>
        <v>#N/A</v>
      </c>
      <c r="G2537" s="100">
        <v>3501</v>
      </c>
    </row>
    <row r="2538" spans="1:7" x14ac:dyDescent="0.15">
      <c r="A2538" s="79" t="s">
        <v>5773</v>
      </c>
      <c r="B2538" s="79">
        <v>55100220</v>
      </c>
      <c r="C2538" s="79" t="s">
        <v>2397</v>
      </c>
      <c r="D2538" s="80">
        <v>2</v>
      </c>
      <c r="E2538" s="97" t="str">
        <f>INDEX(Classificatie!$F$130:$F$274,MATCH(D2538,Classificatie!$D$130:$D$274,0))</f>
        <v>Stadslijn</v>
      </c>
      <c r="F2538" s="98" t="e">
        <f>INDEX(Haltelijst!B:B,MATCH(A2538,Haltelijst!G:G,0))</f>
        <v>#N/A</v>
      </c>
      <c r="G2538" s="100">
        <v>2903</v>
      </c>
    </row>
    <row r="2539" spans="1:7" x14ac:dyDescent="0.15">
      <c r="A2539" s="79" t="s">
        <v>5773</v>
      </c>
      <c r="B2539" s="79">
        <v>55100220</v>
      </c>
      <c r="C2539" s="79" t="s">
        <v>2397</v>
      </c>
      <c r="D2539" s="80">
        <v>73</v>
      </c>
      <c r="E2539" s="97" t="str">
        <f>INDEX(Classificatie!$F$130:$F$274,MATCH(D2539,Classificatie!$D$130:$D$274,0))</f>
        <v>Streeklijn</v>
      </c>
      <c r="F2539" s="98" t="e">
        <f>INDEX(Haltelijst!B:B,MATCH(A2539,Haltelijst!G:G,0))</f>
        <v>#N/A</v>
      </c>
      <c r="G2539" s="100">
        <v>3052</v>
      </c>
    </row>
    <row r="2540" spans="1:7" x14ac:dyDescent="0.15">
      <c r="A2540" s="79" t="s">
        <v>5773</v>
      </c>
      <c r="B2540" s="79">
        <v>55100220</v>
      </c>
      <c r="C2540" s="79" t="s">
        <v>2397</v>
      </c>
      <c r="D2540" s="80">
        <v>14</v>
      </c>
      <c r="E2540" s="97" t="str">
        <f>INDEX(Classificatie!$F$130:$F$274,MATCH(D2540,Classificatie!$D$130:$D$274,0))</f>
        <v>Stadslijn</v>
      </c>
      <c r="F2540" s="98" t="e">
        <f>INDEX(Haltelijst!B:B,MATCH(A2540,Haltelijst!G:G,0))</f>
        <v>#N/A</v>
      </c>
      <c r="G2540" s="100">
        <v>3131</v>
      </c>
    </row>
    <row r="2541" spans="1:7" x14ac:dyDescent="0.15">
      <c r="A2541" s="79" t="s">
        <v>5773</v>
      </c>
      <c r="B2541" s="79">
        <v>55100220</v>
      </c>
      <c r="C2541" s="79" t="s">
        <v>2397</v>
      </c>
      <c r="D2541" s="80">
        <v>3</v>
      </c>
      <c r="E2541" s="97" t="str">
        <f>INDEX(Classificatie!$F$130:$F$274,MATCH(D2541,Classificatie!$D$130:$D$274,0))</f>
        <v>Stadslijn</v>
      </c>
      <c r="F2541" s="98" t="e">
        <f>INDEX(Haltelijst!B:B,MATCH(A2541,Haltelijst!G:G,0))</f>
        <v>#N/A</v>
      </c>
      <c r="G2541" s="100">
        <v>3524</v>
      </c>
    </row>
    <row r="2542" spans="1:7" x14ac:dyDescent="0.15">
      <c r="A2542" s="79" t="s">
        <v>5773</v>
      </c>
      <c r="B2542" s="79">
        <v>55100220</v>
      </c>
      <c r="C2542" s="79" t="s">
        <v>2397</v>
      </c>
      <c r="D2542" s="80" t="s">
        <v>121</v>
      </c>
      <c r="E2542" s="97" t="str">
        <f>INDEX(Classificatie!$F$130:$F$274,MATCH(D2542,Classificatie!$D$130:$D$274,0))</f>
        <v>Nachtbus</v>
      </c>
      <c r="F2542" s="98" t="e">
        <f>INDEX(Haltelijst!B:B,MATCH(A2542,Haltelijst!G:G,0))</f>
        <v>#N/A</v>
      </c>
      <c r="G2542" s="100">
        <v>3550</v>
      </c>
    </row>
    <row r="2543" spans="1:7" x14ac:dyDescent="0.15">
      <c r="A2543" s="79" t="s">
        <v>5773</v>
      </c>
      <c r="B2543" s="79">
        <v>55100220</v>
      </c>
      <c r="C2543" s="79" t="s">
        <v>2397</v>
      </c>
      <c r="D2543" s="80">
        <v>12</v>
      </c>
      <c r="E2543" s="97" t="str">
        <f>INDEX(Classificatie!$F$130:$F$274,MATCH(D2543,Classificatie!$D$130:$D$274,0))</f>
        <v>Stadslijn</v>
      </c>
      <c r="F2543" s="98" t="e">
        <f>INDEX(Haltelijst!B:B,MATCH(A2543,Haltelijst!G:G,0))</f>
        <v>#N/A</v>
      </c>
      <c r="G2543" s="100">
        <v>3551</v>
      </c>
    </row>
    <row r="2544" spans="1:7" x14ac:dyDescent="0.15">
      <c r="A2544" s="79" t="s">
        <v>5773</v>
      </c>
      <c r="B2544" s="79">
        <v>55100220</v>
      </c>
      <c r="C2544" s="79" t="s">
        <v>2397</v>
      </c>
      <c r="D2544" s="80">
        <v>385</v>
      </c>
      <c r="E2544" s="97" t="str">
        <f>INDEX(Classificatie!$F$130:$F$274,MATCH(D2544,Classificatie!$D$130:$D$274,0))</f>
        <v>R-Net</v>
      </c>
      <c r="F2544" s="98" t="e">
        <f>INDEX(Haltelijst!B:B,MATCH(A2544,Haltelijst!G:G,0))</f>
        <v>#N/A</v>
      </c>
      <c r="G2544" s="100">
        <v>3552</v>
      </c>
    </row>
    <row r="2545" spans="1:7" x14ac:dyDescent="0.15">
      <c r="A2545" s="79" t="s">
        <v>5773</v>
      </c>
      <c r="B2545" s="79">
        <v>55100220</v>
      </c>
      <c r="C2545" s="79" t="s">
        <v>2397</v>
      </c>
      <c r="D2545" s="80">
        <v>568</v>
      </c>
      <c r="E2545" s="97" t="str">
        <f>INDEX(Classificatie!$F$130:$F$274,MATCH(D2545,Classificatie!$D$130:$D$274,0))</f>
        <v>Spitslijn</v>
      </c>
      <c r="F2545" s="98" t="e">
        <f>INDEX(Haltelijst!B:B,MATCH(A2545,Haltelijst!G:G,0))</f>
        <v>#N/A</v>
      </c>
      <c r="G2545" s="100">
        <v>3802</v>
      </c>
    </row>
    <row r="2546" spans="1:7" x14ac:dyDescent="0.15">
      <c r="A2546" s="79" t="s">
        <v>5773</v>
      </c>
      <c r="B2546" s="79">
        <v>55100220</v>
      </c>
      <c r="C2546" s="79" t="s">
        <v>2397</v>
      </c>
      <c r="D2546" s="80" t="s">
        <v>125</v>
      </c>
      <c r="E2546" s="97" t="str">
        <f>INDEX(Classificatie!$F$130:$F$274,MATCH(D2546,Classificatie!$D$130:$D$274,0))</f>
        <v>Nachtbus</v>
      </c>
      <c r="F2546" s="98" t="e">
        <f>INDEX(Haltelijst!B:B,MATCH(A2546,Haltelijst!G:G,0))</f>
        <v>#N/A</v>
      </c>
      <c r="G2546" s="100">
        <v>3866</v>
      </c>
    </row>
    <row r="2547" spans="1:7" x14ac:dyDescent="0.15">
      <c r="A2547" s="79" t="s">
        <v>5597</v>
      </c>
      <c r="B2547" s="79">
        <v>55100240</v>
      </c>
      <c r="C2547" s="79" t="s">
        <v>2623</v>
      </c>
      <c r="D2547" s="80">
        <v>73</v>
      </c>
      <c r="E2547" s="97" t="str">
        <f>INDEX(Classificatie!$F$130:$F$274,MATCH(D2547,Classificatie!$D$130:$D$274,0))</f>
        <v>Streeklijn</v>
      </c>
      <c r="F2547" s="98" t="e">
        <f>INDEX(Haltelijst!B:B,MATCH(A2547,Haltelijst!G:G,0))</f>
        <v>#N/A</v>
      </c>
      <c r="G2547" s="100">
        <v>2914</v>
      </c>
    </row>
    <row r="2548" spans="1:7" x14ac:dyDescent="0.15">
      <c r="A2548" s="79" t="s">
        <v>5597</v>
      </c>
      <c r="B2548" s="79">
        <v>55100240</v>
      </c>
      <c r="C2548" s="79" t="s">
        <v>2623</v>
      </c>
      <c r="D2548" s="80">
        <v>3</v>
      </c>
      <c r="E2548" s="97" t="str">
        <f>INDEX(Classificatie!$F$130:$F$274,MATCH(D2548,Classificatie!$D$130:$D$274,0))</f>
        <v>Stadslijn</v>
      </c>
      <c r="F2548" s="98" t="e">
        <f>INDEX(Haltelijst!B:B,MATCH(A2548,Haltelijst!G:G,0))</f>
        <v>#N/A</v>
      </c>
      <c r="G2548" s="100">
        <v>3139</v>
      </c>
    </row>
    <row r="2549" spans="1:7" x14ac:dyDescent="0.15">
      <c r="A2549" s="79" t="s">
        <v>5597</v>
      </c>
      <c r="B2549" s="79">
        <v>55100240</v>
      </c>
      <c r="C2549" s="79" t="s">
        <v>2623</v>
      </c>
      <c r="D2549" s="80" t="s">
        <v>125</v>
      </c>
      <c r="E2549" s="97" t="str">
        <f>INDEX(Classificatie!$F$130:$F$274,MATCH(D2549,Classificatie!$D$130:$D$274,0))</f>
        <v>Nachtbus</v>
      </c>
      <c r="F2549" s="98" t="e">
        <f>INDEX(Haltelijst!B:B,MATCH(A2549,Haltelijst!G:G,0))</f>
        <v>#N/A</v>
      </c>
      <c r="G2549" s="100">
        <v>3478</v>
      </c>
    </row>
    <row r="2550" spans="1:7" x14ac:dyDescent="0.15">
      <c r="A2550" s="79" t="s">
        <v>5597</v>
      </c>
      <c r="B2550" s="79">
        <v>55100242</v>
      </c>
      <c r="C2550" s="79" t="s">
        <v>2732</v>
      </c>
      <c r="D2550" s="80">
        <v>568</v>
      </c>
      <c r="E2550" s="97" t="str">
        <f>INDEX(Classificatie!$F$130:$F$274,MATCH(D2550,Classificatie!$D$130:$D$274,0))</f>
        <v>Spitslijn</v>
      </c>
      <c r="F2550" s="98" t="e">
        <f>INDEX(Haltelijst!B:B,MATCH(A2550,Haltelijst!G:G,0))</f>
        <v>#N/A</v>
      </c>
      <c r="G2550" s="100">
        <v>3521</v>
      </c>
    </row>
    <row r="2551" spans="1:7" x14ac:dyDescent="0.15">
      <c r="A2551" s="79" t="s">
        <v>5597</v>
      </c>
      <c r="B2551" s="79">
        <v>55100242</v>
      </c>
      <c r="C2551" s="79" t="s">
        <v>2732</v>
      </c>
      <c r="D2551" s="80">
        <v>356</v>
      </c>
      <c r="E2551" s="97" t="str">
        <f>INDEX(Classificatie!$F$130:$F$274,MATCH(D2551,Classificatie!$D$130:$D$274,0))</f>
        <v>R-Net</v>
      </c>
      <c r="F2551" s="98" t="e">
        <f>INDEX(Haltelijst!B:B,MATCH(A2551,Haltelijst!G:G,0))</f>
        <v>#N/A</v>
      </c>
      <c r="G2551" s="100">
        <v>3527</v>
      </c>
    </row>
    <row r="2552" spans="1:7" x14ac:dyDescent="0.15">
      <c r="A2552" s="79" t="s">
        <v>5786</v>
      </c>
      <c r="B2552" s="79">
        <v>55100260</v>
      </c>
      <c r="C2552" s="79" t="s">
        <v>5787</v>
      </c>
      <c r="D2552" s="80">
        <v>481</v>
      </c>
      <c r="E2552" s="97" t="str">
        <f>INDEX(Classificatie!$F$130:$F$274,MATCH(D2552,Classificatie!$D$130:$D$274,0))</f>
        <v>Buurtbus</v>
      </c>
      <c r="F2552" s="98" t="e">
        <f>INDEX(Haltelijst!B:B,MATCH(A2552,Haltelijst!G:G,0))</f>
        <v>#N/A</v>
      </c>
      <c r="G2552" s="100">
        <v>3422</v>
      </c>
    </row>
    <row r="2553" spans="1:7" x14ac:dyDescent="0.15">
      <c r="A2553" s="79" t="s">
        <v>5788</v>
      </c>
      <c r="B2553" s="79">
        <v>55100340</v>
      </c>
      <c r="C2553" s="79" t="s">
        <v>5789</v>
      </c>
      <c r="D2553" s="80">
        <v>481</v>
      </c>
      <c r="E2553" s="97" t="str">
        <f>INDEX(Classificatie!$F$130:$F$274,MATCH(D2553,Classificatie!$D$130:$D$274,0))</f>
        <v>Buurtbus</v>
      </c>
      <c r="F2553" s="98" t="e">
        <f>INDEX(Haltelijst!B:B,MATCH(A2553,Haltelijst!G:G,0))</f>
        <v>#N/A</v>
      </c>
      <c r="G2553" s="100">
        <v>3400</v>
      </c>
    </row>
    <row r="2554" spans="1:7" x14ac:dyDescent="0.15">
      <c r="A2554" s="79" t="s">
        <v>5790</v>
      </c>
      <c r="B2554" s="79">
        <v>55100350</v>
      </c>
      <c r="C2554" s="79" t="s">
        <v>5791</v>
      </c>
      <c r="D2554" s="80">
        <v>481</v>
      </c>
      <c r="E2554" s="97" t="str">
        <f>INDEX(Classificatie!$F$130:$F$274,MATCH(D2554,Classificatie!$D$130:$D$274,0))</f>
        <v>Buurtbus</v>
      </c>
      <c r="F2554" s="98" t="e">
        <f>INDEX(Haltelijst!B:B,MATCH(A2554,Haltelijst!G:G,0))</f>
        <v>#N/A</v>
      </c>
      <c r="G2554" s="100">
        <v>3585</v>
      </c>
    </row>
    <row r="2555" spans="1:7" x14ac:dyDescent="0.15">
      <c r="A2555" s="79" t="s">
        <v>5790</v>
      </c>
      <c r="B2555" s="79">
        <v>55100360</v>
      </c>
      <c r="C2555" s="79" t="s">
        <v>5792</v>
      </c>
      <c r="D2555" s="80">
        <v>481</v>
      </c>
      <c r="E2555" s="97" t="str">
        <f>INDEX(Classificatie!$F$130:$F$274,MATCH(D2555,Classificatie!$D$130:$D$274,0))</f>
        <v>Buurtbus</v>
      </c>
      <c r="F2555" s="98" t="e">
        <f>INDEX(Haltelijst!B:B,MATCH(A2555,Haltelijst!G:G,0))</f>
        <v>#N/A</v>
      </c>
      <c r="G2555" s="100">
        <v>3519</v>
      </c>
    </row>
    <row r="2556" spans="1:7" x14ac:dyDescent="0.15">
      <c r="A2556" s="79" t="s">
        <v>5793</v>
      </c>
      <c r="B2556" s="79">
        <v>55100370</v>
      </c>
      <c r="C2556" s="79" t="s">
        <v>5794</v>
      </c>
      <c r="D2556" s="80">
        <v>481</v>
      </c>
      <c r="E2556" s="97" t="str">
        <f>INDEX(Classificatie!$F$130:$F$274,MATCH(D2556,Classificatie!$D$130:$D$274,0))</f>
        <v>Buurtbus</v>
      </c>
      <c r="F2556" s="98" t="e">
        <f>INDEX(Haltelijst!B:B,MATCH(A2556,Haltelijst!G:G,0))</f>
        <v>#N/A</v>
      </c>
      <c r="G2556" s="100">
        <v>3517</v>
      </c>
    </row>
    <row r="2557" spans="1:7" x14ac:dyDescent="0.15">
      <c r="A2557" s="79" t="s">
        <v>5793</v>
      </c>
      <c r="B2557" s="79">
        <v>55100380</v>
      </c>
      <c r="C2557" s="79" t="s">
        <v>5795</v>
      </c>
      <c r="D2557" s="80">
        <v>481</v>
      </c>
      <c r="E2557" s="97" t="str">
        <f>INDEX(Classificatie!$F$130:$F$274,MATCH(D2557,Classificatie!$D$130:$D$274,0))</f>
        <v>Buurtbus</v>
      </c>
      <c r="F2557" s="98" t="e">
        <f>INDEX(Haltelijst!B:B,MATCH(A2557,Haltelijst!G:G,0))</f>
        <v>#N/A</v>
      </c>
      <c r="G2557" s="100">
        <v>3399</v>
      </c>
    </row>
    <row r="2558" spans="1:7" x14ac:dyDescent="0.15">
      <c r="A2558" s="79" t="s">
        <v>5796</v>
      </c>
      <c r="B2558" s="79">
        <v>55101010</v>
      </c>
      <c r="C2558" s="79" t="s">
        <v>3336</v>
      </c>
      <c r="D2558" s="80">
        <v>2</v>
      </c>
      <c r="E2558" s="97" t="str">
        <f>INDEX(Classificatie!$F$130:$F$274,MATCH(D2558,Classificatie!$D$130:$D$274,0))</f>
        <v>Stadslijn</v>
      </c>
      <c r="F2558" s="98" t="e">
        <f>INDEX(Haltelijst!B:B,MATCH(A2558,Haltelijst!G:G,0))</f>
        <v>#N/A</v>
      </c>
      <c r="G2558" s="100">
        <v>3201</v>
      </c>
    </row>
    <row r="2559" spans="1:7" x14ac:dyDescent="0.15">
      <c r="A2559" s="79" t="s">
        <v>5797</v>
      </c>
      <c r="B2559" s="79">
        <v>55101020</v>
      </c>
      <c r="C2559" s="79" t="s">
        <v>5798</v>
      </c>
      <c r="D2559" s="80">
        <v>2</v>
      </c>
      <c r="E2559" s="97" t="str">
        <f>INDEX(Classificatie!$F$130:$F$274,MATCH(D2559,Classificatie!$D$130:$D$274,0))</f>
        <v>Stadslijn</v>
      </c>
      <c r="F2559" s="98" t="e">
        <f>INDEX(Haltelijst!B:B,MATCH(A2559,Haltelijst!G:G,0))</f>
        <v>#N/A</v>
      </c>
      <c r="G2559" s="100">
        <v>2950</v>
      </c>
    </row>
    <row r="2560" spans="1:7" x14ac:dyDescent="0.15">
      <c r="A2560" s="79" t="s">
        <v>5799</v>
      </c>
      <c r="B2560" s="79">
        <v>55101030</v>
      </c>
      <c r="C2560" s="79" t="s">
        <v>625</v>
      </c>
      <c r="D2560" s="80">
        <v>2</v>
      </c>
      <c r="E2560" s="97" t="str">
        <f>INDEX(Classificatie!$F$130:$F$274,MATCH(D2560,Classificatie!$D$130:$D$274,0))</f>
        <v>Stadslijn</v>
      </c>
      <c r="F2560" s="98" t="e">
        <f>INDEX(Haltelijst!B:B,MATCH(A2560,Haltelijst!G:G,0))</f>
        <v>#N/A</v>
      </c>
      <c r="G2560" s="100">
        <v>2929</v>
      </c>
    </row>
    <row r="2561" spans="1:7" x14ac:dyDescent="0.15">
      <c r="A2561" s="79" t="s">
        <v>5800</v>
      </c>
      <c r="B2561" s="79">
        <v>55101040</v>
      </c>
      <c r="C2561" s="79" t="s">
        <v>2004</v>
      </c>
      <c r="D2561" s="80">
        <v>2</v>
      </c>
      <c r="E2561" s="97" t="str">
        <f>INDEX(Classificatie!$F$130:$F$274,MATCH(D2561,Classificatie!$D$130:$D$274,0))</f>
        <v>Stadslijn</v>
      </c>
      <c r="F2561" s="98" t="e">
        <f>INDEX(Haltelijst!B:B,MATCH(A2561,Haltelijst!G:G,0))</f>
        <v>#N/A</v>
      </c>
      <c r="G2561" s="100">
        <v>3560</v>
      </c>
    </row>
    <row r="2562" spans="1:7" x14ac:dyDescent="0.15">
      <c r="A2562" s="79" t="s">
        <v>5801</v>
      </c>
      <c r="B2562" s="79">
        <v>55101050</v>
      </c>
      <c r="C2562" s="79" t="s">
        <v>1970</v>
      </c>
      <c r="D2562" s="80">
        <v>2</v>
      </c>
      <c r="E2562" s="97" t="str">
        <f>INDEX(Classificatie!$F$130:$F$274,MATCH(D2562,Classificatie!$D$130:$D$274,0))</f>
        <v>Stadslijn</v>
      </c>
      <c r="F2562" s="98" t="e">
        <f>INDEX(Haltelijst!B:B,MATCH(A2562,Haltelijst!G:G,0))</f>
        <v>#N/A</v>
      </c>
      <c r="G2562" s="100">
        <v>2970</v>
      </c>
    </row>
    <row r="2563" spans="1:7" x14ac:dyDescent="0.15">
      <c r="A2563" s="79" t="s">
        <v>5802</v>
      </c>
      <c r="B2563" s="79">
        <v>55101070</v>
      </c>
      <c r="C2563" s="79" t="s">
        <v>471</v>
      </c>
      <c r="D2563" s="80">
        <v>2</v>
      </c>
      <c r="E2563" s="97" t="str">
        <f>INDEX(Classificatie!$F$130:$F$274,MATCH(D2563,Classificatie!$D$130:$D$274,0))</f>
        <v>Stadslijn</v>
      </c>
      <c r="F2563" s="98" t="e">
        <f>INDEX(Haltelijst!B:B,MATCH(A2563,Haltelijst!G:G,0))</f>
        <v>#N/A</v>
      </c>
      <c r="G2563" s="100">
        <v>2921</v>
      </c>
    </row>
    <row r="2564" spans="1:7" x14ac:dyDescent="0.15">
      <c r="A2564" s="79" t="s">
        <v>5803</v>
      </c>
      <c r="B2564" s="79">
        <v>55101080</v>
      </c>
      <c r="C2564" s="79" t="s">
        <v>5804</v>
      </c>
      <c r="D2564" s="80">
        <v>2</v>
      </c>
      <c r="E2564" s="97" t="str">
        <f>INDEX(Classificatie!$F$130:$F$274,MATCH(D2564,Classificatie!$D$130:$D$274,0))</f>
        <v>Stadslijn</v>
      </c>
      <c r="F2564" s="98" t="e">
        <f>INDEX(Haltelijst!B:B,MATCH(A2564,Haltelijst!G:G,0))</f>
        <v>#N/A</v>
      </c>
      <c r="G2564" s="100">
        <v>3476</v>
      </c>
    </row>
    <row r="2565" spans="1:7" x14ac:dyDescent="0.15">
      <c r="A2565" s="79" t="s">
        <v>5805</v>
      </c>
      <c r="B2565" s="79">
        <v>55101100</v>
      </c>
      <c r="C2565" s="79" t="s">
        <v>904</v>
      </c>
      <c r="D2565" s="80">
        <v>2</v>
      </c>
      <c r="E2565" s="97" t="str">
        <f>INDEX(Classificatie!$F$130:$F$274,MATCH(D2565,Classificatie!$D$130:$D$274,0))</f>
        <v>Stadslijn</v>
      </c>
      <c r="F2565" s="98" t="e">
        <f>INDEX(Haltelijst!B:B,MATCH(A2565,Haltelijst!G:G,0))</f>
        <v>#N/A</v>
      </c>
      <c r="G2565" s="100">
        <v>3321</v>
      </c>
    </row>
    <row r="2566" spans="1:7" x14ac:dyDescent="0.15">
      <c r="A2566" s="79" t="s">
        <v>5806</v>
      </c>
      <c r="B2566" s="79">
        <v>55101110</v>
      </c>
      <c r="C2566" s="79" t="s">
        <v>2111</v>
      </c>
      <c r="D2566" s="80">
        <v>2</v>
      </c>
      <c r="E2566" s="97" t="str">
        <f>INDEX(Classificatie!$F$130:$F$274,MATCH(D2566,Classificatie!$D$130:$D$274,0))</f>
        <v>Stadslijn</v>
      </c>
      <c r="F2566" s="98" t="e">
        <f>INDEX(Haltelijst!B:B,MATCH(A2566,Haltelijst!G:G,0))</f>
        <v>#N/A</v>
      </c>
      <c r="G2566" s="100">
        <v>2949</v>
      </c>
    </row>
    <row r="2567" spans="1:7" x14ac:dyDescent="0.15">
      <c r="A2567" s="79" t="s">
        <v>5807</v>
      </c>
      <c r="B2567" s="79">
        <v>55101130</v>
      </c>
      <c r="C2567" s="79" t="s">
        <v>1038</v>
      </c>
      <c r="D2567" s="80">
        <v>2</v>
      </c>
      <c r="E2567" s="97" t="str">
        <f>INDEX(Classificatie!$F$130:$F$274,MATCH(D2567,Classificatie!$D$130:$D$274,0))</f>
        <v>Stadslijn</v>
      </c>
      <c r="F2567" s="98" t="e">
        <f>INDEX(Haltelijst!B:B,MATCH(A2567,Haltelijst!G:G,0))</f>
        <v>#N/A</v>
      </c>
      <c r="G2567" s="100">
        <v>2891</v>
      </c>
    </row>
    <row r="2568" spans="1:7" x14ac:dyDescent="0.15">
      <c r="A2568" s="79" t="s">
        <v>5808</v>
      </c>
      <c r="B2568" s="79">
        <v>55101140</v>
      </c>
      <c r="C2568" s="79" t="s">
        <v>5809</v>
      </c>
      <c r="D2568" s="80">
        <v>2</v>
      </c>
      <c r="E2568" s="97" t="str">
        <f>INDEX(Classificatie!$F$130:$F$274,MATCH(D2568,Classificatie!$D$130:$D$274,0))</f>
        <v>Stadslijn</v>
      </c>
      <c r="F2568" s="98" t="e">
        <f>INDEX(Haltelijst!B:B,MATCH(A2568,Haltelijst!G:G,0))</f>
        <v>#N/A</v>
      </c>
      <c r="G2568" s="100">
        <v>2930</v>
      </c>
    </row>
    <row r="2569" spans="1:7" x14ac:dyDescent="0.15">
      <c r="A2569" s="79" t="s">
        <v>5808</v>
      </c>
      <c r="B2569" s="79">
        <v>55101150</v>
      </c>
      <c r="C2569" s="79" t="s">
        <v>322</v>
      </c>
      <c r="D2569" s="80">
        <v>2</v>
      </c>
      <c r="E2569" s="97" t="str">
        <f>INDEX(Classificatie!$F$130:$F$274,MATCH(D2569,Classificatie!$D$130:$D$274,0))</f>
        <v>Stadslijn</v>
      </c>
      <c r="F2569" s="98" t="e">
        <f>INDEX(Haltelijst!B:B,MATCH(A2569,Haltelijst!G:G,0))</f>
        <v>#N/A</v>
      </c>
      <c r="G2569" s="100">
        <v>2931</v>
      </c>
    </row>
    <row r="2570" spans="1:7" x14ac:dyDescent="0.15">
      <c r="A2570" s="79" t="s">
        <v>5807</v>
      </c>
      <c r="B2570" s="79">
        <v>55101160</v>
      </c>
      <c r="C2570" s="79" t="s">
        <v>5810</v>
      </c>
      <c r="D2570" s="80">
        <v>2</v>
      </c>
      <c r="E2570" s="97" t="str">
        <f>INDEX(Classificatie!$F$130:$F$274,MATCH(D2570,Classificatie!$D$130:$D$274,0))</f>
        <v>Stadslijn</v>
      </c>
      <c r="F2570" s="98" t="e">
        <f>INDEX(Haltelijst!B:B,MATCH(A2570,Haltelijst!G:G,0))</f>
        <v>#N/A</v>
      </c>
      <c r="G2570" s="100">
        <v>2892</v>
      </c>
    </row>
    <row r="2571" spans="1:7" x14ac:dyDescent="0.15">
      <c r="A2571" s="79" t="s">
        <v>5806</v>
      </c>
      <c r="B2571" s="79">
        <v>55101180</v>
      </c>
      <c r="C2571" s="79" t="s">
        <v>1028</v>
      </c>
      <c r="D2571" s="80">
        <v>2</v>
      </c>
      <c r="E2571" s="97" t="str">
        <f>INDEX(Classificatie!$F$130:$F$274,MATCH(D2571,Classificatie!$D$130:$D$274,0))</f>
        <v>Stadslijn</v>
      </c>
      <c r="F2571" s="98" t="e">
        <f>INDEX(Haltelijst!B:B,MATCH(A2571,Haltelijst!G:G,0))</f>
        <v>#N/A</v>
      </c>
      <c r="G2571" s="100">
        <v>3493</v>
      </c>
    </row>
    <row r="2572" spans="1:7" x14ac:dyDescent="0.15">
      <c r="A2572" s="79" t="s">
        <v>5805</v>
      </c>
      <c r="B2572" s="79">
        <v>55101190</v>
      </c>
      <c r="C2572" s="79" t="s">
        <v>1527</v>
      </c>
      <c r="D2572" s="80">
        <v>2</v>
      </c>
      <c r="E2572" s="97" t="str">
        <f>INDEX(Classificatie!$F$130:$F$274,MATCH(D2572,Classificatie!$D$130:$D$274,0))</f>
        <v>Stadslijn</v>
      </c>
      <c r="F2572" s="98" t="e">
        <f>INDEX(Haltelijst!B:B,MATCH(A2572,Haltelijst!G:G,0))</f>
        <v>#N/A</v>
      </c>
      <c r="G2572" s="100">
        <v>2964</v>
      </c>
    </row>
    <row r="2573" spans="1:7" x14ac:dyDescent="0.15">
      <c r="A2573" s="79" t="s">
        <v>5802</v>
      </c>
      <c r="B2573" s="79">
        <v>55101200</v>
      </c>
      <c r="C2573" s="79" t="s">
        <v>5811</v>
      </c>
      <c r="D2573" s="80">
        <v>2</v>
      </c>
      <c r="E2573" s="97" t="str">
        <f>INDEX(Classificatie!$F$130:$F$274,MATCH(D2573,Classificatie!$D$130:$D$274,0))</f>
        <v>Stadslijn</v>
      </c>
      <c r="F2573" s="98" t="e">
        <f>INDEX(Haltelijst!B:B,MATCH(A2573,Haltelijst!G:G,0))</f>
        <v>#N/A</v>
      </c>
      <c r="G2573" s="100">
        <v>3479</v>
      </c>
    </row>
    <row r="2574" spans="1:7" x14ac:dyDescent="0.15">
      <c r="A2574" s="79" t="s">
        <v>5803</v>
      </c>
      <c r="B2574" s="79">
        <v>55101210</v>
      </c>
      <c r="C2574" s="79" t="s">
        <v>402</v>
      </c>
      <c r="D2574" s="80">
        <v>2</v>
      </c>
      <c r="E2574" s="97" t="str">
        <f>INDEX(Classificatie!$F$130:$F$274,MATCH(D2574,Classificatie!$D$130:$D$274,0))</f>
        <v>Stadslijn</v>
      </c>
      <c r="F2574" s="98" t="e">
        <f>INDEX(Haltelijst!B:B,MATCH(A2574,Haltelijst!G:G,0))</f>
        <v>#N/A</v>
      </c>
      <c r="G2574" s="100">
        <v>2904</v>
      </c>
    </row>
    <row r="2575" spans="1:7" x14ac:dyDescent="0.15">
      <c r="A2575" s="79" t="s">
        <v>5801</v>
      </c>
      <c r="B2575" s="79">
        <v>55101220</v>
      </c>
      <c r="C2575" s="79" t="s">
        <v>5812</v>
      </c>
      <c r="D2575" s="80">
        <v>2</v>
      </c>
      <c r="E2575" s="97" t="str">
        <f>INDEX(Classificatie!$F$130:$F$274,MATCH(D2575,Classificatie!$D$130:$D$274,0))</f>
        <v>Stadslijn</v>
      </c>
      <c r="F2575" s="98" t="e">
        <f>INDEX(Haltelijst!B:B,MATCH(A2575,Haltelijst!G:G,0))</f>
        <v>#N/A</v>
      </c>
      <c r="G2575" s="100">
        <v>3497</v>
      </c>
    </row>
    <row r="2576" spans="1:7" x14ac:dyDescent="0.15">
      <c r="A2576" s="79" t="s">
        <v>5799</v>
      </c>
      <c r="B2576" s="79">
        <v>55101240</v>
      </c>
      <c r="C2576" s="79" t="s">
        <v>5813</v>
      </c>
      <c r="D2576" s="80">
        <v>2</v>
      </c>
      <c r="E2576" s="97" t="str">
        <f>INDEX(Classificatie!$F$130:$F$274,MATCH(D2576,Classificatie!$D$130:$D$274,0))</f>
        <v>Stadslijn</v>
      </c>
      <c r="F2576" s="98" t="e">
        <f>INDEX(Haltelijst!B:B,MATCH(A2576,Haltelijst!G:G,0))</f>
        <v>#N/A</v>
      </c>
      <c r="G2576" s="100">
        <v>3555</v>
      </c>
    </row>
    <row r="2577" spans="1:7" x14ac:dyDescent="0.15">
      <c r="A2577" s="79" t="s">
        <v>5800</v>
      </c>
      <c r="B2577" s="79">
        <v>55101250</v>
      </c>
      <c r="C2577" s="79" t="s">
        <v>307</v>
      </c>
      <c r="D2577" s="80">
        <v>2</v>
      </c>
      <c r="E2577" s="97" t="str">
        <f>INDEX(Classificatie!$F$130:$F$274,MATCH(D2577,Classificatie!$D$130:$D$274,0))</f>
        <v>Stadslijn</v>
      </c>
      <c r="F2577" s="98" t="e">
        <f>INDEX(Haltelijst!B:B,MATCH(A2577,Haltelijst!G:G,0))</f>
        <v>#N/A</v>
      </c>
      <c r="G2577" s="100">
        <v>2972</v>
      </c>
    </row>
    <row r="2578" spans="1:7" x14ac:dyDescent="0.15">
      <c r="A2578" s="79" t="s">
        <v>5796</v>
      </c>
      <c r="B2578" s="79">
        <v>55101260</v>
      </c>
      <c r="C2578" s="79" t="s">
        <v>5814</v>
      </c>
      <c r="D2578" s="80">
        <v>2</v>
      </c>
      <c r="E2578" s="97" t="str">
        <f>INDEX(Classificatie!$F$130:$F$274,MATCH(D2578,Classificatie!$D$130:$D$274,0))</f>
        <v>Stadslijn</v>
      </c>
      <c r="F2578" s="98" t="e">
        <f>INDEX(Haltelijst!B:B,MATCH(A2578,Haltelijst!G:G,0))</f>
        <v>#N/A</v>
      </c>
      <c r="G2578" s="100">
        <v>3496</v>
      </c>
    </row>
    <row r="2579" spans="1:7" x14ac:dyDescent="0.15">
      <c r="A2579" s="79" t="s">
        <v>5797</v>
      </c>
      <c r="B2579" s="79">
        <v>55101270</v>
      </c>
      <c r="C2579" s="79" t="s">
        <v>1709</v>
      </c>
      <c r="D2579" s="80">
        <v>2</v>
      </c>
      <c r="E2579" s="97" t="str">
        <f>INDEX(Classificatie!$F$130:$F$274,MATCH(D2579,Classificatie!$D$130:$D$274,0))</f>
        <v>Stadslijn</v>
      </c>
      <c r="F2579" s="98" t="e">
        <f>INDEX(Haltelijst!B:B,MATCH(A2579,Haltelijst!G:G,0))</f>
        <v>#N/A</v>
      </c>
      <c r="G2579" s="100">
        <v>3188</v>
      </c>
    </row>
    <row r="2580" spans="1:7" x14ac:dyDescent="0.15">
      <c r="A2580" s="79" t="s">
        <v>5815</v>
      </c>
      <c r="B2580" s="79">
        <v>55102010</v>
      </c>
      <c r="C2580" s="79" t="s">
        <v>5816</v>
      </c>
      <c r="D2580" s="80">
        <v>12</v>
      </c>
      <c r="E2580" s="97" t="str">
        <f>INDEX(Classificatie!$F$130:$F$274,MATCH(D2580,Classificatie!$D$130:$D$274,0))</f>
        <v>Stadslijn</v>
      </c>
      <c r="F2580" s="98" t="e">
        <f>INDEX(Haltelijst!B:B,MATCH(A2580,Haltelijst!G:G,0))</f>
        <v>#N/A</v>
      </c>
      <c r="G2580" s="100">
        <v>3557</v>
      </c>
    </row>
    <row r="2581" spans="1:7" x14ac:dyDescent="0.15">
      <c r="A2581" s="79" t="s">
        <v>5817</v>
      </c>
      <c r="B2581" s="79">
        <v>55102030</v>
      </c>
      <c r="C2581" s="79" t="s">
        <v>5818</v>
      </c>
      <c r="D2581" s="80">
        <v>12</v>
      </c>
      <c r="E2581" s="97" t="str">
        <f>INDEX(Classificatie!$F$130:$F$274,MATCH(D2581,Classificatie!$D$130:$D$274,0))</f>
        <v>Stadslijn</v>
      </c>
      <c r="F2581" s="98" t="e">
        <f>INDEX(Haltelijst!B:B,MATCH(A2581,Haltelijst!G:G,0))</f>
        <v>#N/A</v>
      </c>
      <c r="G2581" s="100">
        <v>3562</v>
      </c>
    </row>
    <row r="2582" spans="1:7" x14ac:dyDescent="0.15">
      <c r="A2582" s="79" t="s">
        <v>5819</v>
      </c>
      <c r="B2582" s="79">
        <v>55102090</v>
      </c>
      <c r="C2582" s="79" t="s">
        <v>5820</v>
      </c>
      <c r="D2582" s="80">
        <v>14</v>
      </c>
      <c r="E2582" s="97" t="str">
        <f>INDEX(Classificatie!$F$130:$F$274,MATCH(D2582,Classificatie!$D$130:$D$274,0))</f>
        <v>Stadslijn</v>
      </c>
      <c r="F2582" s="98" t="e">
        <f>INDEX(Haltelijst!B:B,MATCH(A2582,Haltelijst!G:G,0))</f>
        <v>#N/A</v>
      </c>
      <c r="G2582" s="100">
        <v>3222</v>
      </c>
    </row>
    <row r="2583" spans="1:7" x14ac:dyDescent="0.15">
      <c r="A2583" s="79" t="s">
        <v>5821</v>
      </c>
      <c r="B2583" s="79">
        <v>55102100</v>
      </c>
      <c r="C2583" s="79" t="s">
        <v>5822</v>
      </c>
      <c r="D2583" s="80">
        <v>14</v>
      </c>
      <c r="E2583" s="97" t="str">
        <f>INDEX(Classificatie!$F$130:$F$274,MATCH(D2583,Classificatie!$D$130:$D$274,0))</f>
        <v>Stadslijn</v>
      </c>
      <c r="F2583" s="98" t="e">
        <f>INDEX(Haltelijst!B:B,MATCH(A2583,Haltelijst!G:G,0))</f>
        <v>#N/A</v>
      </c>
      <c r="G2583" s="100">
        <v>3549</v>
      </c>
    </row>
    <row r="2584" spans="1:7" x14ac:dyDescent="0.15">
      <c r="A2584" s="79" t="s">
        <v>5823</v>
      </c>
      <c r="B2584" s="79">
        <v>55102110</v>
      </c>
      <c r="C2584" s="79" t="s">
        <v>5824</v>
      </c>
      <c r="D2584" s="80">
        <v>14</v>
      </c>
      <c r="E2584" s="97" t="str">
        <f>INDEX(Classificatie!$F$130:$F$274,MATCH(D2584,Classificatie!$D$130:$D$274,0))</f>
        <v>Stadslijn</v>
      </c>
      <c r="F2584" s="98" t="e">
        <f>INDEX(Haltelijst!B:B,MATCH(A2584,Haltelijst!G:G,0))</f>
        <v>#N/A</v>
      </c>
      <c r="G2584" s="100">
        <v>3182</v>
      </c>
    </row>
    <row r="2585" spans="1:7" x14ac:dyDescent="0.15">
      <c r="A2585" s="79" t="s">
        <v>5825</v>
      </c>
      <c r="B2585" s="79">
        <v>55102120</v>
      </c>
      <c r="C2585" s="79" t="s">
        <v>5826</v>
      </c>
      <c r="D2585" s="80">
        <v>14</v>
      </c>
      <c r="E2585" s="97" t="str">
        <f>INDEX(Classificatie!$F$130:$F$274,MATCH(D2585,Classificatie!$D$130:$D$274,0))</f>
        <v>Stadslijn</v>
      </c>
      <c r="F2585" s="98" t="e">
        <f>INDEX(Haltelijst!B:B,MATCH(A2585,Haltelijst!G:G,0))</f>
        <v>#N/A</v>
      </c>
      <c r="G2585" s="100">
        <v>3488</v>
      </c>
    </row>
    <row r="2586" spans="1:7" x14ac:dyDescent="0.15">
      <c r="A2586" s="79" t="s">
        <v>5827</v>
      </c>
      <c r="B2586" s="79">
        <v>55102130</v>
      </c>
      <c r="C2586" s="79" t="s">
        <v>5828</v>
      </c>
      <c r="D2586" s="80">
        <v>14</v>
      </c>
      <c r="E2586" s="97" t="str">
        <f>INDEX(Classificatie!$F$130:$F$274,MATCH(D2586,Classificatie!$D$130:$D$274,0))</f>
        <v>Stadslijn</v>
      </c>
      <c r="F2586" s="98" t="e">
        <f>INDEX(Haltelijst!B:B,MATCH(A2586,Haltelijst!G:G,0))</f>
        <v>#N/A</v>
      </c>
      <c r="G2586" s="100">
        <v>3150</v>
      </c>
    </row>
    <row r="2587" spans="1:7" x14ac:dyDescent="0.15">
      <c r="A2587" s="79" t="s">
        <v>5825</v>
      </c>
      <c r="B2587" s="79">
        <v>55102150</v>
      </c>
      <c r="C2587" s="79" t="s">
        <v>5829</v>
      </c>
      <c r="D2587" s="80">
        <v>14</v>
      </c>
      <c r="E2587" s="97" t="str">
        <f>INDEX(Classificatie!$F$130:$F$274,MATCH(D2587,Classificatie!$D$130:$D$274,0))</f>
        <v>Stadslijn</v>
      </c>
      <c r="F2587" s="98" t="e">
        <f>INDEX(Haltelijst!B:B,MATCH(A2587,Haltelijst!G:G,0))</f>
        <v>#N/A</v>
      </c>
      <c r="G2587" s="100">
        <v>3169</v>
      </c>
    </row>
    <row r="2588" spans="1:7" x14ac:dyDescent="0.15">
      <c r="A2588" s="79" t="s">
        <v>5823</v>
      </c>
      <c r="B2588" s="79">
        <v>55102160</v>
      </c>
      <c r="C2588" s="79" t="s">
        <v>5830</v>
      </c>
      <c r="D2588" s="80">
        <v>14</v>
      </c>
      <c r="E2588" s="97" t="str">
        <f>INDEX(Classificatie!$F$130:$F$274,MATCH(D2588,Classificatie!$D$130:$D$274,0))</f>
        <v>Stadslijn</v>
      </c>
      <c r="F2588" s="98" t="e">
        <f>INDEX(Haltelijst!B:B,MATCH(A2588,Haltelijst!G:G,0))</f>
        <v>#N/A</v>
      </c>
      <c r="G2588" s="100">
        <v>3491</v>
      </c>
    </row>
    <row r="2589" spans="1:7" x14ac:dyDescent="0.15">
      <c r="A2589" s="79" t="s">
        <v>5821</v>
      </c>
      <c r="B2589" s="79">
        <v>55102170</v>
      </c>
      <c r="C2589" s="79" t="s">
        <v>5831</v>
      </c>
      <c r="D2589" s="80">
        <v>14</v>
      </c>
      <c r="E2589" s="97" t="str">
        <f>INDEX(Classificatie!$F$130:$F$274,MATCH(D2589,Classificatie!$D$130:$D$274,0))</f>
        <v>Stadslijn</v>
      </c>
      <c r="F2589" s="98" t="e">
        <f>INDEX(Haltelijst!B:B,MATCH(A2589,Haltelijst!G:G,0))</f>
        <v>#N/A</v>
      </c>
      <c r="G2589" s="100">
        <v>3221</v>
      </c>
    </row>
    <row r="2590" spans="1:7" x14ac:dyDescent="0.15">
      <c r="A2590" s="79" t="s">
        <v>5819</v>
      </c>
      <c r="B2590" s="79">
        <v>55102180</v>
      </c>
      <c r="C2590" s="79" t="s">
        <v>5832</v>
      </c>
      <c r="D2590" s="80">
        <v>14</v>
      </c>
      <c r="E2590" s="97" t="str">
        <f>INDEX(Classificatie!$F$130:$F$274,MATCH(D2590,Classificatie!$D$130:$D$274,0))</f>
        <v>Stadslijn</v>
      </c>
      <c r="F2590" s="98" t="e">
        <f>INDEX(Haltelijst!B:B,MATCH(A2590,Haltelijst!G:G,0))</f>
        <v>#N/A</v>
      </c>
      <c r="G2590" s="100">
        <v>3563</v>
      </c>
    </row>
    <row r="2591" spans="1:7" x14ac:dyDescent="0.15">
      <c r="A2591" s="79" t="s">
        <v>5833</v>
      </c>
      <c r="B2591" s="79">
        <v>55102200</v>
      </c>
      <c r="C2591" s="79" t="s">
        <v>5834</v>
      </c>
      <c r="D2591" s="80">
        <v>14</v>
      </c>
      <c r="E2591" s="97" t="str">
        <f>INDEX(Classificatie!$F$130:$F$274,MATCH(D2591,Classificatie!$D$130:$D$274,0))</f>
        <v>Stadslijn</v>
      </c>
      <c r="F2591" s="98" t="e">
        <f>INDEX(Haltelijst!B:B,MATCH(A2591,Haltelijst!G:G,0))</f>
        <v>#N/A</v>
      </c>
      <c r="G2591" s="100">
        <v>3553</v>
      </c>
    </row>
    <row r="2592" spans="1:7" x14ac:dyDescent="0.15">
      <c r="A2592" s="79" t="s">
        <v>5833</v>
      </c>
      <c r="B2592" s="79">
        <v>55102210</v>
      </c>
      <c r="C2592" s="79" t="s">
        <v>5835</v>
      </c>
      <c r="D2592" s="80">
        <v>14</v>
      </c>
      <c r="E2592" s="97" t="str">
        <f>INDEX(Classificatie!$F$130:$F$274,MATCH(D2592,Classificatie!$D$130:$D$274,0))</f>
        <v>Stadslijn</v>
      </c>
      <c r="F2592" s="98" t="e">
        <f>INDEX(Haltelijst!B:B,MATCH(A2592,Haltelijst!G:G,0))</f>
        <v>#N/A</v>
      </c>
      <c r="G2592" s="100">
        <v>3134</v>
      </c>
    </row>
    <row r="2593" spans="1:7" x14ac:dyDescent="0.15">
      <c r="A2593" s="79" t="s">
        <v>5817</v>
      </c>
      <c r="B2593" s="79">
        <v>55102240</v>
      </c>
      <c r="C2593" s="79" t="s">
        <v>5836</v>
      </c>
      <c r="D2593" s="80">
        <v>12</v>
      </c>
      <c r="E2593" s="97" t="str">
        <f>INDEX(Classificatie!$F$130:$F$274,MATCH(D2593,Classificatie!$D$130:$D$274,0))</f>
        <v>Stadslijn</v>
      </c>
      <c r="F2593" s="98" t="e">
        <f>INDEX(Haltelijst!B:B,MATCH(A2593,Haltelijst!G:G,0))</f>
        <v>#N/A</v>
      </c>
      <c r="G2593" s="100">
        <v>3583</v>
      </c>
    </row>
    <row r="2594" spans="1:7" x14ac:dyDescent="0.15">
      <c r="A2594" s="79" t="s">
        <v>5837</v>
      </c>
      <c r="B2594" s="79">
        <v>55102330</v>
      </c>
      <c r="C2594" s="79" t="s">
        <v>5838</v>
      </c>
      <c r="D2594" s="80">
        <v>14</v>
      </c>
      <c r="E2594" s="97" t="str">
        <f>INDEX(Classificatie!$F$130:$F$274,MATCH(D2594,Classificatie!$D$130:$D$274,0))</f>
        <v>Stadslijn</v>
      </c>
      <c r="F2594" s="98" t="e">
        <f>INDEX(Haltelijst!B:B,MATCH(A2594,Haltelijst!G:G,0))</f>
        <v>#N/A</v>
      </c>
      <c r="G2594" s="100">
        <v>3492</v>
      </c>
    </row>
    <row r="2595" spans="1:7" x14ac:dyDescent="0.15">
      <c r="A2595" s="79" t="s">
        <v>5837</v>
      </c>
      <c r="B2595" s="79">
        <v>55102340</v>
      </c>
      <c r="C2595" s="79" t="s">
        <v>5839</v>
      </c>
      <c r="D2595" s="80">
        <v>14</v>
      </c>
      <c r="E2595" s="97" t="str">
        <f>INDEX(Classificatie!$F$130:$F$274,MATCH(D2595,Classificatie!$D$130:$D$274,0))</f>
        <v>Stadslijn</v>
      </c>
      <c r="F2595" s="98" t="e">
        <f>INDEX(Haltelijst!B:B,MATCH(A2595,Haltelijst!G:G,0))</f>
        <v>#N/A</v>
      </c>
      <c r="G2595" s="100">
        <v>3183</v>
      </c>
    </row>
    <row r="2596" spans="1:7" x14ac:dyDescent="0.15">
      <c r="A2596" s="79" t="s">
        <v>5840</v>
      </c>
      <c r="B2596" s="79">
        <v>55102350</v>
      </c>
      <c r="C2596" s="79" t="s">
        <v>5841</v>
      </c>
      <c r="D2596" s="80">
        <v>14</v>
      </c>
      <c r="E2596" s="97" t="str">
        <f>INDEX(Classificatie!$F$130:$F$274,MATCH(D2596,Classificatie!$D$130:$D$274,0))</f>
        <v>Stadslijn</v>
      </c>
      <c r="F2596" s="98" t="e">
        <f>INDEX(Haltelijst!B:B,MATCH(A2596,Haltelijst!G:G,0))</f>
        <v>#N/A</v>
      </c>
      <c r="G2596" s="100">
        <v>3489</v>
      </c>
    </row>
    <row r="2597" spans="1:7" x14ac:dyDescent="0.15">
      <c r="A2597" s="79" t="s">
        <v>5840</v>
      </c>
      <c r="B2597" s="79">
        <v>55102360</v>
      </c>
      <c r="C2597" s="79" t="s">
        <v>5842</v>
      </c>
      <c r="D2597" s="80">
        <v>14</v>
      </c>
      <c r="E2597" s="97" t="str">
        <f>INDEX(Classificatie!$F$130:$F$274,MATCH(D2597,Classificatie!$D$130:$D$274,0))</f>
        <v>Stadslijn</v>
      </c>
      <c r="F2597" s="98" t="e">
        <f>INDEX(Haltelijst!B:B,MATCH(A2597,Haltelijst!G:G,0))</f>
        <v>#N/A</v>
      </c>
      <c r="G2597" s="100">
        <v>3175</v>
      </c>
    </row>
    <row r="2598" spans="1:7" x14ac:dyDescent="0.15">
      <c r="A2598" s="79" t="s">
        <v>5843</v>
      </c>
      <c r="B2598" s="79">
        <v>55102370</v>
      </c>
      <c r="C2598" s="79" t="s">
        <v>5844</v>
      </c>
      <c r="D2598" s="80">
        <v>14</v>
      </c>
      <c r="E2598" s="97" t="str">
        <f>INDEX(Classificatie!$F$130:$F$274,MATCH(D2598,Classificatie!$D$130:$D$274,0))</f>
        <v>Stadslijn</v>
      </c>
      <c r="F2598" s="98" t="e">
        <f>INDEX(Haltelijst!B:B,MATCH(A2598,Haltelijst!G:G,0))</f>
        <v>#N/A</v>
      </c>
      <c r="G2598" s="100">
        <v>3499</v>
      </c>
    </row>
    <row r="2599" spans="1:7" x14ac:dyDescent="0.15">
      <c r="A2599" s="79" t="s">
        <v>5843</v>
      </c>
      <c r="B2599" s="79">
        <v>55102380</v>
      </c>
      <c r="C2599" s="79" t="s">
        <v>5845</v>
      </c>
      <c r="D2599" s="80">
        <v>14</v>
      </c>
      <c r="E2599" s="97" t="str">
        <f>INDEX(Classificatie!$F$130:$F$274,MATCH(D2599,Classificatie!$D$130:$D$274,0))</f>
        <v>Stadslijn</v>
      </c>
      <c r="F2599" s="98" t="e">
        <f>INDEX(Haltelijst!B:B,MATCH(A2599,Haltelijst!G:G,0))</f>
        <v>#N/A</v>
      </c>
      <c r="G2599" s="100">
        <v>3212</v>
      </c>
    </row>
    <row r="2600" spans="1:7" x14ac:dyDescent="0.15">
      <c r="A2600" s="79" t="s">
        <v>5846</v>
      </c>
      <c r="B2600" s="79">
        <v>55102480</v>
      </c>
      <c r="C2600" s="79" t="s">
        <v>5847</v>
      </c>
      <c r="D2600" s="80">
        <v>12</v>
      </c>
      <c r="E2600" s="97" t="str">
        <f>INDEX(Classificatie!$F$130:$F$274,MATCH(D2600,Classificatie!$D$130:$D$274,0))</f>
        <v>Stadslijn</v>
      </c>
      <c r="F2600" s="98" t="e">
        <f>INDEX(Haltelijst!B:B,MATCH(A2600,Haltelijst!G:G,0))</f>
        <v>#N/A</v>
      </c>
      <c r="G2600" s="100">
        <v>3567</v>
      </c>
    </row>
    <row r="2601" spans="1:7" x14ac:dyDescent="0.15">
      <c r="A2601" s="79" t="s">
        <v>5846</v>
      </c>
      <c r="B2601" s="79">
        <v>55102490</v>
      </c>
      <c r="C2601" s="79" t="s">
        <v>5848</v>
      </c>
      <c r="D2601" s="80">
        <v>12</v>
      </c>
      <c r="E2601" s="97" t="str">
        <f>INDEX(Classificatie!$F$130:$F$274,MATCH(D2601,Classificatie!$D$130:$D$274,0))</f>
        <v>Stadslijn</v>
      </c>
      <c r="F2601" s="98" t="e">
        <f>INDEX(Haltelijst!B:B,MATCH(A2601,Haltelijst!G:G,0))</f>
        <v>#N/A</v>
      </c>
      <c r="G2601" s="100">
        <v>3566</v>
      </c>
    </row>
    <row r="2602" spans="1:7" x14ac:dyDescent="0.15">
      <c r="A2602" s="79" t="s">
        <v>5849</v>
      </c>
      <c r="B2602" s="79">
        <v>55102500</v>
      </c>
      <c r="C2602" s="79" t="s">
        <v>5850</v>
      </c>
      <c r="D2602" s="80">
        <v>12</v>
      </c>
      <c r="E2602" s="97" t="str">
        <f>INDEX(Classificatie!$F$130:$F$274,MATCH(D2602,Classificatie!$D$130:$D$274,0))</f>
        <v>Stadslijn</v>
      </c>
      <c r="F2602" s="98" t="e">
        <f>INDEX(Haltelijst!B:B,MATCH(A2602,Haltelijst!G:G,0))</f>
        <v>#N/A</v>
      </c>
      <c r="G2602" s="100">
        <v>3569</v>
      </c>
    </row>
    <row r="2603" spans="1:7" x14ac:dyDescent="0.15">
      <c r="A2603" s="79" t="s">
        <v>5851</v>
      </c>
      <c r="B2603" s="79">
        <v>55102510</v>
      </c>
      <c r="C2603" s="79" t="s">
        <v>5852</v>
      </c>
      <c r="D2603" s="80">
        <v>12</v>
      </c>
      <c r="E2603" s="97" t="str">
        <f>INDEX(Classificatie!$F$130:$F$274,MATCH(D2603,Classificatie!$D$130:$D$274,0))</f>
        <v>Stadslijn</v>
      </c>
      <c r="F2603" s="98" t="e">
        <f>INDEX(Haltelijst!B:B,MATCH(A2603,Haltelijst!G:G,0))</f>
        <v>#N/A</v>
      </c>
      <c r="G2603" s="100">
        <v>3573</v>
      </c>
    </row>
    <row r="2604" spans="1:7" x14ac:dyDescent="0.15">
      <c r="A2604" s="79" t="s">
        <v>5849</v>
      </c>
      <c r="B2604" s="79">
        <v>55102530</v>
      </c>
      <c r="C2604" s="79" t="s">
        <v>5853</v>
      </c>
      <c r="D2604" s="80">
        <v>12</v>
      </c>
      <c r="E2604" s="97" t="str">
        <f>INDEX(Classificatie!$F$130:$F$274,MATCH(D2604,Classificatie!$D$130:$D$274,0))</f>
        <v>Stadslijn</v>
      </c>
      <c r="F2604" s="98" t="e">
        <f>INDEX(Haltelijst!B:B,MATCH(A2604,Haltelijst!G:G,0))</f>
        <v>#N/A</v>
      </c>
      <c r="G2604" s="100">
        <v>3568</v>
      </c>
    </row>
    <row r="2605" spans="1:7" x14ac:dyDescent="0.15">
      <c r="A2605" s="79" t="s">
        <v>5854</v>
      </c>
      <c r="B2605" s="79">
        <v>55102550</v>
      </c>
      <c r="C2605" s="79" t="s">
        <v>5855</v>
      </c>
      <c r="D2605" s="80">
        <v>12</v>
      </c>
      <c r="E2605" s="97" t="str">
        <f>INDEX(Classificatie!$F$130:$F$274,MATCH(D2605,Classificatie!$D$130:$D$274,0))</f>
        <v>Stadslijn</v>
      </c>
      <c r="F2605" s="98" t="e">
        <f>INDEX(Haltelijst!B:B,MATCH(A2605,Haltelijst!G:G,0))</f>
        <v>#N/A</v>
      </c>
      <c r="G2605" s="100">
        <v>3570</v>
      </c>
    </row>
    <row r="2606" spans="1:7" x14ac:dyDescent="0.15">
      <c r="A2606" s="79" t="s">
        <v>5856</v>
      </c>
      <c r="B2606" s="79">
        <v>55102570</v>
      </c>
      <c r="C2606" s="79" t="s">
        <v>5857</v>
      </c>
      <c r="D2606" s="80">
        <v>12</v>
      </c>
      <c r="E2606" s="97" t="str">
        <f>INDEX(Classificatie!$F$130:$F$274,MATCH(D2606,Classificatie!$D$130:$D$274,0))</f>
        <v>Stadslijn</v>
      </c>
      <c r="F2606" s="98" t="e">
        <f>INDEX(Haltelijst!B:B,MATCH(A2606,Haltelijst!G:G,0))</f>
        <v>#N/A</v>
      </c>
      <c r="G2606" s="100">
        <v>3572</v>
      </c>
    </row>
    <row r="2607" spans="1:7" x14ac:dyDescent="0.15">
      <c r="A2607" s="79" t="s">
        <v>5827</v>
      </c>
      <c r="B2607" s="79">
        <v>55102720</v>
      </c>
      <c r="C2607" s="79" t="s">
        <v>5858</v>
      </c>
      <c r="D2607" s="80">
        <v>14</v>
      </c>
      <c r="E2607" s="97" t="str">
        <f>INDEX(Classificatie!$F$130:$F$274,MATCH(D2607,Classificatie!$D$130:$D$274,0))</f>
        <v>Stadslijn</v>
      </c>
      <c r="F2607" s="98" t="e">
        <f>INDEX(Haltelijst!B:B,MATCH(A2607,Haltelijst!G:G,0))</f>
        <v>#N/A</v>
      </c>
      <c r="G2607" s="100">
        <v>3480</v>
      </c>
    </row>
    <row r="2608" spans="1:7" x14ac:dyDescent="0.15">
      <c r="A2608" s="79" t="s">
        <v>5815</v>
      </c>
      <c r="B2608" s="79">
        <v>55102740</v>
      </c>
      <c r="C2608" s="79" t="s">
        <v>5859</v>
      </c>
      <c r="D2608" s="80">
        <v>12</v>
      </c>
      <c r="E2608" s="97" t="str">
        <f>INDEX(Classificatie!$F$130:$F$274,MATCH(D2608,Classificatie!$D$130:$D$274,0))</f>
        <v>Stadslijn</v>
      </c>
      <c r="F2608" s="98" t="e">
        <f>INDEX(Haltelijst!B:B,MATCH(A2608,Haltelijst!G:G,0))</f>
        <v>#N/A</v>
      </c>
      <c r="G2608" s="100">
        <v>3582</v>
      </c>
    </row>
    <row r="2609" spans="1:7" x14ac:dyDescent="0.15">
      <c r="A2609" s="79" t="s">
        <v>5856</v>
      </c>
      <c r="B2609" s="79">
        <v>55102760</v>
      </c>
      <c r="C2609" s="79" t="s">
        <v>5860</v>
      </c>
      <c r="D2609" s="80">
        <v>12</v>
      </c>
      <c r="E2609" s="97" t="str">
        <f>INDEX(Classificatie!$F$130:$F$274,MATCH(D2609,Classificatie!$D$130:$D$274,0))</f>
        <v>Stadslijn</v>
      </c>
      <c r="F2609" s="98" t="e">
        <f>INDEX(Haltelijst!B:B,MATCH(A2609,Haltelijst!G:G,0))</f>
        <v>#N/A</v>
      </c>
      <c r="G2609" s="100">
        <v>3584</v>
      </c>
    </row>
    <row r="2610" spans="1:7" x14ac:dyDescent="0.15">
      <c r="A2610" s="79" t="s">
        <v>5854</v>
      </c>
      <c r="B2610" s="79">
        <v>55102780</v>
      </c>
      <c r="C2610" s="79" t="s">
        <v>5861</v>
      </c>
      <c r="D2610" s="80">
        <v>12</v>
      </c>
      <c r="E2610" s="97" t="str">
        <f>INDEX(Classificatie!$F$130:$F$274,MATCH(D2610,Classificatie!$D$130:$D$274,0))</f>
        <v>Stadslijn</v>
      </c>
      <c r="F2610" s="98" t="e">
        <f>INDEX(Haltelijst!B:B,MATCH(A2610,Haltelijst!G:G,0))</f>
        <v>#N/A</v>
      </c>
      <c r="G2610" s="100">
        <v>3907</v>
      </c>
    </row>
    <row r="2611" spans="1:7" x14ac:dyDescent="0.15">
      <c r="A2611" s="79" t="s">
        <v>5862</v>
      </c>
      <c r="B2611" s="79">
        <v>55103510</v>
      </c>
      <c r="C2611" s="79" t="s">
        <v>252</v>
      </c>
      <c r="D2611" s="80">
        <v>2</v>
      </c>
      <c r="E2611" s="97" t="str">
        <f>INDEX(Classificatie!$F$130:$F$274,MATCH(D2611,Classificatie!$D$130:$D$274,0))</f>
        <v>Stadslijn</v>
      </c>
      <c r="F2611" s="98" t="e">
        <f>INDEX(Haltelijst!B:B,MATCH(A2611,Haltelijst!G:G,0))</f>
        <v>#N/A</v>
      </c>
      <c r="G2611" s="100">
        <v>2925</v>
      </c>
    </row>
    <row r="2612" spans="1:7" x14ac:dyDescent="0.15">
      <c r="A2612" s="79" t="s">
        <v>5862</v>
      </c>
      <c r="B2612" s="79">
        <v>55103520</v>
      </c>
      <c r="C2612" s="79" t="s">
        <v>5863</v>
      </c>
      <c r="D2612" s="80">
        <v>2</v>
      </c>
      <c r="E2612" s="97" t="str">
        <f>INDEX(Classificatie!$F$130:$F$274,MATCH(D2612,Classificatie!$D$130:$D$274,0))</f>
        <v>Stadslijn</v>
      </c>
      <c r="F2612" s="98" t="e">
        <f>INDEX(Haltelijst!B:B,MATCH(A2612,Haltelijst!G:G,0))</f>
        <v>#N/A</v>
      </c>
      <c r="G2612" s="100">
        <v>3554</v>
      </c>
    </row>
    <row r="2613" spans="1:7" x14ac:dyDescent="0.15">
      <c r="A2613" s="79" t="s">
        <v>5864</v>
      </c>
      <c r="B2613" s="79">
        <v>55104450</v>
      </c>
      <c r="C2613" s="79" t="s">
        <v>5865</v>
      </c>
      <c r="D2613" s="80">
        <v>481</v>
      </c>
      <c r="E2613" s="97" t="str">
        <f>INDEX(Classificatie!$F$130:$F$274,MATCH(D2613,Classificatie!$D$130:$D$274,0))</f>
        <v>Buurtbus</v>
      </c>
      <c r="F2613" s="98" t="e">
        <f>INDEX(Haltelijst!B:B,MATCH(A2613,Haltelijst!G:G,0))</f>
        <v>#N/A</v>
      </c>
      <c r="G2613" s="100">
        <v>3513</v>
      </c>
    </row>
    <row r="2614" spans="1:7" x14ac:dyDescent="0.15">
      <c r="A2614" s="79" t="s">
        <v>5866</v>
      </c>
      <c r="B2614" s="79">
        <v>55105100</v>
      </c>
      <c r="C2614" s="79" t="s">
        <v>5867</v>
      </c>
      <c r="D2614" s="80">
        <v>481</v>
      </c>
      <c r="E2614" s="97" t="str">
        <f>INDEX(Classificatie!$F$130:$F$274,MATCH(D2614,Classificatie!$D$130:$D$274,0))</f>
        <v>Buurtbus</v>
      </c>
      <c r="F2614" s="98" t="e">
        <f>INDEX(Haltelijst!B:B,MATCH(A2614,Haltelijst!G:G,0))</f>
        <v>#N/A</v>
      </c>
      <c r="G2614" s="100">
        <v>3504</v>
      </c>
    </row>
    <row r="2615" spans="1:7" x14ac:dyDescent="0.15">
      <c r="A2615" s="79" t="s">
        <v>5868</v>
      </c>
      <c r="B2615" s="79">
        <v>55105120</v>
      </c>
      <c r="C2615" s="79" t="s">
        <v>5869</v>
      </c>
      <c r="D2615" s="80">
        <v>481</v>
      </c>
      <c r="E2615" s="97" t="str">
        <f>INDEX(Classificatie!$F$130:$F$274,MATCH(D2615,Classificatie!$D$130:$D$274,0))</f>
        <v>Buurtbus</v>
      </c>
      <c r="F2615" s="98" t="e">
        <f>INDEX(Haltelijst!B:B,MATCH(A2615,Haltelijst!G:G,0))</f>
        <v>#N/A</v>
      </c>
      <c r="G2615" s="100">
        <v>3511</v>
      </c>
    </row>
    <row r="2616" spans="1:7" x14ac:dyDescent="0.15">
      <c r="A2616" s="79" t="s">
        <v>5870</v>
      </c>
      <c r="B2616" s="79">
        <v>55105130</v>
      </c>
      <c r="C2616" s="79" t="s">
        <v>5871</v>
      </c>
      <c r="D2616" s="80">
        <v>481</v>
      </c>
      <c r="E2616" s="97" t="str">
        <f>INDEX(Classificatie!$F$130:$F$274,MATCH(D2616,Classificatie!$D$130:$D$274,0))</f>
        <v>Buurtbus</v>
      </c>
      <c r="F2616" s="98" t="e">
        <f>INDEX(Haltelijst!B:B,MATCH(A2616,Haltelijst!G:G,0))</f>
        <v>#N/A</v>
      </c>
      <c r="G2616" s="100">
        <v>3418</v>
      </c>
    </row>
    <row r="2617" spans="1:7" x14ac:dyDescent="0.15">
      <c r="A2617" s="79" t="s">
        <v>5870</v>
      </c>
      <c r="B2617" s="79">
        <v>55105160</v>
      </c>
      <c r="C2617" s="79" t="s">
        <v>5872</v>
      </c>
      <c r="D2617" s="80">
        <v>481</v>
      </c>
      <c r="E2617" s="97" t="str">
        <f>INDEX(Classificatie!$F$130:$F$274,MATCH(D2617,Classificatie!$D$130:$D$274,0))</f>
        <v>Buurtbus</v>
      </c>
      <c r="F2617" s="98" t="e">
        <f>INDEX(Haltelijst!B:B,MATCH(A2617,Haltelijst!G:G,0))</f>
        <v>#N/A</v>
      </c>
      <c r="G2617" s="100">
        <v>3505</v>
      </c>
    </row>
    <row r="2618" spans="1:7" x14ac:dyDescent="0.15">
      <c r="A2618" s="79" t="s">
        <v>5868</v>
      </c>
      <c r="B2618" s="79">
        <v>55105170</v>
      </c>
      <c r="C2618" s="79" t="s">
        <v>5873</v>
      </c>
      <c r="D2618" s="80">
        <v>481</v>
      </c>
      <c r="E2618" s="97" t="str">
        <f>INDEX(Classificatie!$F$130:$F$274,MATCH(D2618,Classificatie!$D$130:$D$274,0))</f>
        <v>Buurtbus</v>
      </c>
      <c r="F2618" s="98" t="e">
        <f>INDEX(Haltelijst!B:B,MATCH(A2618,Haltelijst!G:G,0))</f>
        <v>#N/A</v>
      </c>
      <c r="G2618" s="100">
        <v>3419</v>
      </c>
    </row>
    <row r="2619" spans="1:7" x14ac:dyDescent="0.15">
      <c r="A2619" s="79" t="s">
        <v>5866</v>
      </c>
      <c r="B2619" s="79">
        <v>55105190</v>
      </c>
      <c r="C2619" s="79" t="s">
        <v>5874</v>
      </c>
      <c r="D2619" s="80">
        <v>481</v>
      </c>
      <c r="E2619" s="97" t="str">
        <f>INDEX(Classificatie!$F$130:$F$274,MATCH(D2619,Classificatie!$D$130:$D$274,0))</f>
        <v>Buurtbus</v>
      </c>
      <c r="F2619" s="98" t="e">
        <f>INDEX(Haltelijst!B:B,MATCH(A2619,Haltelijst!G:G,0))</f>
        <v>#N/A</v>
      </c>
      <c r="G2619" s="100">
        <v>3392</v>
      </c>
    </row>
    <row r="2620" spans="1:7" x14ac:dyDescent="0.15">
      <c r="A2620" s="79" t="s">
        <v>5788</v>
      </c>
      <c r="B2620" s="79">
        <v>55105201</v>
      </c>
      <c r="C2620" s="79" t="s">
        <v>5875</v>
      </c>
      <c r="D2620" s="80">
        <v>481</v>
      </c>
      <c r="E2620" s="97" t="str">
        <f>INDEX(Classificatie!$F$130:$F$274,MATCH(D2620,Classificatie!$D$130:$D$274,0))</f>
        <v>Buurtbus</v>
      </c>
      <c r="F2620" s="98" t="e">
        <f>INDEX(Haltelijst!B:B,MATCH(A2620,Haltelijst!G:G,0))</f>
        <v>#N/A</v>
      </c>
      <c r="G2620" s="100">
        <v>3518</v>
      </c>
    </row>
    <row r="2621" spans="1:7" x14ac:dyDescent="0.15">
      <c r="A2621" s="79" t="s">
        <v>5876</v>
      </c>
      <c r="B2621" s="79">
        <v>55105270</v>
      </c>
      <c r="C2621" s="79" t="s">
        <v>5877</v>
      </c>
      <c r="D2621" s="80">
        <v>7</v>
      </c>
      <c r="E2621" s="97" t="str">
        <f>INDEX(Classificatie!$F$130:$F$274,MATCH(D2621,Classificatie!$D$130:$D$274,0))</f>
        <v>Stadslijn</v>
      </c>
      <c r="F2621" s="98" t="e">
        <f>INDEX(Haltelijst!B:B,MATCH(A2621,Haltelijst!G:G,0))</f>
        <v>#N/A</v>
      </c>
      <c r="G2621" s="100">
        <v>3208</v>
      </c>
    </row>
    <row r="2622" spans="1:7" x14ac:dyDescent="0.15">
      <c r="A2622" s="79" t="s">
        <v>5876</v>
      </c>
      <c r="B2622" s="79">
        <v>55105270</v>
      </c>
      <c r="C2622" s="79" t="s">
        <v>5877</v>
      </c>
      <c r="D2622" s="80">
        <v>8</v>
      </c>
      <c r="E2622" s="97" t="str">
        <f>INDEX(Classificatie!$F$130:$F$274,MATCH(D2622,Classificatie!$D$130:$D$274,0))</f>
        <v>Stadslijn</v>
      </c>
      <c r="F2622" s="98" t="e">
        <f>INDEX(Haltelijst!B:B,MATCH(A2622,Haltelijst!G:G,0))</f>
        <v>#N/A</v>
      </c>
      <c r="G2622" s="100">
        <v>3209</v>
      </c>
    </row>
    <row r="2623" spans="1:7" x14ac:dyDescent="0.15">
      <c r="A2623" s="79" t="s">
        <v>5878</v>
      </c>
      <c r="B2623" s="79">
        <v>55105290</v>
      </c>
      <c r="C2623" s="79" t="s">
        <v>5879</v>
      </c>
      <c r="D2623" s="80">
        <v>481</v>
      </c>
      <c r="E2623" s="97" t="str">
        <f>INDEX(Classificatie!$F$130:$F$274,MATCH(D2623,Classificatie!$D$130:$D$274,0))</f>
        <v>Buurtbus</v>
      </c>
      <c r="F2623" s="98" t="e">
        <f>INDEX(Haltelijst!B:B,MATCH(A2623,Haltelijst!G:G,0))</f>
        <v>#N/A</v>
      </c>
      <c r="G2623" s="100">
        <v>3588</v>
      </c>
    </row>
    <row r="2624" spans="1:7" x14ac:dyDescent="0.15">
      <c r="A2624" s="79" t="s">
        <v>5880</v>
      </c>
      <c r="B2624" s="79">
        <v>55105310</v>
      </c>
      <c r="C2624" s="79" t="s">
        <v>5881</v>
      </c>
      <c r="D2624" s="80">
        <v>7</v>
      </c>
      <c r="E2624" s="97" t="str">
        <f>INDEX(Classificatie!$F$130:$F$274,MATCH(D2624,Classificatie!$D$130:$D$274,0))</f>
        <v>Stadslijn</v>
      </c>
      <c r="F2624" s="98" t="e">
        <f>INDEX(Haltelijst!B:B,MATCH(A2624,Haltelijst!G:G,0))</f>
        <v>#N/A</v>
      </c>
      <c r="G2624" s="100">
        <v>3207</v>
      </c>
    </row>
    <row r="2625" spans="1:7" x14ac:dyDescent="0.15">
      <c r="A2625" s="79" t="s">
        <v>5882</v>
      </c>
      <c r="B2625" s="79">
        <v>55105350</v>
      </c>
      <c r="C2625" s="79" t="s">
        <v>5883</v>
      </c>
      <c r="D2625" s="80">
        <v>8</v>
      </c>
      <c r="E2625" s="97" t="str">
        <f>INDEX(Classificatie!$F$130:$F$274,MATCH(D2625,Classificatie!$D$130:$D$274,0))</f>
        <v>Stadslijn</v>
      </c>
      <c r="F2625" s="98" t="e">
        <f>INDEX(Haltelijst!B:B,MATCH(A2625,Haltelijst!G:G,0))</f>
        <v>#N/A</v>
      </c>
      <c r="G2625" s="100">
        <v>3250</v>
      </c>
    </row>
    <row r="2626" spans="1:7" x14ac:dyDescent="0.15">
      <c r="A2626" s="79" t="s">
        <v>5884</v>
      </c>
      <c r="B2626" s="79">
        <v>55105380</v>
      </c>
      <c r="C2626" s="79" t="s">
        <v>5885</v>
      </c>
      <c r="D2626" s="80">
        <v>481</v>
      </c>
      <c r="E2626" s="97" t="str">
        <f>INDEX(Classificatie!$F$130:$F$274,MATCH(D2626,Classificatie!$D$130:$D$274,0))</f>
        <v>Buurtbus</v>
      </c>
      <c r="F2626" s="98" t="e">
        <f>INDEX(Haltelijst!B:B,MATCH(A2626,Haltelijst!G:G,0))</f>
        <v>#N/A</v>
      </c>
      <c r="G2626" s="100">
        <v>3509</v>
      </c>
    </row>
    <row r="2627" spans="1:7" x14ac:dyDescent="0.15">
      <c r="A2627" s="79" t="s">
        <v>5886</v>
      </c>
      <c r="B2627" s="79">
        <v>55105390</v>
      </c>
      <c r="C2627" s="79" t="s">
        <v>5887</v>
      </c>
      <c r="D2627" s="80">
        <v>8</v>
      </c>
      <c r="E2627" s="97" t="str">
        <f>INDEX(Classificatie!$F$130:$F$274,MATCH(D2627,Classificatie!$D$130:$D$274,0))</f>
        <v>Stadslijn</v>
      </c>
      <c r="F2627" s="98" t="e">
        <f>INDEX(Haltelijst!B:B,MATCH(A2627,Haltelijst!G:G,0))</f>
        <v>#N/A</v>
      </c>
      <c r="G2627" s="100">
        <v>3252</v>
      </c>
    </row>
    <row r="2628" spans="1:7" x14ac:dyDescent="0.15">
      <c r="A2628" s="79" t="s">
        <v>5888</v>
      </c>
      <c r="B2628" s="79">
        <v>55105400</v>
      </c>
      <c r="C2628" s="79" t="s">
        <v>5889</v>
      </c>
      <c r="D2628" s="80">
        <v>481</v>
      </c>
      <c r="E2628" s="97" t="str">
        <f>INDEX(Classificatie!$F$130:$F$274,MATCH(D2628,Classificatie!$D$130:$D$274,0))</f>
        <v>Buurtbus</v>
      </c>
      <c r="F2628" s="98" t="e">
        <f>INDEX(Haltelijst!B:B,MATCH(A2628,Haltelijst!G:G,0))</f>
        <v>#N/A</v>
      </c>
      <c r="G2628" s="100">
        <v>3510</v>
      </c>
    </row>
    <row r="2629" spans="1:7" x14ac:dyDescent="0.15">
      <c r="A2629" s="79" t="s">
        <v>5888</v>
      </c>
      <c r="B2629" s="79">
        <v>55105410</v>
      </c>
      <c r="C2629" s="79" t="s">
        <v>5890</v>
      </c>
      <c r="D2629" s="80">
        <v>481</v>
      </c>
      <c r="E2629" s="97" t="str">
        <f>INDEX(Classificatie!$F$130:$F$274,MATCH(D2629,Classificatie!$D$130:$D$274,0))</f>
        <v>Buurtbus</v>
      </c>
      <c r="F2629" s="98" t="e">
        <f>INDEX(Haltelijst!B:B,MATCH(A2629,Haltelijst!G:G,0))</f>
        <v>#N/A</v>
      </c>
      <c r="G2629" s="100">
        <v>3393</v>
      </c>
    </row>
    <row r="2630" spans="1:7" x14ac:dyDescent="0.15">
      <c r="A2630" s="79" t="s">
        <v>5891</v>
      </c>
      <c r="B2630" s="79">
        <v>55105490</v>
      </c>
      <c r="C2630" s="79" t="s">
        <v>5892</v>
      </c>
      <c r="D2630" s="80">
        <v>481</v>
      </c>
      <c r="E2630" s="97" t="str">
        <f>INDEX(Classificatie!$F$130:$F$274,MATCH(D2630,Classificatie!$D$130:$D$274,0))</f>
        <v>Buurtbus</v>
      </c>
      <c r="F2630" s="98" t="e">
        <f>INDEX(Haltelijst!B:B,MATCH(A2630,Haltelijst!G:G,0))</f>
        <v>#N/A</v>
      </c>
      <c r="G2630" s="100">
        <v>3398</v>
      </c>
    </row>
    <row r="2631" spans="1:7" x14ac:dyDescent="0.15">
      <c r="A2631" s="79" t="s">
        <v>5878</v>
      </c>
      <c r="B2631" s="79">
        <v>55105520</v>
      </c>
      <c r="C2631" s="79" t="s">
        <v>5893</v>
      </c>
      <c r="D2631" s="80">
        <v>481</v>
      </c>
      <c r="E2631" s="97" t="str">
        <f>INDEX(Classificatie!$F$130:$F$274,MATCH(D2631,Classificatie!$D$130:$D$274,0))</f>
        <v>Buurtbus</v>
      </c>
      <c r="F2631" s="98" t="e">
        <f>INDEX(Haltelijst!B:B,MATCH(A2631,Haltelijst!G:G,0))</f>
        <v>#N/A</v>
      </c>
      <c r="G2631" s="100">
        <v>3506</v>
      </c>
    </row>
    <row r="2632" spans="1:7" x14ac:dyDescent="0.15">
      <c r="A2632" s="79" t="s">
        <v>5884</v>
      </c>
      <c r="B2632" s="79">
        <v>55106000</v>
      </c>
      <c r="C2632" s="79" t="s">
        <v>5894</v>
      </c>
      <c r="D2632" s="80">
        <v>481</v>
      </c>
      <c r="E2632" s="97" t="str">
        <f>INDEX(Classificatie!$F$130:$F$274,MATCH(D2632,Classificatie!$D$130:$D$274,0))</f>
        <v>Buurtbus</v>
      </c>
      <c r="F2632" s="98" t="e">
        <f>INDEX(Haltelijst!B:B,MATCH(A2632,Haltelijst!G:G,0))</f>
        <v>#N/A</v>
      </c>
      <c r="G2632" s="100">
        <v>3391</v>
      </c>
    </row>
    <row r="2633" spans="1:7" x14ac:dyDescent="0.15">
      <c r="A2633" s="79" t="s">
        <v>5895</v>
      </c>
      <c r="B2633" s="79">
        <v>55110010</v>
      </c>
      <c r="C2633" s="79" t="s">
        <v>2999</v>
      </c>
      <c r="D2633" s="80">
        <v>81</v>
      </c>
      <c r="E2633" s="97" t="str">
        <f>INDEX(Classificatie!$F$130:$F$274,MATCH(D2633,Classificatie!$D$130:$D$274,0))</f>
        <v>Streeklijn</v>
      </c>
      <c r="F2633" s="98" t="e">
        <f>INDEX(Haltelijst!B:B,MATCH(A2633,Haltelijst!G:G,0))</f>
        <v>#N/A</v>
      </c>
      <c r="G2633" s="100">
        <v>3117</v>
      </c>
    </row>
    <row r="2634" spans="1:7" x14ac:dyDescent="0.15">
      <c r="A2634" s="79" t="s">
        <v>5896</v>
      </c>
      <c r="B2634" s="79">
        <v>55110030</v>
      </c>
      <c r="C2634" s="79" t="s">
        <v>669</v>
      </c>
      <c r="D2634" s="80">
        <v>81</v>
      </c>
      <c r="E2634" s="97" t="str">
        <f>INDEX(Classificatie!$F$130:$F$274,MATCH(D2634,Classificatie!$D$130:$D$274,0))</f>
        <v>Streeklijn</v>
      </c>
      <c r="F2634" s="98" t="e">
        <f>INDEX(Haltelijst!B:B,MATCH(A2634,Haltelijst!G:G,0))</f>
        <v>#N/A</v>
      </c>
      <c r="G2634" s="100">
        <v>3114</v>
      </c>
    </row>
    <row r="2635" spans="1:7" x14ac:dyDescent="0.15">
      <c r="A2635" s="79" t="s">
        <v>5897</v>
      </c>
      <c r="B2635" s="79">
        <v>55110040</v>
      </c>
      <c r="C2635" s="79" t="s">
        <v>5898</v>
      </c>
      <c r="D2635" s="80">
        <v>81</v>
      </c>
      <c r="E2635" s="97" t="str">
        <f>INDEX(Classificatie!$F$130:$F$274,MATCH(D2635,Classificatie!$D$130:$D$274,0))</f>
        <v>Streeklijn</v>
      </c>
      <c r="F2635" s="98" t="e">
        <f>INDEX(Haltelijst!B:B,MATCH(A2635,Haltelijst!G:G,0))</f>
        <v>#N/A</v>
      </c>
      <c r="G2635" s="100">
        <v>3592</v>
      </c>
    </row>
    <row r="2636" spans="1:7" x14ac:dyDescent="0.15">
      <c r="A2636" s="79" t="s">
        <v>5899</v>
      </c>
      <c r="B2636" s="79">
        <v>55110050</v>
      </c>
      <c r="C2636" s="79" t="s">
        <v>5900</v>
      </c>
      <c r="D2636" s="80">
        <v>81</v>
      </c>
      <c r="E2636" s="97" t="str">
        <f>INDEX(Classificatie!$F$130:$F$274,MATCH(D2636,Classificatie!$D$130:$D$274,0))</f>
        <v>Streeklijn</v>
      </c>
      <c r="F2636" s="98" t="e">
        <f>INDEX(Haltelijst!B:B,MATCH(A2636,Haltelijst!G:G,0))</f>
        <v>#N/A</v>
      </c>
      <c r="G2636" s="100">
        <v>3112</v>
      </c>
    </row>
    <row r="2637" spans="1:7" x14ac:dyDescent="0.15">
      <c r="A2637" s="79" t="s">
        <v>5901</v>
      </c>
      <c r="B2637" s="79">
        <v>55110060</v>
      </c>
      <c r="C2637" s="79" t="s">
        <v>5902</v>
      </c>
      <c r="D2637" s="80">
        <v>81</v>
      </c>
      <c r="E2637" s="97" t="str">
        <f>INDEX(Classificatie!$F$130:$F$274,MATCH(D2637,Classificatie!$D$130:$D$274,0))</f>
        <v>Streeklijn</v>
      </c>
      <c r="F2637" s="98" t="e">
        <f>INDEX(Haltelijst!B:B,MATCH(A2637,Haltelijst!G:G,0))</f>
        <v>#N/A</v>
      </c>
      <c r="G2637" s="100">
        <v>3653</v>
      </c>
    </row>
    <row r="2638" spans="1:7" x14ac:dyDescent="0.15">
      <c r="A2638" s="79" t="s">
        <v>5903</v>
      </c>
      <c r="B2638" s="79">
        <v>55110070</v>
      </c>
      <c r="C2638" s="79" t="s">
        <v>5904</v>
      </c>
      <c r="D2638" s="80">
        <v>81</v>
      </c>
      <c r="E2638" s="97" t="str">
        <f>INDEX(Classificatie!$F$130:$F$274,MATCH(D2638,Classificatie!$D$130:$D$274,0))</f>
        <v>Streeklijn</v>
      </c>
      <c r="F2638" s="98" t="e">
        <f>INDEX(Haltelijst!B:B,MATCH(A2638,Haltelijst!G:G,0))</f>
        <v>#N/A</v>
      </c>
      <c r="G2638" s="100">
        <v>3113</v>
      </c>
    </row>
    <row r="2639" spans="1:7" x14ac:dyDescent="0.15">
      <c r="A2639" s="79" t="s">
        <v>5903</v>
      </c>
      <c r="B2639" s="79">
        <v>55110080</v>
      </c>
      <c r="C2639" s="79" t="s">
        <v>5905</v>
      </c>
      <c r="D2639" s="80">
        <v>81</v>
      </c>
      <c r="E2639" s="97" t="str">
        <f>INDEX(Classificatie!$F$130:$F$274,MATCH(D2639,Classificatie!$D$130:$D$274,0))</f>
        <v>Streeklijn</v>
      </c>
      <c r="F2639" s="98" t="e">
        <f>INDEX(Haltelijst!B:B,MATCH(A2639,Haltelijst!G:G,0))</f>
        <v>#N/A</v>
      </c>
      <c r="G2639" s="100">
        <v>3652</v>
      </c>
    </row>
    <row r="2640" spans="1:7" x14ac:dyDescent="0.15">
      <c r="A2640" s="79" t="s">
        <v>5901</v>
      </c>
      <c r="B2640" s="79">
        <v>55110090</v>
      </c>
      <c r="C2640" s="79" t="s">
        <v>5906</v>
      </c>
      <c r="D2640" s="80">
        <v>81</v>
      </c>
      <c r="E2640" s="97" t="str">
        <f>INDEX(Classificatie!$F$130:$F$274,MATCH(D2640,Classificatie!$D$130:$D$274,0))</f>
        <v>Streeklijn</v>
      </c>
      <c r="F2640" s="98" t="e">
        <f>INDEX(Haltelijst!B:B,MATCH(A2640,Haltelijst!G:G,0))</f>
        <v>#N/A</v>
      </c>
      <c r="G2640" s="100">
        <v>3115</v>
      </c>
    </row>
    <row r="2641" spans="1:7" x14ac:dyDescent="0.15">
      <c r="A2641" s="79" t="s">
        <v>5899</v>
      </c>
      <c r="B2641" s="79">
        <v>55110100</v>
      </c>
      <c r="C2641" s="79" t="s">
        <v>5907</v>
      </c>
      <c r="D2641" s="80">
        <v>81</v>
      </c>
      <c r="E2641" s="97" t="str">
        <f>INDEX(Classificatie!$F$130:$F$274,MATCH(D2641,Classificatie!$D$130:$D$274,0))</f>
        <v>Streeklijn</v>
      </c>
      <c r="F2641" s="98" t="e">
        <f>INDEX(Haltelijst!B:B,MATCH(A2641,Haltelijst!G:G,0))</f>
        <v>#N/A</v>
      </c>
      <c r="G2641" s="100">
        <v>3651</v>
      </c>
    </row>
    <row r="2642" spans="1:7" x14ac:dyDescent="0.15">
      <c r="A2642" s="79" t="s">
        <v>5897</v>
      </c>
      <c r="B2642" s="79">
        <v>55110110</v>
      </c>
      <c r="C2642" s="79" t="s">
        <v>5908</v>
      </c>
      <c r="D2642" s="80">
        <v>81</v>
      </c>
      <c r="E2642" s="97" t="str">
        <f>INDEX(Classificatie!$F$130:$F$274,MATCH(D2642,Classificatie!$D$130:$D$274,0))</f>
        <v>Streeklijn</v>
      </c>
      <c r="F2642" s="98" t="e">
        <f>INDEX(Haltelijst!B:B,MATCH(A2642,Haltelijst!G:G,0))</f>
        <v>#N/A</v>
      </c>
      <c r="G2642" s="100">
        <v>3116</v>
      </c>
    </row>
    <row r="2643" spans="1:7" x14ac:dyDescent="0.15">
      <c r="A2643" s="79" t="s">
        <v>5896</v>
      </c>
      <c r="B2643" s="79">
        <v>55110120</v>
      </c>
      <c r="C2643" s="79" t="s">
        <v>262</v>
      </c>
      <c r="D2643" s="80">
        <v>81</v>
      </c>
      <c r="E2643" s="97" t="str">
        <f>INDEX(Classificatie!$F$130:$F$274,MATCH(D2643,Classificatie!$D$130:$D$274,0))</f>
        <v>Streeklijn</v>
      </c>
      <c r="F2643" s="98" t="e">
        <f>INDEX(Haltelijst!B:B,MATCH(A2643,Haltelijst!G:G,0))</f>
        <v>#N/A</v>
      </c>
      <c r="G2643" s="100">
        <v>3591</v>
      </c>
    </row>
    <row r="2644" spans="1:7" x14ac:dyDescent="0.15">
      <c r="A2644" s="79" t="s">
        <v>5695</v>
      </c>
      <c r="B2644" s="79">
        <v>55115360</v>
      </c>
      <c r="C2644" s="79" t="s">
        <v>5909</v>
      </c>
      <c r="D2644" s="80">
        <v>81</v>
      </c>
      <c r="E2644" s="97" t="str">
        <f>INDEX(Classificatie!$F$130:$F$274,MATCH(D2644,Classificatie!$D$130:$D$274,0))</f>
        <v>Streeklijn</v>
      </c>
      <c r="F2644" s="98" t="e">
        <f>INDEX(Haltelijst!B:B,MATCH(A2644,Haltelijst!G:G,0))</f>
        <v>#N/A</v>
      </c>
      <c r="G2644" s="100">
        <v>3594</v>
      </c>
    </row>
    <row r="2645" spans="1:7" x14ac:dyDescent="0.15">
      <c r="A2645" s="79" t="s">
        <v>5910</v>
      </c>
      <c r="B2645" s="79">
        <v>55140080</v>
      </c>
      <c r="C2645" s="79" t="s">
        <v>5911</v>
      </c>
      <c r="D2645" s="80">
        <v>4</v>
      </c>
      <c r="E2645" s="97" t="str">
        <f>INDEX(Classificatie!$F$130:$F$274,MATCH(D2645,Classificatie!$D$130:$D$274,0))</f>
        <v>Stadslijn</v>
      </c>
      <c r="F2645" s="98" t="e">
        <f>INDEX(Haltelijst!B:B,MATCH(A2645,Haltelijst!G:G,0))</f>
        <v>#N/A</v>
      </c>
      <c r="G2645" s="100">
        <v>3444</v>
      </c>
    </row>
    <row r="2646" spans="1:7" x14ac:dyDescent="0.15">
      <c r="A2646" s="79" t="s">
        <v>5910</v>
      </c>
      <c r="B2646" s="79">
        <v>55140080</v>
      </c>
      <c r="C2646" s="79" t="s">
        <v>5911</v>
      </c>
      <c r="D2646" s="80">
        <v>9</v>
      </c>
      <c r="E2646" s="97" t="str">
        <f>INDEX(Classificatie!$F$130:$F$274,MATCH(D2646,Classificatie!$D$130:$D$274,0))</f>
        <v>Stadslijn</v>
      </c>
      <c r="F2646" s="98" t="e">
        <f>INDEX(Haltelijst!B:B,MATCH(A2646,Haltelijst!G:G,0))</f>
        <v>#N/A</v>
      </c>
      <c r="G2646" s="100">
        <v>3630</v>
      </c>
    </row>
    <row r="2647" spans="1:7" x14ac:dyDescent="0.15">
      <c r="A2647" s="79" t="s">
        <v>5912</v>
      </c>
      <c r="B2647" s="79">
        <v>55140100</v>
      </c>
      <c r="C2647" s="79" t="s">
        <v>2653</v>
      </c>
      <c r="D2647" s="80">
        <v>4</v>
      </c>
      <c r="E2647" s="97" t="str">
        <f>INDEX(Classificatie!$F$130:$F$274,MATCH(D2647,Classificatie!$D$130:$D$274,0))</f>
        <v>Stadslijn</v>
      </c>
      <c r="F2647" s="98" t="e">
        <f>INDEX(Haltelijst!B:B,MATCH(A2647,Haltelijst!G:G,0))</f>
        <v>#N/A</v>
      </c>
      <c r="G2647" s="100">
        <v>3445</v>
      </c>
    </row>
    <row r="2648" spans="1:7" x14ac:dyDescent="0.15">
      <c r="A2648" s="79" t="s">
        <v>5913</v>
      </c>
      <c r="B2648" s="79">
        <v>55140150</v>
      </c>
      <c r="C2648" s="79" t="s">
        <v>5914</v>
      </c>
      <c r="D2648" s="80">
        <v>4</v>
      </c>
      <c r="E2648" s="97" t="str">
        <f>INDEX(Classificatie!$F$130:$F$274,MATCH(D2648,Classificatie!$D$130:$D$274,0))</f>
        <v>Stadslijn</v>
      </c>
      <c r="F2648" s="98" t="e">
        <f>INDEX(Haltelijst!B:B,MATCH(A2648,Haltelijst!G:G,0))</f>
        <v>#N/A</v>
      </c>
      <c r="G2648" s="100">
        <v>3603</v>
      </c>
    </row>
    <row r="2649" spans="1:7" x14ac:dyDescent="0.15">
      <c r="A2649" s="79" t="s">
        <v>5910</v>
      </c>
      <c r="B2649" s="79">
        <v>55140190</v>
      </c>
      <c r="C2649" s="79" t="s">
        <v>5915</v>
      </c>
      <c r="D2649" s="80">
        <v>568</v>
      </c>
      <c r="E2649" s="97" t="str">
        <f>INDEX(Classificatie!$F$130:$F$274,MATCH(D2649,Classificatie!$D$130:$D$274,0))</f>
        <v>Spitslijn</v>
      </c>
      <c r="F2649" s="98" t="e">
        <f>INDEX(Haltelijst!B:B,MATCH(A2649,Haltelijst!G:G,0))</f>
        <v>#N/A</v>
      </c>
      <c r="G2649" s="100">
        <v>3541</v>
      </c>
    </row>
    <row r="2650" spans="1:7" x14ac:dyDescent="0.15">
      <c r="A2650" s="79" t="s">
        <v>5910</v>
      </c>
      <c r="B2650" s="79">
        <v>55140190</v>
      </c>
      <c r="C2650" s="79" t="s">
        <v>5915</v>
      </c>
      <c r="D2650" s="80">
        <v>4</v>
      </c>
      <c r="E2650" s="97" t="str">
        <f>INDEX(Classificatie!$F$130:$F$274,MATCH(D2650,Classificatie!$D$130:$D$274,0))</f>
        <v>Stadslijn</v>
      </c>
      <c r="F2650" s="98" t="e">
        <f>INDEX(Haltelijst!B:B,MATCH(A2650,Haltelijst!G:G,0))</f>
        <v>#N/A</v>
      </c>
      <c r="G2650" s="100">
        <v>3609</v>
      </c>
    </row>
    <row r="2651" spans="1:7" x14ac:dyDescent="0.15">
      <c r="A2651" s="79" t="s">
        <v>5910</v>
      </c>
      <c r="B2651" s="79">
        <v>55140190</v>
      </c>
      <c r="C2651" s="79" t="s">
        <v>5915</v>
      </c>
      <c r="D2651" s="80">
        <v>9</v>
      </c>
      <c r="E2651" s="97" t="str">
        <f>INDEX(Classificatie!$F$130:$F$274,MATCH(D2651,Classificatie!$D$130:$D$274,0))</f>
        <v>Stadslijn</v>
      </c>
      <c r="F2651" s="98" t="e">
        <f>INDEX(Haltelijst!B:B,MATCH(A2651,Haltelijst!G:G,0))</f>
        <v>#N/A</v>
      </c>
      <c r="G2651" s="100">
        <v>3613</v>
      </c>
    </row>
    <row r="2652" spans="1:7" x14ac:dyDescent="0.15">
      <c r="A2652" s="79" t="s">
        <v>5916</v>
      </c>
      <c r="B2652" s="79">
        <v>55140210</v>
      </c>
      <c r="C2652" s="79" t="s">
        <v>5917</v>
      </c>
      <c r="D2652" s="80">
        <v>4</v>
      </c>
      <c r="E2652" s="97" t="str">
        <f>INDEX(Classificatie!$F$130:$F$274,MATCH(D2652,Classificatie!$D$130:$D$274,0))</f>
        <v>Stadslijn</v>
      </c>
      <c r="F2652" s="98" t="e">
        <f>INDEX(Haltelijst!B:B,MATCH(A2652,Haltelijst!G:G,0))</f>
        <v>#N/A</v>
      </c>
      <c r="G2652" s="100">
        <v>3616</v>
      </c>
    </row>
    <row r="2653" spans="1:7" x14ac:dyDescent="0.15">
      <c r="A2653" s="79" t="s">
        <v>5916</v>
      </c>
      <c r="B2653" s="79">
        <v>55140210</v>
      </c>
      <c r="C2653" s="79" t="s">
        <v>5917</v>
      </c>
      <c r="D2653" s="80">
        <v>9</v>
      </c>
      <c r="E2653" s="97" t="str">
        <f>INDEX(Classificatie!$F$130:$F$274,MATCH(D2653,Classificatie!$D$130:$D$274,0))</f>
        <v>Stadslijn</v>
      </c>
      <c r="F2653" s="98" t="e">
        <f>INDEX(Haltelijst!B:B,MATCH(A2653,Haltelijst!G:G,0))</f>
        <v>#N/A</v>
      </c>
      <c r="G2653" s="100">
        <v>3617</v>
      </c>
    </row>
    <row r="2654" spans="1:7" x14ac:dyDescent="0.15">
      <c r="A2654" s="79" t="s">
        <v>5912</v>
      </c>
      <c r="B2654" s="79">
        <v>55140230</v>
      </c>
      <c r="C2654" s="79" t="s">
        <v>2905</v>
      </c>
      <c r="D2654" s="80">
        <v>4</v>
      </c>
      <c r="E2654" s="97" t="str">
        <f>INDEX(Classificatie!$F$130:$F$274,MATCH(D2654,Classificatie!$D$130:$D$274,0))</f>
        <v>Stadslijn</v>
      </c>
      <c r="F2654" s="98" t="e">
        <f>INDEX(Haltelijst!B:B,MATCH(A2654,Haltelijst!G:G,0))</f>
        <v>#N/A</v>
      </c>
      <c r="G2654" s="100">
        <v>2988</v>
      </c>
    </row>
    <row r="2655" spans="1:7" x14ac:dyDescent="0.15">
      <c r="A2655" s="79" t="s">
        <v>5918</v>
      </c>
      <c r="B2655" s="79">
        <v>55141020</v>
      </c>
      <c r="C2655" s="79" t="s">
        <v>5919</v>
      </c>
      <c r="D2655" s="80">
        <v>4</v>
      </c>
      <c r="E2655" s="97" t="str">
        <f>INDEX(Classificatie!$F$130:$F$274,MATCH(D2655,Classificatie!$D$130:$D$274,0))</f>
        <v>Stadslijn</v>
      </c>
      <c r="F2655" s="98" t="e">
        <f>INDEX(Haltelijst!B:B,MATCH(A2655,Haltelijst!G:G,0))</f>
        <v>#N/A</v>
      </c>
      <c r="G2655" s="100">
        <v>3439</v>
      </c>
    </row>
    <row r="2656" spans="1:7" x14ac:dyDescent="0.15">
      <c r="A2656" s="79" t="s">
        <v>5918</v>
      </c>
      <c r="B2656" s="79">
        <v>55141020</v>
      </c>
      <c r="C2656" s="79" t="s">
        <v>5919</v>
      </c>
      <c r="D2656" s="80">
        <v>9</v>
      </c>
      <c r="E2656" s="97" t="str">
        <f>INDEX(Classificatie!$F$130:$F$274,MATCH(D2656,Classificatie!$D$130:$D$274,0))</f>
        <v>Stadslijn</v>
      </c>
      <c r="F2656" s="98" t="e">
        <f>INDEX(Haltelijst!B:B,MATCH(A2656,Haltelijst!G:G,0))</f>
        <v>#N/A</v>
      </c>
      <c r="G2656" s="100">
        <v>3599</v>
      </c>
    </row>
    <row r="2657" spans="1:7" x14ac:dyDescent="0.15">
      <c r="A2657" s="79" t="s">
        <v>5920</v>
      </c>
      <c r="B2657" s="79">
        <v>55141030</v>
      </c>
      <c r="C2657" s="79" t="s">
        <v>5921</v>
      </c>
      <c r="D2657" s="80">
        <v>4</v>
      </c>
      <c r="E2657" s="97" t="str">
        <f>INDEX(Classificatie!$F$130:$F$274,MATCH(D2657,Classificatie!$D$130:$D$274,0))</f>
        <v>Stadslijn</v>
      </c>
      <c r="F2657" s="98" t="e">
        <f>INDEX(Haltelijst!B:B,MATCH(A2657,Haltelijst!G:G,0))</f>
        <v>#N/A</v>
      </c>
      <c r="G2657" s="100">
        <v>3618</v>
      </c>
    </row>
    <row r="2658" spans="1:7" x14ac:dyDescent="0.15">
      <c r="A2658" s="79" t="s">
        <v>5920</v>
      </c>
      <c r="B2658" s="79">
        <v>55141030</v>
      </c>
      <c r="C2658" s="79" t="s">
        <v>5921</v>
      </c>
      <c r="D2658" s="80">
        <v>9</v>
      </c>
      <c r="E2658" s="97" t="str">
        <f>INDEX(Classificatie!$F$130:$F$274,MATCH(D2658,Classificatie!$D$130:$D$274,0))</f>
        <v>Stadslijn</v>
      </c>
      <c r="F2658" s="98" t="e">
        <f>INDEX(Haltelijst!B:B,MATCH(A2658,Haltelijst!G:G,0))</f>
        <v>#N/A</v>
      </c>
      <c r="G2658" s="100">
        <v>3619</v>
      </c>
    </row>
    <row r="2659" spans="1:7" x14ac:dyDescent="0.15">
      <c r="A2659" s="79" t="s">
        <v>5920</v>
      </c>
      <c r="B2659" s="79">
        <v>55141040</v>
      </c>
      <c r="C2659" s="79" t="s">
        <v>5922</v>
      </c>
      <c r="D2659" s="80">
        <v>4</v>
      </c>
      <c r="E2659" s="97" t="str">
        <f>INDEX(Classificatie!$F$130:$F$274,MATCH(D2659,Classificatie!$D$130:$D$274,0))</f>
        <v>Stadslijn</v>
      </c>
      <c r="F2659" s="98" t="e">
        <f>INDEX(Haltelijst!B:B,MATCH(A2659,Haltelijst!G:G,0))</f>
        <v>#N/A</v>
      </c>
      <c r="G2659" s="100">
        <v>3441</v>
      </c>
    </row>
    <row r="2660" spans="1:7" x14ac:dyDescent="0.15">
      <c r="A2660" s="79" t="s">
        <v>5920</v>
      </c>
      <c r="B2660" s="79">
        <v>55141040</v>
      </c>
      <c r="C2660" s="79" t="s">
        <v>5922</v>
      </c>
      <c r="D2660" s="80">
        <v>9</v>
      </c>
      <c r="E2660" s="97" t="str">
        <f>INDEX(Classificatie!$F$130:$F$274,MATCH(D2660,Classificatie!$D$130:$D$274,0))</f>
        <v>Stadslijn</v>
      </c>
      <c r="F2660" s="98" t="e">
        <f>INDEX(Haltelijst!B:B,MATCH(A2660,Haltelijst!G:G,0))</f>
        <v>#N/A</v>
      </c>
      <c r="G2660" s="100">
        <v>3600</v>
      </c>
    </row>
    <row r="2661" spans="1:7" x14ac:dyDescent="0.15">
      <c r="A2661" s="79" t="s">
        <v>5918</v>
      </c>
      <c r="B2661" s="79">
        <v>55141050</v>
      </c>
      <c r="C2661" s="79" t="s">
        <v>5923</v>
      </c>
      <c r="D2661" s="80">
        <v>4</v>
      </c>
      <c r="E2661" s="97" t="str">
        <f>INDEX(Classificatie!$F$130:$F$274,MATCH(D2661,Classificatie!$D$130:$D$274,0))</f>
        <v>Stadslijn</v>
      </c>
      <c r="F2661" s="98" t="e">
        <f>INDEX(Haltelijst!B:B,MATCH(A2661,Haltelijst!G:G,0))</f>
        <v>#N/A</v>
      </c>
      <c r="G2661" s="100">
        <v>3615</v>
      </c>
    </row>
    <row r="2662" spans="1:7" x14ac:dyDescent="0.15">
      <c r="A2662" s="79" t="s">
        <v>5918</v>
      </c>
      <c r="B2662" s="79">
        <v>55141050</v>
      </c>
      <c r="C2662" s="79" t="s">
        <v>5923</v>
      </c>
      <c r="D2662" s="80">
        <v>9</v>
      </c>
      <c r="E2662" s="97" t="str">
        <f>INDEX(Classificatie!$F$130:$F$274,MATCH(D2662,Classificatie!$D$130:$D$274,0))</f>
        <v>Stadslijn</v>
      </c>
      <c r="F2662" s="98" t="e">
        <f>INDEX(Haltelijst!B:B,MATCH(A2662,Haltelijst!G:G,0))</f>
        <v>#N/A</v>
      </c>
      <c r="G2662" s="100">
        <v>3645</v>
      </c>
    </row>
    <row r="2663" spans="1:7" x14ac:dyDescent="0.15">
      <c r="A2663" s="79" t="s">
        <v>5924</v>
      </c>
      <c r="B2663" s="79">
        <v>55141060</v>
      </c>
      <c r="C2663" s="79" t="s">
        <v>5925</v>
      </c>
      <c r="D2663" s="80">
        <v>4</v>
      </c>
      <c r="E2663" s="97" t="str">
        <f>INDEX(Classificatie!$F$130:$F$274,MATCH(D2663,Classificatie!$D$130:$D$274,0))</f>
        <v>Stadslijn</v>
      </c>
      <c r="F2663" s="98" t="e">
        <f>INDEX(Haltelijst!B:B,MATCH(A2663,Haltelijst!G:G,0))</f>
        <v>#N/A</v>
      </c>
      <c r="G2663" s="100">
        <v>3440</v>
      </c>
    </row>
    <row r="2664" spans="1:7" x14ac:dyDescent="0.15">
      <c r="A2664" s="79" t="s">
        <v>5924</v>
      </c>
      <c r="B2664" s="79">
        <v>55141060</v>
      </c>
      <c r="C2664" s="79" t="s">
        <v>5925</v>
      </c>
      <c r="D2664" s="80">
        <v>9</v>
      </c>
      <c r="E2664" s="97" t="str">
        <f>INDEX(Classificatie!$F$130:$F$274,MATCH(D2664,Classificatie!$D$130:$D$274,0))</f>
        <v>Stadslijn</v>
      </c>
      <c r="F2664" s="98" t="e">
        <f>INDEX(Haltelijst!B:B,MATCH(A2664,Haltelijst!G:G,0))</f>
        <v>#N/A</v>
      </c>
      <c r="G2664" s="100">
        <v>3628</v>
      </c>
    </row>
    <row r="2665" spans="1:7" x14ac:dyDescent="0.15">
      <c r="A2665" s="79" t="s">
        <v>5926</v>
      </c>
      <c r="B2665" s="79">
        <v>55141070</v>
      </c>
      <c r="C2665" s="79" t="s">
        <v>1684</v>
      </c>
      <c r="D2665" s="80">
        <v>4</v>
      </c>
      <c r="E2665" s="97" t="str">
        <f>INDEX(Classificatie!$F$130:$F$274,MATCH(D2665,Classificatie!$D$130:$D$274,0))</f>
        <v>Stadslijn</v>
      </c>
      <c r="F2665" s="98" t="e">
        <f>INDEX(Haltelijst!B:B,MATCH(A2665,Haltelijst!G:G,0))</f>
        <v>#N/A</v>
      </c>
      <c r="G2665" s="100">
        <v>3438</v>
      </c>
    </row>
    <row r="2666" spans="1:7" x14ac:dyDescent="0.15">
      <c r="A2666" s="79" t="s">
        <v>5926</v>
      </c>
      <c r="B2666" s="79">
        <v>55141070</v>
      </c>
      <c r="C2666" s="79" t="s">
        <v>1684</v>
      </c>
      <c r="D2666" s="80">
        <v>9</v>
      </c>
      <c r="E2666" s="97" t="str">
        <f>INDEX(Classificatie!$F$130:$F$274,MATCH(D2666,Classificatie!$D$130:$D$274,0))</f>
        <v>Stadslijn</v>
      </c>
      <c r="F2666" s="98" t="e">
        <f>INDEX(Haltelijst!B:B,MATCH(A2666,Haltelijst!G:G,0))</f>
        <v>#N/A</v>
      </c>
      <c r="G2666" s="100">
        <v>3598</v>
      </c>
    </row>
    <row r="2667" spans="1:7" x14ac:dyDescent="0.15">
      <c r="A2667" s="79" t="s">
        <v>5927</v>
      </c>
      <c r="B2667" s="79">
        <v>55142000</v>
      </c>
      <c r="C2667" s="79" t="s">
        <v>5928</v>
      </c>
      <c r="D2667" s="80">
        <v>4</v>
      </c>
      <c r="E2667" s="97" t="str">
        <f>INDEX(Classificatie!$F$130:$F$274,MATCH(D2667,Classificatie!$D$130:$D$274,0))</f>
        <v>Stadslijn</v>
      </c>
      <c r="F2667" s="98" t="e">
        <f>INDEX(Haltelijst!B:B,MATCH(A2667,Haltelijst!G:G,0))</f>
        <v>#N/A</v>
      </c>
      <c r="G2667" s="100">
        <v>3601</v>
      </c>
    </row>
    <row r="2668" spans="1:7" x14ac:dyDescent="0.15">
      <c r="A2668" s="79" t="s">
        <v>5622</v>
      </c>
      <c r="B2668" s="79">
        <v>55142010</v>
      </c>
      <c r="C2668" s="79" t="s">
        <v>2951</v>
      </c>
      <c r="D2668" s="80">
        <v>80</v>
      </c>
      <c r="E2668" s="97" t="str">
        <f>INDEX(Classificatie!$F$130:$F$274,MATCH(D2668,Classificatie!$D$130:$D$274,0))</f>
        <v>Streeklijn</v>
      </c>
      <c r="F2668" s="98" t="e">
        <f>INDEX(Haltelijst!B:B,MATCH(A2668,Haltelijst!G:G,0))</f>
        <v>#N/A</v>
      </c>
      <c r="G2668" s="100">
        <v>3378</v>
      </c>
    </row>
    <row r="2669" spans="1:7" x14ac:dyDescent="0.15">
      <c r="A2669" s="79" t="s">
        <v>5622</v>
      </c>
      <c r="B2669" s="79">
        <v>55142010</v>
      </c>
      <c r="C2669" s="79" t="s">
        <v>2951</v>
      </c>
      <c r="D2669" s="80">
        <v>680</v>
      </c>
      <c r="E2669" s="97" t="str">
        <f>INDEX(Classificatie!$F$130:$F$274,MATCH(D2669,Classificatie!$D$130:$D$274,0))</f>
        <v>Scholierenlijn</v>
      </c>
      <c r="F2669" s="98" t="e">
        <f>INDEX(Haltelijst!B:B,MATCH(A2669,Haltelijst!G:G,0))</f>
        <v>#N/A</v>
      </c>
      <c r="G2669" s="100">
        <v>3624</v>
      </c>
    </row>
    <row r="2670" spans="1:7" x14ac:dyDescent="0.15">
      <c r="A2670" s="79" t="s">
        <v>5929</v>
      </c>
      <c r="B2670" s="79">
        <v>55142060</v>
      </c>
      <c r="C2670" s="79" t="s">
        <v>5930</v>
      </c>
      <c r="D2670" s="80">
        <v>4</v>
      </c>
      <c r="E2670" s="97" t="str">
        <f>INDEX(Classificatie!$F$130:$F$274,MATCH(D2670,Classificatie!$D$130:$D$274,0))</f>
        <v>Stadslijn</v>
      </c>
      <c r="F2670" s="98" t="e">
        <f>INDEX(Haltelijst!B:B,MATCH(A2670,Haltelijst!G:G,0))</f>
        <v>#N/A</v>
      </c>
      <c r="G2670" s="100">
        <v>3602</v>
      </c>
    </row>
    <row r="2671" spans="1:7" x14ac:dyDescent="0.15">
      <c r="A2671" s="79" t="s">
        <v>5931</v>
      </c>
      <c r="B2671" s="79">
        <v>55142070</v>
      </c>
      <c r="C2671" s="79" t="s">
        <v>292</v>
      </c>
      <c r="D2671" s="80">
        <v>9</v>
      </c>
      <c r="E2671" s="97" t="str">
        <f>INDEX(Classificatie!$F$130:$F$274,MATCH(D2671,Classificatie!$D$130:$D$274,0))</f>
        <v>Stadslijn</v>
      </c>
      <c r="F2671" s="98" t="e">
        <f>INDEX(Haltelijst!B:B,MATCH(A2671,Haltelijst!G:G,0))</f>
        <v>#N/A</v>
      </c>
      <c r="G2671" s="100">
        <v>3611</v>
      </c>
    </row>
    <row r="2672" spans="1:7" x14ac:dyDescent="0.15">
      <c r="A2672" s="79" t="s">
        <v>5932</v>
      </c>
      <c r="B2672" s="79">
        <v>55142080</v>
      </c>
      <c r="C2672" s="79" t="s">
        <v>5933</v>
      </c>
      <c r="D2672" s="80">
        <v>9</v>
      </c>
      <c r="E2672" s="97" t="str">
        <f>INDEX(Classificatie!$F$130:$F$274,MATCH(D2672,Classificatie!$D$130:$D$274,0))</f>
        <v>Stadslijn</v>
      </c>
      <c r="F2672" s="98" t="e">
        <f>INDEX(Haltelijst!B:B,MATCH(A2672,Haltelijst!G:G,0))</f>
        <v>#N/A</v>
      </c>
      <c r="G2672" s="100">
        <v>3638</v>
      </c>
    </row>
    <row r="2673" spans="1:7" x14ac:dyDescent="0.15">
      <c r="A2673" s="79" t="s">
        <v>5934</v>
      </c>
      <c r="B2673" s="79">
        <v>55142090</v>
      </c>
      <c r="C2673" s="79" t="s">
        <v>630</v>
      </c>
      <c r="D2673" s="80">
        <v>9</v>
      </c>
      <c r="E2673" s="97" t="str">
        <f>INDEX(Classificatie!$F$130:$F$274,MATCH(D2673,Classificatie!$D$130:$D$274,0))</f>
        <v>Stadslijn</v>
      </c>
      <c r="F2673" s="98" t="e">
        <f>INDEX(Haltelijst!B:B,MATCH(A2673,Haltelijst!G:G,0))</f>
        <v>#N/A</v>
      </c>
      <c r="G2673" s="100">
        <v>3604</v>
      </c>
    </row>
    <row r="2674" spans="1:7" x14ac:dyDescent="0.15">
      <c r="A2674" s="79" t="s">
        <v>5935</v>
      </c>
      <c r="B2674" s="79">
        <v>55142100</v>
      </c>
      <c r="C2674" s="79" t="s">
        <v>5936</v>
      </c>
      <c r="D2674" s="80">
        <v>9</v>
      </c>
      <c r="E2674" s="97" t="str">
        <f>INDEX(Classificatie!$F$130:$F$274,MATCH(D2674,Classificatie!$D$130:$D$274,0))</f>
        <v>Stadslijn</v>
      </c>
      <c r="F2674" s="98" t="e">
        <f>INDEX(Haltelijst!B:B,MATCH(A2674,Haltelijst!G:G,0))</f>
        <v>#N/A</v>
      </c>
      <c r="G2674" s="100">
        <v>3629</v>
      </c>
    </row>
    <row r="2675" spans="1:7" x14ac:dyDescent="0.15">
      <c r="A2675" s="79" t="s">
        <v>5937</v>
      </c>
      <c r="B2675" s="79">
        <v>55142110</v>
      </c>
      <c r="C2675" s="79" t="s">
        <v>5938</v>
      </c>
      <c r="D2675" s="80">
        <v>9</v>
      </c>
      <c r="E2675" s="97" t="str">
        <f>INDEX(Classificatie!$F$130:$F$274,MATCH(D2675,Classificatie!$D$130:$D$274,0))</f>
        <v>Stadslijn</v>
      </c>
      <c r="F2675" s="98" t="e">
        <f>INDEX(Haltelijst!B:B,MATCH(A2675,Haltelijst!G:G,0))</f>
        <v>#N/A</v>
      </c>
      <c r="G2675" s="100">
        <v>3607</v>
      </c>
    </row>
    <row r="2676" spans="1:7" x14ac:dyDescent="0.15">
      <c r="A2676" s="79" t="s">
        <v>5937</v>
      </c>
      <c r="B2676" s="79">
        <v>55142120</v>
      </c>
      <c r="C2676" s="79" t="s">
        <v>5939</v>
      </c>
      <c r="D2676" s="80">
        <v>568</v>
      </c>
      <c r="E2676" s="97" t="str">
        <f>INDEX(Classificatie!$F$130:$F$274,MATCH(D2676,Classificatie!$D$130:$D$274,0))</f>
        <v>Spitslijn</v>
      </c>
      <c r="F2676" s="98" t="e">
        <f>INDEX(Haltelijst!B:B,MATCH(A2676,Haltelijst!G:G,0))</f>
        <v>#N/A</v>
      </c>
      <c r="G2676" s="100">
        <v>3503</v>
      </c>
    </row>
    <row r="2677" spans="1:7" x14ac:dyDescent="0.15">
      <c r="A2677" s="79" t="s">
        <v>5937</v>
      </c>
      <c r="B2677" s="79">
        <v>55142120</v>
      </c>
      <c r="C2677" s="79" t="s">
        <v>5939</v>
      </c>
      <c r="D2677" s="80">
        <v>9</v>
      </c>
      <c r="E2677" s="97" t="str">
        <f>INDEX(Classificatie!$F$130:$F$274,MATCH(D2677,Classificatie!$D$130:$D$274,0))</f>
        <v>Stadslijn</v>
      </c>
      <c r="F2677" s="98" t="e">
        <f>INDEX(Haltelijst!B:B,MATCH(A2677,Haltelijst!G:G,0))</f>
        <v>#N/A</v>
      </c>
      <c r="G2677" s="100">
        <v>3637</v>
      </c>
    </row>
    <row r="2678" spans="1:7" x14ac:dyDescent="0.15">
      <c r="A2678" s="79" t="s">
        <v>5935</v>
      </c>
      <c r="B2678" s="79">
        <v>55142130</v>
      </c>
      <c r="C2678" s="79" t="s">
        <v>5940</v>
      </c>
      <c r="D2678" s="80">
        <v>9</v>
      </c>
      <c r="E2678" s="97" t="str">
        <f>INDEX(Classificatie!$F$130:$F$274,MATCH(D2678,Classificatie!$D$130:$D$274,0))</f>
        <v>Stadslijn</v>
      </c>
      <c r="F2678" s="98" t="e">
        <f>INDEX(Haltelijst!B:B,MATCH(A2678,Haltelijst!G:G,0))</f>
        <v>#N/A</v>
      </c>
      <c r="G2678" s="100">
        <v>3608</v>
      </c>
    </row>
    <row r="2679" spans="1:7" x14ac:dyDescent="0.15">
      <c r="A2679" s="79" t="s">
        <v>5932</v>
      </c>
      <c r="B2679" s="79">
        <v>55142150</v>
      </c>
      <c r="C2679" s="79" t="s">
        <v>5941</v>
      </c>
      <c r="D2679" s="80">
        <v>9</v>
      </c>
      <c r="E2679" s="97" t="str">
        <f>INDEX(Classificatie!$F$130:$F$274,MATCH(D2679,Classificatie!$D$130:$D$274,0))</f>
        <v>Stadslijn</v>
      </c>
      <c r="F2679" s="98" t="e">
        <f>INDEX(Haltelijst!B:B,MATCH(A2679,Haltelijst!G:G,0))</f>
        <v>#N/A</v>
      </c>
      <c r="G2679" s="100">
        <v>3612</v>
      </c>
    </row>
    <row r="2680" spans="1:7" x14ac:dyDescent="0.15">
      <c r="A2680" s="79" t="s">
        <v>5931</v>
      </c>
      <c r="B2680" s="79">
        <v>55142160</v>
      </c>
      <c r="C2680" s="79" t="s">
        <v>1084</v>
      </c>
      <c r="D2680" s="80">
        <v>9</v>
      </c>
      <c r="E2680" s="97" t="str">
        <f>INDEX(Classificatie!$F$130:$F$274,MATCH(D2680,Classificatie!$D$130:$D$274,0))</f>
        <v>Stadslijn</v>
      </c>
      <c r="F2680" s="98" t="e">
        <f>INDEX(Haltelijst!B:B,MATCH(A2680,Haltelijst!G:G,0))</f>
        <v>#N/A</v>
      </c>
      <c r="G2680" s="100">
        <v>2984</v>
      </c>
    </row>
    <row r="2681" spans="1:7" x14ac:dyDescent="0.15">
      <c r="A2681" s="79" t="s">
        <v>5931</v>
      </c>
      <c r="B2681" s="79">
        <v>55142160</v>
      </c>
      <c r="C2681" s="79" t="s">
        <v>1084</v>
      </c>
      <c r="D2681" s="80">
        <v>568</v>
      </c>
      <c r="E2681" s="97" t="str">
        <f>INDEX(Classificatie!$F$130:$F$274,MATCH(D2681,Classificatie!$D$130:$D$274,0))</f>
        <v>Spitslijn</v>
      </c>
      <c r="F2681" s="98" t="e">
        <f>INDEX(Haltelijst!B:B,MATCH(A2681,Haltelijst!G:G,0))</f>
        <v>#N/A</v>
      </c>
      <c r="G2681" s="100">
        <v>3284</v>
      </c>
    </row>
    <row r="2682" spans="1:7" x14ac:dyDescent="0.15">
      <c r="A2682" s="79" t="s">
        <v>5913</v>
      </c>
      <c r="B2682" s="79">
        <v>55142170</v>
      </c>
      <c r="C2682" s="79" t="s">
        <v>5942</v>
      </c>
      <c r="D2682" s="80">
        <v>4</v>
      </c>
      <c r="E2682" s="97" t="str">
        <f>INDEX(Classificatie!$F$130:$F$274,MATCH(D2682,Classificatie!$D$130:$D$274,0))</f>
        <v>Stadslijn</v>
      </c>
      <c r="F2682" s="98" t="e">
        <f>INDEX(Haltelijst!B:B,MATCH(A2682,Haltelijst!G:G,0))</f>
        <v>#N/A</v>
      </c>
      <c r="G2682" s="100">
        <v>3446</v>
      </c>
    </row>
    <row r="2683" spans="1:7" x14ac:dyDescent="0.15">
      <c r="A2683" s="79" t="s">
        <v>5929</v>
      </c>
      <c r="B2683" s="79">
        <v>55142190</v>
      </c>
      <c r="C2683" s="79" t="s">
        <v>5943</v>
      </c>
      <c r="D2683" s="80">
        <v>4</v>
      </c>
      <c r="E2683" s="97" t="str">
        <f>INDEX(Classificatie!$F$130:$F$274,MATCH(D2683,Classificatie!$D$130:$D$274,0))</f>
        <v>Stadslijn</v>
      </c>
      <c r="F2683" s="98" t="e">
        <f>INDEX(Haltelijst!B:B,MATCH(A2683,Haltelijst!G:G,0))</f>
        <v>#N/A</v>
      </c>
      <c r="G2683" s="100">
        <v>3442</v>
      </c>
    </row>
    <row r="2684" spans="1:7" x14ac:dyDescent="0.15">
      <c r="A2684" s="79" t="s">
        <v>5944</v>
      </c>
      <c r="B2684" s="79">
        <v>55142200</v>
      </c>
      <c r="C2684" s="79" t="s">
        <v>2550</v>
      </c>
      <c r="D2684" s="80">
        <v>80</v>
      </c>
      <c r="E2684" s="97" t="str">
        <f>INDEX(Classificatie!$F$130:$F$274,MATCH(D2684,Classificatie!$D$130:$D$274,0))</f>
        <v>Streeklijn</v>
      </c>
      <c r="F2684" s="98" t="e">
        <f>INDEX(Haltelijst!B:B,MATCH(A2684,Haltelijst!G:G,0))</f>
        <v>#N/A</v>
      </c>
      <c r="G2684" s="100">
        <v>2986</v>
      </c>
    </row>
    <row r="2685" spans="1:7" x14ac:dyDescent="0.15">
      <c r="A2685" s="79" t="s">
        <v>5944</v>
      </c>
      <c r="B2685" s="79">
        <v>55142200</v>
      </c>
      <c r="C2685" s="79" t="s">
        <v>2550</v>
      </c>
      <c r="D2685" s="80">
        <v>680</v>
      </c>
      <c r="E2685" s="97" t="str">
        <f>INDEX(Classificatie!$F$130:$F$274,MATCH(D2685,Classificatie!$D$130:$D$274,0))</f>
        <v>Scholierenlijn</v>
      </c>
      <c r="F2685" s="98" t="e">
        <f>INDEX(Haltelijst!B:B,MATCH(A2685,Haltelijst!G:G,0))</f>
        <v>#N/A</v>
      </c>
      <c r="G2685" s="100">
        <v>3359</v>
      </c>
    </row>
    <row r="2686" spans="1:7" x14ac:dyDescent="0.15">
      <c r="A2686" s="79" t="s">
        <v>5944</v>
      </c>
      <c r="B2686" s="79">
        <v>55142200</v>
      </c>
      <c r="C2686" s="79" t="s">
        <v>2550</v>
      </c>
      <c r="D2686" s="80">
        <v>9</v>
      </c>
      <c r="E2686" s="97" t="str">
        <f>INDEX(Classificatie!$F$130:$F$274,MATCH(D2686,Classificatie!$D$130:$D$274,0))</f>
        <v>Stadslijn</v>
      </c>
      <c r="F2686" s="98" t="e">
        <f>INDEX(Haltelijst!B:B,MATCH(A2686,Haltelijst!G:G,0))</f>
        <v>#N/A</v>
      </c>
      <c r="G2686" s="100">
        <v>3605</v>
      </c>
    </row>
    <row r="2687" spans="1:7" x14ac:dyDescent="0.15">
      <c r="A2687" s="79" t="s">
        <v>5927</v>
      </c>
      <c r="B2687" s="79">
        <v>55142210</v>
      </c>
      <c r="C2687" s="79" t="s">
        <v>5945</v>
      </c>
      <c r="D2687" s="80">
        <v>4</v>
      </c>
      <c r="E2687" s="97" t="str">
        <f>INDEX(Classificatie!$F$130:$F$274,MATCH(D2687,Classificatie!$D$130:$D$274,0))</f>
        <v>Stadslijn</v>
      </c>
      <c r="F2687" s="98" t="e">
        <f>INDEX(Haltelijst!B:B,MATCH(A2687,Haltelijst!G:G,0))</f>
        <v>#N/A</v>
      </c>
      <c r="G2687" s="100">
        <v>3437</v>
      </c>
    </row>
    <row r="2688" spans="1:7" x14ac:dyDescent="0.15">
      <c r="A2688" s="79" t="s">
        <v>5934</v>
      </c>
      <c r="B2688" s="79">
        <v>55142220</v>
      </c>
      <c r="C2688" s="79" t="s">
        <v>620</v>
      </c>
      <c r="D2688" s="80">
        <v>568</v>
      </c>
      <c r="E2688" s="97" t="str">
        <f>INDEX(Classificatie!$F$130:$F$274,MATCH(D2688,Classificatie!$D$130:$D$274,0))</f>
        <v>Spitslijn</v>
      </c>
      <c r="F2688" s="98" t="e">
        <f>INDEX(Haltelijst!B:B,MATCH(A2688,Haltelijst!G:G,0))</f>
        <v>#N/A</v>
      </c>
      <c r="G2688" s="100">
        <v>3386</v>
      </c>
    </row>
    <row r="2689" spans="1:7" x14ac:dyDescent="0.15">
      <c r="A2689" s="79" t="s">
        <v>5934</v>
      </c>
      <c r="B2689" s="79">
        <v>55142220</v>
      </c>
      <c r="C2689" s="79" t="s">
        <v>620</v>
      </c>
      <c r="D2689" s="80">
        <v>9</v>
      </c>
      <c r="E2689" s="97" t="str">
        <f>INDEX(Classificatie!$F$130:$F$274,MATCH(D2689,Classificatie!$D$130:$D$274,0))</f>
        <v>Stadslijn</v>
      </c>
      <c r="F2689" s="98" t="e">
        <f>INDEX(Haltelijst!B:B,MATCH(A2689,Haltelijst!G:G,0))</f>
        <v>#N/A</v>
      </c>
      <c r="G2689" s="100">
        <v>3443</v>
      </c>
    </row>
    <row r="2690" spans="1:7" x14ac:dyDescent="0.15">
      <c r="A2690" s="79" t="s">
        <v>5946</v>
      </c>
      <c r="B2690" s="79">
        <v>55145010</v>
      </c>
      <c r="C2690" s="79" t="s">
        <v>2240</v>
      </c>
      <c r="D2690" s="80">
        <v>80</v>
      </c>
      <c r="E2690" s="97" t="str">
        <f>INDEX(Classificatie!$F$130:$F$274,MATCH(D2690,Classificatie!$D$130:$D$274,0))</f>
        <v>Streeklijn</v>
      </c>
      <c r="F2690" s="98" t="e">
        <f>INDEX(Haltelijst!B:B,MATCH(A2690,Haltelijst!G:G,0))</f>
        <v>#N/A</v>
      </c>
      <c r="G2690" s="100">
        <v>3326</v>
      </c>
    </row>
    <row r="2691" spans="1:7" x14ac:dyDescent="0.15">
      <c r="A2691" s="79" t="s">
        <v>5947</v>
      </c>
      <c r="B2691" s="79">
        <v>55145030</v>
      </c>
      <c r="C2691" s="79" t="s">
        <v>2255</v>
      </c>
      <c r="D2691" s="80">
        <v>80</v>
      </c>
      <c r="E2691" s="97" t="str">
        <f>INDEX(Classificatie!$F$130:$F$274,MATCH(D2691,Classificatie!$D$130:$D$274,0))</f>
        <v>Streeklijn</v>
      </c>
      <c r="F2691" s="98" t="e">
        <f>INDEX(Haltelijst!B:B,MATCH(A2691,Haltelijst!G:G,0))</f>
        <v>#N/A</v>
      </c>
      <c r="G2691" s="100">
        <v>2858</v>
      </c>
    </row>
    <row r="2692" spans="1:7" x14ac:dyDescent="0.15">
      <c r="A2692" s="79" t="s">
        <v>5948</v>
      </c>
      <c r="B2692" s="79">
        <v>55145040</v>
      </c>
      <c r="C2692" s="79" t="s">
        <v>5949</v>
      </c>
      <c r="D2692" s="80">
        <v>80</v>
      </c>
      <c r="E2692" s="97" t="str">
        <f>INDEX(Classificatie!$F$130:$F$274,MATCH(D2692,Classificatie!$D$130:$D$274,0))</f>
        <v>Streeklijn</v>
      </c>
      <c r="F2692" s="98" t="e">
        <f>INDEX(Haltelijst!B:B,MATCH(A2692,Haltelijst!G:G,0))</f>
        <v>#N/A</v>
      </c>
      <c r="G2692" s="100">
        <v>3639</v>
      </c>
    </row>
    <row r="2693" spans="1:7" x14ac:dyDescent="0.15">
      <c r="A2693" s="79" t="s">
        <v>5948</v>
      </c>
      <c r="B2693" s="79">
        <v>55145070</v>
      </c>
      <c r="C2693" s="79" t="s">
        <v>2407</v>
      </c>
      <c r="D2693" s="80">
        <v>80</v>
      </c>
      <c r="E2693" s="97" t="str">
        <f>INDEX(Classificatie!$F$130:$F$274,MATCH(D2693,Classificatie!$D$130:$D$274,0))</f>
        <v>Streeklijn</v>
      </c>
      <c r="F2693" s="98" t="e">
        <f>INDEX(Haltelijst!B:B,MATCH(A2693,Haltelijst!G:G,0))</f>
        <v>#N/A</v>
      </c>
      <c r="G2693" s="100">
        <v>2859</v>
      </c>
    </row>
    <row r="2694" spans="1:7" x14ac:dyDescent="0.15">
      <c r="A2694" s="79" t="s">
        <v>5947</v>
      </c>
      <c r="B2694" s="79">
        <v>55145080</v>
      </c>
      <c r="C2694" s="79" t="s">
        <v>2479</v>
      </c>
      <c r="D2694" s="80">
        <v>80</v>
      </c>
      <c r="E2694" s="97" t="str">
        <f>INDEX(Classificatie!$F$130:$F$274,MATCH(D2694,Classificatie!$D$130:$D$274,0))</f>
        <v>Streeklijn</v>
      </c>
      <c r="F2694" s="98" t="e">
        <f>INDEX(Haltelijst!B:B,MATCH(A2694,Haltelijst!G:G,0))</f>
        <v>#N/A</v>
      </c>
      <c r="G2694" s="100">
        <v>3640</v>
      </c>
    </row>
    <row r="2695" spans="1:7" x14ac:dyDescent="0.15">
      <c r="A2695" s="79" t="s">
        <v>5950</v>
      </c>
      <c r="B2695" s="79">
        <v>55145510</v>
      </c>
      <c r="C2695" s="79" t="s">
        <v>5951</v>
      </c>
      <c r="D2695" s="80">
        <v>9</v>
      </c>
      <c r="E2695" s="97" t="str">
        <f>INDEX(Classificatie!$F$130:$F$274,MATCH(D2695,Classificatie!$D$130:$D$274,0))</f>
        <v>Stadslijn</v>
      </c>
      <c r="F2695" s="98" t="e">
        <f>INDEX(Haltelijst!B:B,MATCH(A2695,Haltelijst!G:G,0))</f>
        <v>#N/A</v>
      </c>
      <c r="G2695" s="100">
        <v>3606</v>
      </c>
    </row>
    <row r="2696" spans="1:7" x14ac:dyDescent="0.15">
      <c r="A2696" s="79" t="s">
        <v>5944</v>
      </c>
      <c r="B2696" s="79">
        <v>55145520</v>
      </c>
      <c r="C2696" s="79" t="s">
        <v>2459</v>
      </c>
      <c r="D2696" s="80">
        <v>9</v>
      </c>
      <c r="E2696" s="97" t="str">
        <f>INDEX(Classificatie!$F$130:$F$274,MATCH(D2696,Classificatie!$D$130:$D$274,0))</f>
        <v>Stadslijn</v>
      </c>
      <c r="F2696" s="98" t="e">
        <f>INDEX(Haltelijst!B:B,MATCH(A2696,Haltelijst!G:G,0))</f>
        <v>#N/A</v>
      </c>
      <c r="G2696" s="100">
        <v>2985</v>
      </c>
    </row>
    <row r="2697" spans="1:7" x14ac:dyDescent="0.15">
      <c r="A2697" s="79" t="s">
        <v>5944</v>
      </c>
      <c r="B2697" s="79">
        <v>55145520</v>
      </c>
      <c r="C2697" s="79" t="s">
        <v>2459</v>
      </c>
      <c r="D2697" s="80">
        <v>80</v>
      </c>
      <c r="E2697" s="97" t="str">
        <f>INDEX(Classificatie!$F$130:$F$274,MATCH(D2697,Classificatie!$D$130:$D$274,0))</f>
        <v>Streeklijn</v>
      </c>
      <c r="F2697" s="98" t="e">
        <f>INDEX(Haltelijst!B:B,MATCH(A2697,Haltelijst!G:G,0))</f>
        <v>#N/A</v>
      </c>
      <c r="G2697" s="100">
        <v>2987</v>
      </c>
    </row>
    <row r="2698" spans="1:7" x14ac:dyDescent="0.15">
      <c r="A2698" s="79" t="s">
        <v>5944</v>
      </c>
      <c r="B2698" s="79">
        <v>55145520</v>
      </c>
      <c r="C2698" s="79" t="s">
        <v>2459</v>
      </c>
      <c r="D2698" s="80">
        <v>14</v>
      </c>
      <c r="E2698" s="97" t="str">
        <f>INDEX(Classificatie!$F$130:$F$274,MATCH(D2698,Classificatie!$D$130:$D$274,0))</f>
        <v>Stadslijn</v>
      </c>
      <c r="F2698" s="98" t="e">
        <f>INDEX(Haltelijst!B:B,MATCH(A2698,Haltelijst!G:G,0))</f>
        <v>#N/A</v>
      </c>
      <c r="G2698" s="100">
        <v>3233</v>
      </c>
    </row>
    <row r="2699" spans="1:7" x14ac:dyDescent="0.15">
      <c r="A2699" s="79" t="s">
        <v>5944</v>
      </c>
      <c r="B2699" s="79">
        <v>55145520</v>
      </c>
      <c r="C2699" s="79" t="s">
        <v>2459</v>
      </c>
      <c r="D2699" s="80">
        <v>680</v>
      </c>
      <c r="E2699" s="97" t="str">
        <f>INDEX(Classificatie!$F$130:$F$274,MATCH(D2699,Classificatie!$D$130:$D$274,0))</f>
        <v>Scholierenlijn</v>
      </c>
      <c r="F2699" s="98" t="e">
        <f>INDEX(Haltelijst!B:B,MATCH(A2699,Haltelijst!G:G,0))</f>
        <v>#N/A</v>
      </c>
      <c r="G2699" s="100">
        <v>3643</v>
      </c>
    </row>
    <row r="2700" spans="1:7" x14ac:dyDescent="0.15">
      <c r="A2700" s="79" t="s">
        <v>5944</v>
      </c>
      <c r="B2700" s="79">
        <v>55145521</v>
      </c>
      <c r="C2700" s="79" t="s">
        <v>2459</v>
      </c>
      <c r="D2700" s="80">
        <v>14</v>
      </c>
      <c r="E2700" s="97" t="str">
        <f>INDEX(Classificatie!$F$130:$F$274,MATCH(D2700,Classificatie!$D$130:$D$274,0))</f>
        <v>Stadslijn</v>
      </c>
      <c r="F2700" s="98" t="e">
        <f>INDEX(Haltelijst!B:B,MATCH(A2700,Haltelijst!G:G,0))</f>
        <v>#N/A</v>
      </c>
      <c r="G2700" s="100">
        <v>3234</v>
      </c>
    </row>
    <row r="2701" spans="1:7" x14ac:dyDescent="0.15">
      <c r="A2701" s="79" t="s">
        <v>5952</v>
      </c>
      <c r="B2701" s="79">
        <v>55145530</v>
      </c>
      <c r="C2701" s="79" t="s">
        <v>5953</v>
      </c>
      <c r="D2701" s="80">
        <v>9</v>
      </c>
      <c r="E2701" s="97" t="str">
        <f>INDEX(Classificatie!$F$130:$F$274,MATCH(D2701,Classificatie!$D$130:$D$274,0))</f>
        <v>Stadslijn</v>
      </c>
      <c r="F2701" s="98" t="e">
        <f>INDEX(Haltelijst!B:B,MATCH(A2701,Haltelijst!G:G,0))</f>
        <v>#N/A</v>
      </c>
      <c r="G2701" s="100">
        <v>3614</v>
      </c>
    </row>
    <row r="2702" spans="1:7" x14ac:dyDescent="0.15">
      <c r="A2702" s="79" t="s">
        <v>5954</v>
      </c>
      <c r="B2702" s="79">
        <v>55145540</v>
      </c>
      <c r="C2702" s="79" t="s">
        <v>5955</v>
      </c>
      <c r="D2702" s="80">
        <v>9</v>
      </c>
      <c r="E2702" s="97" t="str">
        <f>INDEX(Classificatie!$F$130:$F$274,MATCH(D2702,Classificatie!$D$130:$D$274,0))</f>
        <v>Stadslijn</v>
      </c>
      <c r="F2702" s="98" t="e">
        <f>INDEX(Haltelijst!B:B,MATCH(A2702,Haltelijst!G:G,0))</f>
        <v>#N/A</v>
      </c>
      <c r="G2702" s="100">
        <v>3659</v>
      </c>
    </row>
    <row r="2703" spans="1:7" x14ac:dyDescent="0.15">
      <c r="A2703" s="79" t="s">
        <v>5954</v>
      </c>
      <c r="B2703" s="79">
        <v>55145550</v>
      </c>
      <c r="C2703" s="79" t="s">
        <v>5956</v>
      </c>
      <c r="D2703" s="80">
        <v>9</v>
      </c>
      <c r="E2703" s="97" t="str">
        <f>INDEX(Classificatie!$F$130:$F$274,MATCH(D2703,Classificatie!$D$130:$D$274,0))</f>
        <v>Stadslijn</v>
      </c>
      <c r="F2703" s="98" t="e">
        <f>INDEX(Haltelijst!B:B,MATCH(A2703,Haltelijst!G:G,0))</f>
        <v>#N/A</v>
      </c>
      <c r="G2703" s="100">
        <v>3610</v>
      </c>
    </row>
    <row r="2704" spans="1:7" x14ac:dyDescent="0.15">
      <c r="A2704" s="79" t="s">
        <v>5952</v>
      </c>
      <c r="B2704" s="79">
        <v>55145560</v>
      </c>
      <c r="C2704" s="79" t="s">
        <v>5957</v>
      </c>
      <c r="D2704" s="80">
        <v>9</v>
      </c>
      <c r="E2704" s="97" t="str">
        <f>INDEX(Classificatie!$F$130:$F$274,MATCH(D2704,Classificatie!$D$130:$D$274,0))</f>
        <v>Stadslijn</v>
      </c>
      <c r="F2704" s="98" t="e">
        <f>INDEX(Haltelijst!B:B,MATCH(A2704,Haltelijst!G:G,0))</f>
        <v>#N/A</v>
      </c>
      <c r="G2704" s="100">
        <v>3661</v>
      </c>
    </row>
    <row r="2705" spans="1:7" x14ac:dyDescent="0.15">
      <c r="A2705" s="79" t="s">
        <v>5926</v>
      </c>
      <c r="B2705" s="79">
        <v>55146060</v>
      </c>
      <c r="C2705" s="79" t="s">
        <v>5958</v>
      </c>
      <c r="D2705" s="80">
        <v>4</v>
      </c>
      <c r="E2705" s="97" t="str">
        <f>INDEX(Classificatie!$F$130:$F$274,MATCH(D2705,Classificatie!$D$130:$D$274,0))</f>
        <v>Stadslijn</v>
      </c>
      <c r="F2705" s="98" t="e">
        <f>INDEX(Haltelijst!B:B,MATCH(A2705,Haltelijst!G:G,0))</f>
        <v>#N/A</v>
      </c>
      <c r="G2705" s="100">
        <v>3633</v>
      </c>
    </row>
    <row r="2706" spans="1:7" x14ac:dyDescent="0.15">
      <c r="A2706" s="79" t="s">
        <v>5926</v>
      </c>
      <c r="B2706" s="79">
        <v>55146060</v>
      </c>
      <c r="C2706" s="79" t="s">
        <v>5958</v>
      </c>
      <c r="D2706" s="80">
        <v>9</v>
      </c>
      <c r="E2706" s="97" t="str">
        <f>INDEX(Classificatie!$F$130:$F$274,MATCH(D2706,Classificatie!$D$130:$D$274,0))</f>
        <v>Stadslijn</v>
      </c>
      <c r="F2706" s="98" t="e">
        <f>INDEX(Haltelijst!B:B,MATCH(A2706,Haltelijst!G:G,0))</f>
        <v>#N/A</v>
      </c>
      <c r="G2706" s="100">
        <v>3657</v>
      </c>
    </row>
    <row r="2707" spans="1:7" x14ac:dyDescent="0.15">
      <c r="A2707" s="79" t="s">
        <v>5946</v>
      </c>
      <c r="B2707" s="79">
        <v>55210020</v>
      </c>
      <c r="C2707" s="79" t="s">
        <v>2935</v>
      </c>
      <c r="D2707" s="80">
        <v>80</v>
      </c>
      <c r="E2707" s="97" t="str">
        <f>INDEX(Classificatie!$F$130:$F$274,MATCH(D2707,Classificatie!$D$130:$D$274,0))</f>
        <v>Streeklijn</v>
      </c>
      <c r="F2707" s="98" t="e">
        <f>INDEX(Haltelijst!B:B,MATCH(A2707,Haltelijst!G:G,0))</f>
        <v>#N/A</v>
      </c>
      <c r="G2707" s="100">
        <v>3646</v>
      </c>
    </row>
    <row r="2708" spans="1:7" x14ac:dyDescent="0.15">
      <c r="A2708" s="79" t="s">
        <v>5959</v>
      </c>
      <c r="B2708" s="79">
        <v>55210040</v>
      </c>
      <c r="C2708" s="79" t="s">
        <v>2579</v>
      </c>
      <c r="D2708" s="80">
        <v>80</v>
      </c>
      <c r="E2708" s="97" t="str">
        <f>INDEX(Classificatie!$F$130:$F$274,MATCH(D2708,Classificatie!$D$130:$D$274,0))</f>
        <v>Streeklijn</v>
      </c>
      <c r="F2708" s="98" t="e">
        <f>INDEX(Haltelijst!B:B,MATCH(A2708,Haltelijst!G:G,0))</f>
        <v>#N/A</v>
      </c>
      <c r="G2708" s="100">
        <v>3363</v>
      </c>
    </row>
    <row r="2709" spans="1:7" x14ac:dyDescent="0.15">
      <c r="A2709" s="79" t="s">
        <v>5960</v>
      </c>
      <c r="B2709" s="79">
        <v>55210050</v>
      </c>
      <c r="C2709" s="79" t="s">
        <v>2589</v>
      </c>
      <c r="D2709" s="80">
        <v>80</v>
      </c>
      <c r="E2709" s="97" t="str">
        <f>INDEX(Classificatie!$F$130:$F$274,MATCH(D2709,Classificatie!$D$130:$D$274,0))</f>
        <v>Streeklijn</v>
      </c>
      <c r="F2709" s="98" t="e">
        <f>INDEX(Haltelijst!B:B,MATCH(A2709,Haltelijst!G:G,0))</f>
        <v>#N/A</v>
      </c>
      <c r="G2709" s="100">
        <v>3020</v>
      </c>
    </row>
    <row r="2710" spans="1:7" x14ac:dyDescent="0.15">
      <c r="A2710" s="79" t="s">
        <v>5960</v>
      </c>
      <c r="B2710" s="79">
        <v>55210060</v>
      </c>
      <c r="C2710" s="79" t="s">
        <v>2540</v>
      </c>
      <c r="D2710" s="80">
        <v>80</v>
      </c>
      <c r="E2710" s="97" t="str">
        <f>INDEX(Classificatie!$F$130:$F$274,MATCH(D2710,Classificatie!$D$130:$D$274,0))</f>
        <v>Streeklijn</v>
      </c>
      <c r="F2710" s="98" t="e">
        <f>INDEX(Haltelijst!B:B,MATCH(A2710,Haltelijst!G:G,0))</f>
        <v>#N/A</v>
      </c>
      <c r="G2710" s="100">
        <v>3426</v>
      </c>
    </row>
    <row r="2711" spans="1:7" x14ac:dyDescent="0.15">
      <c r="A2711" s="79" t="s">
        <v>5959</v>
      </c>
      <c r="B2711" s="79">
        <v>55210070</v>
      </c>
      <c r="C2711" s="79" t="s">
        <v>3288</v>
      </c>
      <c r="D2711" s="80">
        <v>80</v>
      </c>
      <c r="E2711" s="97" t="str">
        <f>INDEX(Classificatie!$F$130:$F$274,MATCH(D2711,Classificatie!$D$130:$D$274,0))</f>
        <v>Streeklijn</v>
      </c>
      <c r="F2711" s="98" t="e">
        <f>INDEX(Haltelijst!B:B,MATCH(A2711,Haltelijst!G:G,0))</f>
        <v>#N/A</v>
      </c>
      <c r="G2711" s="100">
        <v>3033</v>
      </c>
    </row>
    <row r="2712" spans="1:7" x14ac:dyDescent="0.15">
      <c r="A2712" s="79" t="s">
        <v>5961</v>
      </c>
      <c r="B2712" s="79">
        <v>55210080</v>
      </c>
      <c r="C2712" s="79" t="s">
        <v>2392</v>
      </c>
      <c r="D2712" s="80">
        <v>80</v>
      </c>
      <c r="E2712" s="97" t="str">
        <f>INDEX(Classificatie!$F$130:$F$274,MATCH(D2712,Classificatie!$D$130:$D$274,0))</f>
        <v>Streeklijn</v>
      </c>
      <c r="F2712" s="98" t="e">
        <f>INDEX(Haltelijst!B:B,MATCH(A2712,Haltelijst!G:G,0))</f>
        <v>#N/A</v>
      </c>
      <c r="G2712" s="100">
        <v>3361</v>
      </c>
    </row>
    <row r="2713" spans="1:7" x14ac:dyDescent="0.15">
      <c r="A2713" s="79" t="s">
        <v>5962</v>
      </c>
      <c r="B2713" s="79">
        <v>55210100</v>
      </c>
      <c r="C2713" s="79" t="s">
        <v>5963</v>
      </c>
      <c r="D2713" s="80">
        <v>80</v>
      </c>
      <c r="E2713" s="97" t="str">
        <f>INDEX(Classificatie!$F$130:$F$274,MATCH(D2713,Classificatie!$D$130:$D$274,0))</f>
        <v>Streeklijn</v>
      </c>
      <c r="F2713" s="98" t="e">
        <f>INDEX(Haltelijst!B:B,MATCH(A2713,Haltelijst!G:G,0))</f>
        <v>#N/A</v>
      </c>
      <c r="G2713" s="100">
        <v>3360</v>
      </c>
    </row>
    <row r="2714" spans="1:7" x14ac:dyDescent="0.15">
      <c r="A2714" s="79" t="s">
        <v>5961</v>
      </c>
      <c r="B2714" s="79">
        <v>55210170</v>
      </c>
      <c r="C2714" s="79" t="s">
        <v>3188</v>
      </c>
      <c r="D2714" s="80">
        <v>81</v>
      </c>
      <c r="E2714" s="97" t="str">
        <f>INDEX(Classificatie!$F$130:$F$274,MATCH(D2714,Classificatie!$D$130:$D$274,0))</f>
        <v>Streeklijn</v>
      </c>
      <c r="F2714" s="98" t="e">
        <f>INDEX(Haltelijst!B:B,MATCH(A2714,Haltelijst!G:G,0))</f>
        <v>#N/A</v>
      </c>
      <c r="G2714" s="100">
        <v>3022</v>
      </c>
    </row>
    <row r="2715" spans="1:7" x14ac:dyDescent="0.15">
      <c r="A2715" s="79" t="s">
        <v>5961</v>
      </c>
      <c r="B2715" s="79">
        <v>55210170</v>
      </c>
      <c r="C2715" s="79" t="s">
        <v>3188</v>
      </c>
      <c r="D2715" s="80">
        <v>80</v>
      </c>
      <c r="E2715" s="97" t="str">
        <f>INDEX(Classificatie!$F$130:$F$274,MATCH(D2715,Classificatie!$D$130:$D$274,0))</f>
        <v>Streeklijn</v>
      </c>
      <c r="F2715" s="98" t="e">
        <f>INDEX(Haltelijst!B:B,MATCH(A2715,Haltelijst!G:G,0))</f>
        <v>#N/A</v>
      </c>
      <c r="G2715" s="100">
        <v>3362</v>
      </c>
    </row>
    <row r="2716" spans="1:7" x14ac:dyDescent="0.15">
      <c r="A2716" s="79" t="s">
        <v>5964</v>
      </c>
      <c r="B2716" s="79">
        <v>55210230</v>
      </c>
      <c r="C2716" s="79" t="s">
        <v>5965</v>
      </c>
      <c r="D2716" s="80">
        <v>81</v>
      </c>
      <c r="E2716" s="97" t="str">
        <f>INDEX(Classificatie!$F$130:$F$274,MATCH(D2716,Classificatie!$D$130:$D$274,0))</f>
        <v>Streeklijn</v>
      </c>
      <c r="F2716" s="98" t="e">
        <f>INDEX(Haltelijst!B:B,MATCH(A2716,Haltelijst!G:G,0))</f>
        <v>#N/A</v>
      </c>
      <c r="G2716" s="100">
        <v>3031</v>
      </c>
    </row>
    <row r="2717" spans="1:7" x14ac:dyDescent="0.15">
      <c r="A2717" s="79" t="s">
        <v>5964</v>
      </c>
      <c r="B2717" s="79">
        <v>55210240</v>
      </c>
      <c r="C2717" s="79" t="s">
        <v>5966</v>
      </c>
      <c r="D2717" s="80">
        <v>81</v>
      </c>
      <c r="E2717" s="97" t="str">
        <f>INDEX(Classificatie!$F$130:$F$274,MATCH(D2717,Classificatie!$D$130:$D$274,0))</f>
        <v>Streeklijn</v>
      </c>
      <c r="F2717" s="98" t="e">
        <f>INDEX(Haltelijst!B:B,MATCH(A2717,Haltelijst!G:G,0))</f>
        <v>#N/A</v>
      </c>
      <c r="G2717" s="100">
        <v>3030</v>
      </c>
    </row>
    <row r="2718" spans="1:7" x14ac:dyDescent="0.15">
      <c r="A2718" s="79" t="s">
        <v>5967</v>
      </c>
      <c r="B2718" s="79">
        <v>55210300</v>
      </c>
      <c r="C2718" s="79" t="s">
        <v>5968</v>
      </c>
      <c r="D2718" s="80">
        <v>81</v>
      </c>
      <c r="E2718" s="97" t="str">
        <f>INDEX(Classificatie!$F$130:$F$274,MATCH(D2718,Classificatie!$D$130:$D$274,0))</f>
        <v>Streeklijn</v>
      </c>
      <c r="F2718" s="98" t="e">
        <f>INDEX(Haltelijst!B:B,MATCH(A2718,Haltelijst!G:G,0))</f>
        <v>#N/A</v>
      </c>
      <c r="G2718" s="100">
        <v>3026</v>
      </c>
    </row>
    <row r="2719" spans="1:7" x14ac:dyDescent="0.15">
      <c r="A2719" s="79" t="s">
        <v>5969</v>
      </c>
      <c r="B2719" s="79">
        <v>55210990</v>
      </c>
      <c r="C2719" s="79" t="s">
        <v>1260</v>
      </c>
      <c r="D2719" s="80">
        <v>81</v>
      </c>
      <c r="E2719" s="97" t="str">
        <f>INDEX(Classificatie!$F$130:$F$274,MATCH(D2719,Classificatie!$D$130:$D$274,0))</f>
        <v>Streeklijn</v>
      </c>
      <c r="F2719" s="98" t="e">
        <f>INDEX(Haltelijst!B:B,MATCH(A2719,Haltelijst!G:G,0))</f>
        <v>#N/A</v>
      </c>
      <c r="G2719" s="100">
        <v>3273</v>
      </c>
    </row>
    <row r="2720" spans="1:7" x14ac:dyDescent="0.15">
      <c r="A2720" s="79" t="s">
        <v>5970</v>
      </c>
      <c r="B2720" s="79">
        <v>55211010</v>
      </c>
      <c r="C2720" s="79" t="s">
        <v>2029</v>
      </c>
      <c r="D2720" s="80">
        <v>81</v>
      </c>
      <c r="E2720" s="97" t="str">
        <f>INDEX(Classificatie!$F$130:$F$274,MATCH(D2720,Classificatie!$D$130:$D$274,0))</f>
        <v>Streeklijn</v>
      </c>
      <c r="F2720" s="98" t="e">
        <f>INDEX(Haltelijst!B:B,MATCH(A2720,Haltelijst!G:G,0))</f>
        <v>#N/A</v>
      </c>
      <c r="G2720" s="100">
        <v>3021</v>
      </c>
    </row>
    <row r="2721" spans="1:7" x14ac:dyDescent="0.15">
      <c r="A2721" s="79" t="s">
        <v>5895</v>
      </c>
      <c r="B2721" s="79">
        <v>55211020</v>
      </c>
      <c r="C2721" s="79" t="s">
        <v>2356</v>
      </c>
      <c r="D2721" s="80">
        <v>81</v>
      </c>
      <c r="E2721" s="97" t="str">
        <f>INDEX(Classificatie!$F$130:$F$274,MATCH(D2721,Classificatie!$D$130:$D$274,0))</f>
        <v>Streeklijn</v>
      </c>
      <c r="F2721" s="98" t="e">
        <f>INDEX(Haltelijst!B:B,MATCH(A2721,Haltelijst!G:G,0))</f>
        <v>#N/A</v>
      </c>
      <c r="G2721" s="100">
        <v>3118</v>
      </c>
    </row>
    <row r="2722" spans="1:7" x14ac:dyDescent="0.15">
      <c r="A2722" s="79" t="s">
        <v>5971</v>
      </c>
      <c r="B2722" s="79">
        <v>55211030</v>
      </c>
      <c r="C2722" s="79" t="s">
        <v>1723</v>
      </c>
      <c r="D2722" s="80">
        <v>81</v>
      </c>
      <c r="E2722" s="97" t="str">
        <f>INDEX(Classificatie!$F$130:$F$274,MATCH(D2722,Classificatie!$D$130:$D$274,0))</f>
        <v>Streeklijn</v>
      </c>
      <c r="F2722" s="98" t="e">
        <f>INDEX(Haltelijst!B:B,MATCH(A2722,Haltelijst!G:G,0))</f>
        <v>#N/A</v>
      </c>
      <c r="G2722" s="100">
        <v>3027</v>
      </c>
    </row>
    <row r="2723" spans="1:7" x14ac:dyDescent="0.15">
      <c r="A2723" s="79" t="s">
        <v>5972</v>
      </c>
      <c r="B2723" s="79">
        <v>55211040</v>
      </c>
      <c r="C2723" s="79" t="s">
        <v>5973</v>
      </c>
      <c r="D2723" s="80">
        <v>81</v>
      </c>
      <c r="E2723" s="97" t="str">
        <f>INDEX(Classificatie!$F$130:$F$274,MATCH(D2723,Classificatie!$D$130:$D$274,0))</f>
        <v>Streeklijn</v>
      </c>
      <c r="F2723" s="98" t="e">
        <f>INDEX(Haltelijst!B:B,MATCH(A2723,Haltelijst!G:G,0))</f>
        <v>#N/A</v>
      </c>
      <c r="G2723" s="100">
        <v>3649</v>
      </c>
    </row>
    <row r="2724" spans="1:7" x14ac:dyDescent="0.15">
      <c r="A2724" s="79" t="s">
        <v>5974</v>
      </c>
      <c r="B2724" s="79">
        <v>55211050</v>
      </c>
      <c r="C2724" s="79" t="s">
        <v>1537</v>
      </c>
      <c r="D2724" s="80">
        <v>81</v>
      </c>
      <c r="E2724" s="97" t="str">
        <f>INDEX(Classificatie!$F$130:$F$274,MATCH(D2724,Classificatie!$D$130:$D$274,0))</f>
        <v>Streeklijn</v>
      </c>
      <c r="F2724" s="98" t="e">
        <f>INDEX(Haltelijst!B:B,MATCH(A2724,Haltelijst!G:G,0))</f>
        <v>#N/A</v>
      </c>
      <c r="G2724" s="100">
        <v>3029</v>
      </c>
    </row>
    <row r="2725" spans="1:7" x14ac:dyDescent="0.15">
      <c r="A2725" s="79" t="s">
        <v>5975</v>
      </c>
      <c r="B2725" s="79">
        <v>55211060</v>
      </c>
      <c r="C2725" s="79" t="s">
        <v>5976</v>
      </c>
      <c r="D2725" s="80">
        <v>81</v>
      </c>
      <c r="E2725" s="97" t="str">
        <f>INDEX(Classificatie!$F$130:$F$274,MATCH(D2725,Classificatie!$D$130:$D$274,0))</f>
        <v>Streeklijn</v>
      </c>
      <c r="F2725" s="98" t="e">
        <f>INDEX(Haltelijst!B:B,MATCH(A2725,Haltelijst!G:G,0))</f>
        <v>#N/A</v>
      </c>
      <c r="G2725" s="100">
        <v>3648</v>
      </c>
    </row>
    <row r="2726" spans="1:7" x14ac:dyDescent="0.15">
      <c r="A2726" s="79" t="s">
        <v>5977</v>
      </c>
      <c r="B2726" s="79">
        <v>55211070</v>
      </c>
      <c r="C2726" s="79" t="s">
        <v>5978</v>
      </c>
      <c r="D2726" s="80">
        <v>81</v>
      </c>
      <c r="E2726" s="97" t="str">
        <f>INDEX(Classificatie!$F$130:$F$274,MATCH(D2726,Classificatie!$D$130:$D$274,0))</f>
        <v>Streeklijn</v>
      </c>
      <c r="F2726" s="98" t="e">
        <f>INDEX(Haltelijst!B:B,MATCH(A2726,Haltelijst!G:G,0))</f>
        <v>#N/A</v>
      </c>
      <c r="G2726" s="100">
        <v>3023</v>
      </c>
    </row>
    <row r="2727" spans="1:7" x14ac:dyDescent="0.15">
      <c r="A2727" s="79" t="s">
        <v>5979</v>
      </c>
      <c r="B2727" s="79">
        <v>55211080</v>
      </c>
      <c r="C2727" s="79" t="s">
        <v>5980</v>
      </c>
      <c r="D2727" s="80">
        <v>81</v>
      </c>
      <c r="E2727" s="97" t="str">
        <f>INDEX(Classificatie!$F$130:$F$274,MATCH(D2727,Classificatie!$D$130:$D$274,0))</f>
        <v>Streeklijn</v>
      </c>
      <c r="F2727" s="98" t="e">
        <f>INDEX(Haltelijst!B:B,MATCH(A2727,Haltelijst!G:G,0))</f>
        <v>#N/A</v>
      </c>
      <c r="G2727" s="100">
        <v>3650</v>
      </c>
    </row>
    <row r="2728" spans="1:7" x14ac:dyDescent="0.15">
      <c r="A2728" s="79" t="s">
        <v>5981</v>
      </c>
      <c r="B2728" s="79">
        <v>55211100</v>
      </c>
      <c r="C2728" s="79" t="s">
        <v>1477</v>
      </c>
      <c r="D2728" s="80">
        <v>81</v>
      </c>
      <c r="E2728" s="97" t="str">
        <f>INDEX(Classificatie!$F$130:$F$274,MATCH(D2728,Classificatie!$D$130:$D$274,0))</f>
        <v>Streeklijn</v>
      </c>
      <c r="F2728" s="98" t="e">
        <f>INDEX(Haltelijst!B:B,MATCH(A2728,Haltelijst!G:G,0))</f>
        <v>#N/A</v>
      </c>
      <c r="G2728" s="100">
        <v>3647</v>
      </c>
    </row>
    <row r="2729" spans="1:7" x14ac:dyDescent="0.15">
      <c r="A2729" s="79" t="s">
        <v>5982</v>
      </c>
      <c r="B2729" s="79">
        <v>55211120</v>
      </c>
      <c r="C2729" s="79" t="s">
        <v>5983</v>
      </c>
      <c r="D2729" s="80">
        <v>81</v>
      </c>
      <c r="E2729" s="97" t="str">
        <f>INDEX(Classificatie!$F$130:$F$274,MATCH(D2729,Classificatie!$D$130:$D$274,0))</f>
        <v>Streeklijn</v>
      </c>
      <c r="F2729" s="98" t="e">
        <f>INDEX(Haltelijst!B:B,MATCH(A2729,Haltelijst!G:G,0))</f>
        <v>#N/A</v>
      </c>
      <c r="G2729" s="100">
        <v>3032</v>
      </c>
    </row>
    <row r="2730" spans="1:7" x14ac:dyDescent="0.15">
      <c r="A2730" s="79" t="s">
        <v>5984</v>
      </c>
      <c r="B2730" s="79">
        <v>55211140</v>
      </c>
      <c r="C2730" s="79" t="s">
        <v>5985</v>
      </c>
      <c r="D2730" s="80">
        <v>81</v>
      </c>
      <c r="E2730" s="97" t="str">
        <f>INDEX(Classificatie!$F$130:$F$274,MATCH(D2730,Classificatie!$D$130:$D$274,0))</f>
        <v>Streeklijn</v>
      </c>
      <c r="F2730" s="98" t="e">
        <f>INDEX(Haltelijst!B:B,MATCH(A2730,Haltelijst!G:G,0))</f>
        <v>#N/A</v>
      </c>
      <c r="G2730" s="100">
        <v>3018</v>
      </c>
    </row>
    <row r="2731" spans="1:7" x14ac:dyDescent="0.15">
      <c r="A2731" s="79" t="s">
        <v>5986</v>
      </c>
      <c r="B2731" s="79">
        <v>55211170</v>
      </c>
      <c r="C2731" s="79" t="s">
        <v>2464</v>
      </c>
      <c r="D2731" s="80">
        <v>81</v>
      </c>
      <c r="E2731" s="97" t="str">
        <f>INDEX(Classificatie!$F$130:$F$274,MATCH(D2731,Classificatie!$D$130:$D$274,0))</f>
        <v>Streeklijn</v>
      </c>
      <c r="F2731" s="98" t="e">
        <f>INDEX(Haltelijst!B:B,MATCH(A2731,Haltelijst!G:G,0))</f>
        <v>#N/A</v>
      </c>
      <c r="G2731" s="100">
        <v>3038</v>
      </c>
    </row>
    <row r="2732" spans="1:7" x14ac:dyDescent="0.15">
      <c r="A2732" s="79" t="s">
        <v>5987</v>
      </c>
      <c r="B2732" s="79">
        <v>55211180</v>
      </c>
      <c r="C2732" s="79" t="s">
        <v>5988</v>
      </c>
      <c r="D2732" s="80">
        <v>81</v>
      </c>
      <c r="E2732" s="97" t="str">
        <f>INDEX(Classificatie!$F$130:$F$274,MATCH(D2732,Classificatie!$D$130:$D$274,0))</f>
        <v>Streeklijn</v>
      </c>
      <c r="F2732" s="98" t="e">
        <f>INDEX(Haltelijst!B:B,MATCH(A2732,Haltelijst!G:G,0))</f>
        <v>#N/A</v>
      </c>
      <c r="G2732" s="100">
        <v>3270</v>
      </c>
    </row>
    <row r="2733" spans="1:7" x14ac:dyDescent="0.15">
      <c r="A2733" s="79" t="s">
        <v>5989</v>
      </c>
      <c r="B2733" s="79">
        <v>55211190</v>
      </c>
      <c r="C2733" s="79" t="s">
        <v>5990</v>
      </c>
      <c r="D2733" s="80">
        <v>81</v>
      </c>
      <c r="E2733" s="97" t="str">
        <f>INDEX(Classificatie!$F$130:$F$274,MATCH(D2733,Classificatie!$D$130:$D$274,0))</f>
        <v>Streeklijn</v>
      </c>
      <c r="F2733" s="98" t="e">
        <f>INDEX(Haltelijst!B:B,MATCH(A2733,Haltelijst!G:G,0))</f>
        <v>#N/A</v>
      </c>
      <c r="G2733" s="100">
        <v>3271</v>
      </c>
    </row>
    <row r="2734" spans="1:7" x14ac:dyDescent="0.15">
      <c r="A2734" s="79" t="s">
        <v>5991</v>
      </c>
      <c r="B2734" s="79">
        <v>55211200</v>
      </c>
      <c r="C2734" s="79" t="s">
        <v>5992</v>
      </c>
      <c r="D2734" s="80">
        <v>81</v>
      </c>
      <c r="E2734" s="97" t="str">
        <f>INDEX(Classificatie!$F$130:$F$274,MATCH(D2734,Classificatie!$D$130:$D$274,0))</f>
        <v>Streeklijn</v>
      </c>
      <c r="F2734" s="98" t="e">
        <f>INDEX(Haltelijst!B:B,MATCH(A2734,Haltelijst!G:G,0))</f>
        <v>#N/A</v>
      </c>
      <c r="G2734" s="100">
        <v>3275</v>
      </c>
    </row>
    <row r="2735" spans="1:7" x14ac:dyDescent="0.15">
      <c r="A2735" s="79" t="s">
        <v>5993</v>
      </c>
      <c r="B2735" s="79">
        <v>55211220</v>
      </c>
      <c r="C2735" s="79" t="s">
        <v>5994</v>
      </c>
      <c r="D2735" s="80">
        <v>81</v>
      </c>
      <c r="E2735" s="97" t="str">
        <f>INDEX(Classificatie!$F$130:$F$274,MATCH(D2735,Classificatie!$D$130:$D$274,0))</f>
        <v>Streeklijn</v>
      </c>
      <c r="F2735" s="98" t="e">
        <f>INDEX(Haltelijst!B:B,MATCH(A2735,Haltelijst!G:G,0))</f>
        <v>#N/A</v>
      </c>
      <c r="G2735" s="100">
        <v>3276</v>
      </c>
    </row>
    <row r="2736" spans="1:7" x14ac:dyDescent="0.15">
      <c r="A2736" s="79" t="s">
        <v>5981</v>
      </c>
      <c r="B2736" s="79">
        <v>55211230</v>
      </c>
      <c r="C2736" s="79" t="s">
        <v>287</v>
      </c>
      <c r="D2736" s="80">
        <v>81</v>
      </c>
      <c r="E2736" s="97" t="str">
        <f>INDEX(Classificatie!$F$130:$F$274,MATCH(D2736,Classificatie!$D$130:$D$274,0))</f>
        <v>Streeklijn</v>
      </c>
      <c r="F2736" s="98" t="e">
        <f>INDEX(Haltelijst!B:B,MATCH(A2736,Haltelijst!G:G,0))</f>
        <v>#N/A</v>
      </c>
      <c r="G2736" s="100">
        <v>3037</v>
      </c>
    </row>
    <row r="2737" spans="1:7" x14ac:dyDescent="0.15">
      <c r="A2737" s="79" t="s">
        <v>5977</v>
      </c>
      <c r="B2737" s="79">
        <v>55211240</v>
      </c>
      <c r="C2737" s="79" t="s">
        <v>5995</v>
      </c>
      <c r="D2737" s="80">
        <v>81</v>
      </c>
      <c r="E2737" s="97" t="str">
        <f>INDEX(Classificatie!$F$130:$F$274,MATCH(D2737,Classificatie!$D$130:$D$274,0))</f>
        <v>Streeklijn</v>
      </c>
      <c r="F2737" s="98" t="e">
        <f>INDEX(Haltelijst!B:B,MATCH(A2737,Haltelijst!G:G,0))</f>
        <v>#N/A</v>
      </c>
      <c r="G2737" s="100">
        <v>3024</v>
      </c>
    </row>
    <row r="2738" spans="1:7" x14ac:dyDescent="0.15">
      <c r="A2738" s="79" t="s">
        <v>5979</v>
      </c>
      <c r="B2738" s="79">
        <v>55211250</v>
      </c>
      <c r="C2738" s="79" t="s">
        <v>5996</v>
      </c>
      <c r="D2738" s="80">
        <v>81</v>
      </c>
      <c r="E2738" s="97" t="str">
        <f>INDEX(Classificatie!$F$130:$F$274,MATCH(D2738,Classificatie!$D$130:$D$274,0))</f>
        <v>Streeklijn</v>
      </c>
      <c r="F2738" s="98" t="e">
        <f>INDEX(Haltelijst!B:B,MATCH(A2738,Haltelijst!G:G,0))</f>
        <v>#N/A</v>
      </c>
      <c r="G2738" s="100">
        <v>3028</v>
      </c>
    </row>
    <row r="2739" spans="1:7" x14ac:dyDescent="0.15">
      <c r="A2739" s="79" t="s">
        <v>5997</v>
      </c>
      <c r="B2739" s="79">
        <v>55211260</v>
      </c>
      <c r="C2739" s="79" t="s">
        <v>5998</v>
      </c>
      <c r="D2739" s="80">
        <v>81</v>
      </c>
      <c r="E2739" s="97" t="str">
        <f>INDEX(Classificatie!$F$130:$F$274,MATCH(D2739,Classificatie!$D$130:$D$274,0))</f>
        <v>Streeklijn</v>
      </c>
      <c r="F2739" s="98" t="e">
        <f>INDEX(Haltelijst!B:B,MATCH(A2739,Haltelijst!G:G,0))</f>
        <v>#N/A</v>
      </c>
      <c r="G2739" s="100">
        <v>3019</v>
      </c>
    </row>
    <row r="2740" spans="1:7" x14ac:dyDescent="0.15">
      <c r="A2740" s="79" t="s">
        <v>5975</v>
      </c>
      <c r="B2740" s="79">
        <v>55211270</v>
      </c>
      <c r="C2740" s="79" t="s">
        <v>5999</v>
      </c>
      <c r="D2740" s="80">
        <v>81</v>
      </c>
      <c r="E2740" s="97" t="str">
        <f>INDEX(Classificatie!$F$130:$F$274,MATCH(D2740,Classificatie!$D$130:$D$274,0))</f>
        <v>Streeklijn</v>
      </c>
      <c r="F2740" s="98" t="e">
        <f>INDEX(Haltelijst!B:B,MATCH(A2740,Haltelijst!G:G,0))</f>
        <v>#N/A</v>
      </c>
      <c r="G2740" s="100">
        <v>3274</v>
      </c>
    </row>
    <row r="2741" spans="1:7" x14ac:dyDescent="0.15">
      <c r="A2741" s="79" t="s">
        <v>6000</v>
      </c>
      <c r="B2741" s="79">
        <v>55211280</v>
      </c>
      <c r="C2741" s="79" t="s">
        <v>6001</v>
      </c>
      <c r="D2741" s="80">
        <v>81</v>
      </c>
      <c r="E2741" s="97" t="str">
        <f>INDEX(Classificatie!$F$130:$F$274,MATCH(D2741,Classificatie!$D$130:$D$274,0))</f>
        <v>Streeklijn</v>
      </c>
      <c r="F2741" s="98" t="e">
        <f>INDEX(Haltelijst!B:B,MATCH(A2741,Haltelijst!G:G,0))</f>
        <v>#N/A</v>
      </c>
      <c r="G2741" s="100">
        <v>3025</v>
      </c>
    </row>
    <row r="2742" spans="1:7" x14ac:dyDescent="0.15">
      <c r="A2742" s="79" t="s">
        <v>5972</v>
      </c>
      <c r="B2742" s="79">
        <v>55211290</v>
      </c>
      <c r="C2742" s="79" t="s">
        <v>6002</v>
      </c>
      <c r="D2742" s="80">
        <v>81</v>
      </c>
      <c r="E2742" s="97" t="str">
        <f>INDEX(Classificatie!$F$130:$F$274,MATCH(D2742,Classificatie!$D$130:$D$274,0))</f>
        <v>Streeklijn</v>
      </c>
      <c r="F2742" s="98" t="e">
        <f>INDEX(Haltelijst!B:B,MATCH(A2742,Haltelijst!G:G,0))</f>
        <v>#N/A</v>
      </c>
      <c r="G2742" s="100">
        <v>3272</v>
      </c>
    </row>
    <row r="2743" spans="1:7" x14ac:dyDescent="0.15">
      <c r="A2743" s="79" t="s">
        <v>6003</v>
      </c>
      <c r="B2743" s="79">
        <v>55211310</v>
      </c>
      <c r="C2743" s="79" t="s">
        <v>2495</v>
      </c>
      <c r="D2743" s="80">
        <v>80</v>
      </c>
      <c r="E2743" s="97" t="str">
        <f>INDEX(Classificatie!$F$130:$F$274,MATCH(D2743,Classificatie!$D$130:$D$274,0))</f>
        <v>Streeklijn</v>
      </c>
      <c r="F2743" s="98" t="e">
        <f>INDEX(Haltelijst!B:B,MATCH(A2743,Haltelijst!G:G,0))</f>
        <v>#N/A</v>
      </c>
      <c r="G2743" s="100">
        <v>3035</v>
      </c>
    </row>
    <row r="2744" spans="1:7" x14ac:dyDescent="0.15">
      <c r="A2744" s="79" t="s">
        <v>6003</v>
      </c>
      <c r="B2744" s="79">
        <v>55211320</v>
      </c>
      <c r="C2744" s="79" t="s">
        <v>2495</v>
      </c>
      <c r="D2744" s="80">
        <v>81</v>
      </c>
      <c r="E2744" s="97" t="str">
        <f>INDEX(Classificatie!$F$130:$F$274,MATCH(D2744,Classificatie!$D$130:$D$274,0))</f>
        <v>Streeklijn</v>
      </c>
      <c r="F2744" s="98" t="e">
        <f>INDEX(Haltelijst!B:B,MATCH(A2744,Haltelijst!G:G,0))</f>
        <v>#N/A</v>
      </c>
      <c r="G2744" s="100">
        <v>3277</v>
      </c>
    </row>
    <row r="2745" spans="1:7" x14ac:dyDescent="0.15">
      <c r="A2745" s="79" t="s">
        <v>6003</v>
      </c>
      <c r="B2745" s="79">
        <v>55211350</v>
      </c>
      <c r="C2745" s="79" t="s">
        <v>2495</v>
      </c>
      <c r="D2745" s="80">
        <v>80</v>
      </c>
      <c r="E2745" s="97" t="str">
        <f>INDEX(Classificatie!$F$130:$F$274,MATCH(D2745,Classificatie!$D$130:$D$274,0))</f>
        <v>Streeklijn</v>
      </c>
      <c r="F2745" s="98" t="e">
        <f>INDEX(Haltelijst!B:B,MATCH(A2745,Haltelijst!G:G,0))</f>
        <v>#N/A</v>
      </c>
      <c r="G2745" s="100">
        <v>3034</v>
      </c>
    </row>
    <row r="2746" spans="1:7" x14ac:dyDescent="0.15">
      <c r="A2746" s="79" t="s">
        <v>6003</v>
      </c>
      <c r="B2746" s="79">
        <v>55211350</v>
      </c>
      <c r="C2746" s="79" t="s">
        <v>2495</v>
      </c>
      <c r="D2746" s="80">
        <v>81</v>
      </c>
      <c r="E2746" s="97" t="str">
        <f>INDEX(Classificatie!$F$130:$F$274,MATCH(D2746,Classificatie!$D$130:$D$274,0))</f>
        <v>Streeklijn</v>
      </c>
      <c r="F2746" s="98" t="e">
        <f>INDEX(Haltelijst!B:B,MATCH(A2746,Haltelijst!G:G,0))</f>
        <v>#N/A</v>
      </c>
      <c r="G2746" s="100">
        <v>3036</v>
      </c>
    </row>
    <row r="2747" spans="1:7" x14ac:dyDescent="0.15">
      <c r="A2747" s="79" t="s">
        <v>6004</v>
      </c>
      <c r="B2747" s="79">
        <v>55230040</v>
      </c>
      <c r="C2747" s="79" t="s">
        <v>2116</v>
      </c>
      <c r="D2747" s="80">
        <v>80</v>
      </c>
      <c r="E2747" s="97" t="str">
        <f>INDEX(Classificatie!$F$130:$F$274,MATCH(D2747,Classificatie!$D$130:$D$274,0))</f>
        <v>Streeklijn</v>
      </c>
      <c r="F2747" s="98" t="e">
        <f>INDEX(Haltelijst!B:B,MATCH(A2747,Haltelijst!G:G,0))</f>
        <v>#N/A</v>
      </c>
      <c r="G2747" s="100">
        <v>3341</v>
      </c>
    </row>
    <row r="2748" spans="1:7" x14ac:dyDescent="0.15">
      <c r="A2748" s="79" t="s">
        <v>6004</v>
      </c>
      <c r="B2748" s="79">
        <v>55230040</v>
      </c>
      <c r="C2748" s="79" t="s">
        <v>2116</v>
      </c>
      <c r="D2748" s="80">
        <v>680</v>
      </c>
      <c r="E2748" s="97" t="str">
        <f>INDEX(Classificatie!$F$130:$F$274,MATCH(D2748,Classificatie!$D$130:$D$274,0))</f>
        <v>Scholierenlijn</v>
      </c>
      <c r="F2748" s="98" t="e">
        <f>INDEX(Haltelijst!B:B,MATCH(A2748,Haltelijst!G:G,0))</f>
        <v>#N/A</v>
      </c>
      <c r="G2748" s="100">
        <v>3342</v>
      </c>
    </row>
    <row r="2749" spans="1:7" x14ac:dyDescent="0.15">
      <c r="A2749" s="79" t="s">
        <v>6004</v>
      </c>
      <c r="B2749" s="79">
        <v>55230040</v>
      </c>
      <c r="C2749" s="79" t="s">
        <v>2116</v>
      </c>
      <c r="D2749" s="80" t="s">
        <v>125</v>
      </c>
      <c r="E2749" s="97" t="str">
        <f>INDEX(Classificatie!$F$130:$F$274,MATCH(D2749,Classificatie!$D$130:$D$274,0))</f>
        <v>Nachtbus</v>
      </c>
      <c r="F2749" s="98" t="e">
        <f>INDEX(Haltelijst!B:B,MATCH(A2749,Haltelijst!G:G,0))</f>
        <v>#N/A</v>
      </c>
      <c r="G2749" s="100">
        <v>3523</v>
      </c>
    </row>
    <row r="2750" spans="1:7" x14ac:dyDescent="0.15">
      <c r="A2750" s="79" t="s">
        <v>6004</v>
      </c>
      <c r="B2750" s="79">
        <v>55230041</v>
      </c>
      <c r="C2750" s="79" t="s">
        <v>2116</v>
      </c>
      <c r="D2750" s="80">
        <v>680</v>
      </c>
      <c r="E2750" s="97" t="str">
        <f>INDEX(Classificatie!$F$130:$F$274,MATCH(D2750,Classificatie!$D$130:$D$274,0))</f>
        <v>Scholierenlijn</v>
      </c>
      <c r="F2750" s="98" t="e">
        <f>INDEX(Haltelijst!B:B,MATCH(A2750,Haltelijst!G:G,0))</f>
        <v>#N/A</v>
      </c>
      <c r="G2750" s="100">
        <v>3655</v>
      </c>
    </row>
    <row r="2751" spans="1:7" x14ac:dyDescent="0.15">
      <c r="A2751" s="79" t="s">
        <v>6004</v>
      </c>
      <c r="B2751" s="79">
        <v>55230050</v>
      </c>
      <c r="C2751" s="79" t="s">
        <v>1148</v>
      </c>
      <c r="D2751" s="80">
        <v>80</v>
      </c>
      <c r="E2751" s="97" t="str">
        <f>INDEX(Classificatie!$F$130:$F$274,MATCH(D2751,Classificatie!$D$130:$D$274,0))</f>
        <v>Streeklijn</v>
      </c>
      <c r="F2751" s="98" t="e">
        <f>INDEX(Haltelijst!B:B,MATCH(A2751,Haltelijst!G:G,0))</f>
        <v>#N/A</v>
      </c>
      <c r="G2751" s="100">
        <v>2976</v>
      </c>
    </row>
    <row r="2752" spans="1:7" x14ac:dyDescent="0.15">
      <c r="A2752" s="79" t="s">
        <v>6005</v>
      </c>
      <c r="B2752" s="79">
        <v>55230100</v>
      </c>
      <c r="C2752" s="79" t="s">
        <v>1797</v>
      </c>
      <c r="D2752" s="80" t="s">
        <v>125</v>
      </c>
      <c r="E2752" s="97" t="str">
        <f>INDEX(Classificatie!$F$130:$F$274,MATCH(D2752,Classificatie!$D$130:$D$274,0))</f>
        <v>Nachtbus</v>
      </c>
      <c r="F2752" s="98" t="e">
        <f>INDEX(Haltelijst!B:B,MATCH(A2752,Haltelijst!G:G,0))</f>
        <v>#N/A</v>
      </c>
      <c r="G2752" s="100">
        <v>2977</v>
      </c>
    </row>
    <row r="2753" spans="1:7" x14ac:dyDescent="0.15">
      <c r="A2753" s="79" t="s">
        <v>6005</v>
      </c>
      <c r="B2753" s="79">
        <v>55230100</v>
      </c>
      <c r="C2753" s="79" t="s">
        <v>1797</v>
      </c>
      <c r="D2753" s="80">
        <v>80</v>
      </c>
      <c r="E2753" s="97" t="str">
        <f>INDEX(Classificatie!$F$130:$F$274,MATCH(D2753,Classificatie!$D$130:$D$274,0))</f>
        <v>Streeklijn</v>
      </c>
      <c r="F2753" s="98" t="e">
        <f>INDEX(Haltelijst!B:B,MATCH(A2753,Haltelijst!G:G,0))</f>
        <v>#N/A</v>
      </c>
      <c r="G2753" s="100">
        <v>2978</v>
      </c>
    </row>
    <row r="2754" spans="1:7" x14ac:dyDescent="0.15">
      <c r="A2754" s="79" t="s">
        <v>6005</v>
      </c>
      <c r="B2754" s="79">
        <v>55230100</v>
      </c>
      <c r="C2754" s="79" t="s">
        <v>1797</v>
      </c>
      <c r="D2754" s="80">
        <v>680</v>
      </c>
      <c r="E2754" s="97" t="str">
        <f>INDEX(Classificatie!$F$130:$F$274,MATCH(D2754,Classificatie!$D$130:$D$274,0))</f>
        <v>Scholierenlijn</v>
      </c>
      <c r="F2754" s="98" t="e">
        <f>INDEX(Haltelijst!B:B,MATCH(A2754,Haltelijst!G:G,0))</f>
        <v>#N/A</v>
      </c>
      <c r="G2754" s="100">
        <v>3343</v>
      </c>
    </row>
    <row r="2755" spans="1:7" x14ac:dyDescent="0.15">
      <c r="A2755" s="79" t="s">
        <v>6005</v>
      </c>
      <c r="B2755" s="79">
        <v>55230110</v>
      </c>
      <c r="C2755" s="79" t="s">
        <v>645</v>
      </c>
      <c r="D2755" s="80">
        <v>80</v>
      </c>
      <c r="E2755" s="97" t="str">
        <f>INDEX(Classificatie!$F$130:$F$274,MATCH(D2755,Classificatie!$D$130:$D$274,0))</f>
        <v>Streeklijn</v>
      </c>
      <c r="F2755" s="98" t="e">
        <f>INDEX(Haltelijst!B:B,MATCH(A2755,Haltelijst!G:G,0))</f>
        <v>#N/A</v>
      </c>
      <c r="G2755" s="100">
        <v>2979</v>
      </c>
    </row>
    <row r="2756" spans="1:7" x14ac:dyDescent="0.15">
      <c r="A2756" s="79" t="s">
        <v>6006</v>
      </c>
      <c r="B2756" s="79">
        <v>55232150</v>
      </c>
      <c r="C2756" s="79" t="s">
        <v>6007</v>
      </c>
      <c r="D2756" s="80">
        <v>680</v>
      </c>
      <c r="E2756" s="97" t="str">
        <f>INDEX(Classificatie!$F$130:$F$274,MATCH(D2756,Classificatie!$D$130:$D$274,0))</f>
        <v>Scholierenlijn</v>
      </c>
      <c r="F2756" s="98" t="e">
        <f>INDEX(Haltelijst!B:B,MATCH(A2756,Haltelijst!G:G,0))</f>
        <v>#N/A</v>
      </c>
      <c r="G2756" s="100">
        <v>3346</v>
      </c>
    </row>
    <row r="2757" spans="1:7" x14ac:dyDescent="0.15">
      <c r="A2757" s="79" t="s">
        <v>6008</v>
      </c>
      <c r="B2757" s="79">
        <v>55232210</v>
      </c>
      <c r="C2757" s="79" t="s">
        <v>6009</v>
      </c>
      <c r="D2757" s="80">
        <v>680</v>
      </c>
      <c r="E2757" s="97" t="str">
        <f>INDEX(Classificatie!$F$130:$F$274,MATCH(D2757,Classificatie!$D$130:$D$274,0))</f>
        <v>Scholierenlijn</v>
      </c>
      <c r="F2757" s="98" t="e">
        <f>INDEX(Haltelijst!B:B,MATCH(A2757,Haltelijst!G:G,0))</f>
        <v>#N/A</v>
      </c>
      <c r="G2757" s="100">
        <v>3377</v>
      </c>
    </row>
    <row r="2758" spans="1:7" x14ac:dyDescent="0.15">
      <c r="A2758" s="79" t="s">
        <v>6010</v>
      </c>
      <c r="B2758" s="79">
        <v>55232250</v>
      </c>
      <c r="C2758" s="79" t="s">
        <v>6011</v>
      </c>
      <c r="D2758" s="80">
        <v>680</v>
      </c>
      <c r="E2758" s="97" t="str">
        <f>INDEX(Classificatie!$F$130:$F$274,MATCH(D2758,Classificatie!$D$130:$D$274,0))</f>
        <v>Scholierenlijn</v>
      </c>
      <c r="F2758" s="98" t="e">
        <f>INDEX(Haltelijst!B:B,MATCH(A2758,Haltelijst!G:G,0))</f>
        <v>#N/A</v>
      </c>
      <c r="G2758" s="100">
        <v>3375</v>
      </c>
    </row>
    <row r="2759" spans="1:7" x14ac:dyDescent="0.15">
      <c r="A2759" s="79" t="s">
        <v>6012</v>
      </c>
      <c r="B2759" s="79">
        <v>55232290</v>
      </c>
      <c r="C2759" s="79" t="s">
        <v>6013</v>
      </c>
      <c r="D2759" s="80">
        <v>680</v>
      </c>
      <c r="E2759" s="97" t="str">
        <f>INDEX(Classificatie!$F$130:$F$274,MATCH(D2759,Classificatie!$D$130:$D$274,0))</f>
        <v>Scholierenlijn</v>
      </c>
      <c r="F2759" s="98" t="e">
        <f>INDEX(Haltelijst!B:B,MATCH(A2759,Haltelijst!G:G,0))</f>
        <v>#N/A</v>
      </c>
      <c r="G2759" s="100">
        <v>3345</v>
      </c>
    </row>
    <row r="2760" spans="1:7" x14ac:dyDescent="0.15">
      <c r="A2760" s="79" t="s">
        <v>6014</v>
      </c>
      <c r="B2760" s="79">
        <v>55232320</v>
      </c>
      <c r="C2760" s="79" t="s">
        <v>6015</v>
      </c>
      <c r="D2760" s="80">
        <v>680</v>
      </c>
      <c r="E2760" s="97" t="str">
        <f>INDEX(Classificatie!$F$130:$F$274,MATCH(D2760,Classificatie!$D$130:$D$274,0))</f>
        <v>Scholierenlijn</v>
      </c>
      <c r="F2760" s="98" t="e">
        <f>INDEX(Haltelijst!B:B,MATCH(A2760,Haltelijst!G:G,0))</f>
        <v>#N/A</v>
      </c>
      <c r="G2760" s="100">
        <v>3376</v>
      </c>
    </row>
    <row r="2761" spans="1:7" x14ac:dyDescent="0.15">
      <c r="A2761" s="79" t="s">
        <v>6016</v>
      </c>
      <c r="B2761" s="79">
        <v>55232400</v>
      </c>
      <c r="C2761" s="79" t="s">
        <v>6017</v>
      </c>
      <c r="D2761" s="80">
        <v>680</v>
      </c>
      <c r="E2761" s="97" t="str">
        <f>INDEX(Classificatie!$F$130:$F$274,MATCH(D2761,Classificatie!$D$130:$D$274,0))</f>
        <v>Scholierenlijn</v>
      </c>
      <c r="F2761" s="98" t="e">
        <f>INDEX(Haltelijst!B:B,MATCH(A2761,Haltelijst!G:G,0))</f>
        <v>#N/A</v>
      </c>
      <c r="G2761" s="100">
        <v>3344</v>
      </c>
    </row>
    <row r="2762" spans="1:7" x14ac:dyDescent="0.15">
      <c r="A2762" s="79" t="s">
        <v>6018</v>
      </c>
      <c r="B2762" s="79">
        <v>55240170</v>
      </c>
      <c r="C2762" s="79" t="s">
        <v>6019</v>
      </c>
      <c r="D2762" s="80">
        <v>4</v>
      </c>
      <c r="E2762" s="97" t="str">
        <f>INDEX(Classificatie!$F$130:$F$274,MATCH(D2762,Classificatie!$D$130:$D$274,0))</f>
        <v>Stadslijn</v>
      </c>
      <c r="F2762" s="98" t="e">
        <f>INDEX(Haltelijst!B:B,MATCH(A2762,Haltelijst!G:G,0))</f>
        <v>#N/A</v>
      </c>
      <c r="G2762" s="100">
        <v>2882</v>
      </c>
    </row>
    <row r="2763" spans="1:7" x14ac:dyDescent="0.15">
      <c r="A2763" s="79" t="s">
        <v>6018</v>
      </c>
      <c r="B2763" s="79">
        <v>55240180</v>
      </c>
      <c r="C2763" s="79" t="s">
        <v>6020</v>
      </c>
      <c r="D2763" s="80">
        <v>4</v>
      </c>
      <c r="E2763" s="97" t="str">
        <f>INDEX(Classificatie!$F$130:$F$274,MATCH(D2763,Classificatie!$D$130:$D$274,0))</f>
        <v>Stadslijn</v>
      </c>
      <c r="F2763" s="98" t="e">
        <f>INDEX(Haltelijst!B:B,MATCH(A2763,Haltelijst!G:G,0))</f>
        <v>#N/A</v>
      </c>
      <c r="G2763" s="100">
        <v>3660</v>
      </c>
    </row>
    <row r="2764" spans="1:7" x14ac:dyDescent="0.15">
      <c r="A2764" s="79" t="s">
        <v>6021</v>
      </c>
      <c r="B2764" s="79">
        <v>55240190</v>
      </c>
      <c r="C2764" s="79" t="s">
        <v>6022</v>
      </c>
      <c r="D2764" s="80">
        <v>4</v>
      </c>
      <c r="E2764" s="97" t="str">
        <f>INDEX(Classificatie!$F$130:$F$274,MATCH(D2764,Classificatie!$D$130:$D$274,0))</f>
        <v>Stadslijn</v>
      </c>
      <c r="F2764" s="98" t="e">
        <f>INDEX(Haltelijst!B:B,MATCH(A2764,Haltelijst!G:G,0))</f>
        <v>#N/A</v>
      </c>
      <c r="G2764" s="100">
        <v>3632</v>
      </c>
    </row>
    <row r="2765" spans="1:7" x14ac:dyDescent="0.15">
      <c r="A2765" s="79" t="s">
        <v>6021</v>
      </c>
      <c r="B2765" s="79">
        <v>55241030</v>
      </c>
      <c r="C2765" s="79" t="s">
        <v>6023</v>
      </c>
      <c r="D2765" s="80">
        <v>4</v>
      </c>
      <c r="E2765" s="97" t="str">
        <f>INDEX(Classificatie!$F$130:$F$274,MATCH(D2765,Classificatie!$D$130:$D$274,0))</f>
        <v>Stadslijn</v>
      </c>
      <c r="F2765" s="98" t="e">
        <f>INDEX(Haltelijst!B:B,MATCH(A2765,Haltelijst!G:G,0))</f>
        <v>#N/A</v>
      </c>
      <c r="G2765" s="100">
        <v>3433</v>
      </c>
    </row>
    <row r="2766" spans="1:7" x14ac:dyDescent="0.15">
      <c r="A2766" s="79" t="s">
        <v>6021</v>
      </c>
      <c r="B2766" s="79">
        <v>55241030</v>
      </c>
      <c r="C2766" s="79" t="s">
        <v>6023</v>
      </c>
      <c r="D2766" s="80">
        <v>9</v>
      </c>
      <c r="E2766" s="97" t="str">
        <f>INDEX(Classificatie!$F$130:$F$274,MATCH(D2766,Classificatie!$D$130:$D$274,0))</f>
        <v>Stadslijn</v>
      </c>
      <c r="F2766" s="98" t="e">
        <f>INDEX(Haltelijst!B:B,MATCH(A2766,Haltelijst!G:G,0))</f>
        <v>#N/A</v>
      </c>
      <c r="G2766" s="100">
        <v>3595</v>
      </c>
    </row>
    <row r="2767" spans="1:7" x14ac:dyDescent="0.15">
      <c r="A2767" s="79" t="s">
        <v>6021</v>
      </c>
      <c r="B2767" s="79">
        <v>55241031</v>
      </c>
      <c r="C2767" s="79" t="s">
        <v>6023</v>
      </c>
      <c r="D2767" s="80">
        <v>9</v>
      </c>
      <c r="E2767" s="97" t="str">
        <f>INDEX(Classificatie!$F$130:$F$274,MATCH(D2767,Classificatie!$D$130:$D$274,0))</f>
        <v>Stadslijn</v>
      </c>
      <c r="F2767" s="98" t="e">
        <f>INDEX(Haltelijst!B:B,MATCH(A2767,Haltelijst!G:G,0))</f>
        <v>#N/A</v>
      </c>
      <c r="G2767" s="100">
        <v>3627</v>
      </c>
    </row>
    <row r="2768" spans="1:7" x14ac:dyDescent="0.15">
      <c r="A2768" s="79" t="s">
        <v>6024</v>
      </c>
      <c r="B2768" s="79">
        <v>55241040</v>
      </c>
      <c r="C2768" s="79" t="s">
        <v>6025</v>
      </c>
      <c r="D2768" s="80">
        <v>9</v>
      </c>
      <c r="E2768" s="97" t="str">
        <f>INDEX(Classificatie!$F$130:$F$274,MATCH(D2768,Classificatie!$D$130:$D$274,0))</f>
        <v>Stadslijn</v>
      </c>
      <c r="F2768" s="98" t="e">
        <f>INDEX(Haltelijst!B:B,MATCH(A2768,Haltelijst!G:G,0))</f>
        <v>#N/A</v>
      </c>
      <c r="G2768" s="100">
        <v>3596</v>
      </c>
    </row>
    <row r="2769" spans="1:7" x14ac:dyDescent="0.15">
      <c r="A2769" s="79" t="s">
        <v>6024</v>
      </c>
      <c r="B2769" s="79">
        <v>55241050</v>
      </c>
      <c r="C2769" s="79" t="s">
        <v>6026</v>
      </c>
      <c r="D2769" s="80">
        <v>4</v>
      </c>
      <c r="E2769" s="97" t="str">
        <f>INDEX(Classificatie!$F$130:$F$274,MATCH(D2769,Classificatie!$D$130:$D$274,0))</f>
        <v>Stadslijn</v>
      </c>
      <c r="F2769" s="98" t="e">
        <f>INDEX(Haltelijst!B:B,MATCH(A2769,Haltelijst!G:G,0))</f>
        <v>#N/A</v>
      </c>
      <c r="G2769" s="100">
        <v>3434</v>
      </c>
    </row>
    <row r="2770" spans="1:7" x14ac:dyDescent="0.15">
      <c r="A2770" s="79" t="s">
        <v>6024</v>
      </c>
      <c r="B2770" s="79">
        <v>55241050</v>
      </c>
      <c r="C2770" s="79" t="s">
        <v>6026</v>
      </c>
      <c r="D2770" s="80">
        <v>9</v>
      </c>
      <c r="E2770" s="97" t="str">
        <f>INDEX(Classificatie!$F$130:$F$274,MATCH(D2770,Classificatie!$D$130:$D$274,0))</f>
        <v>Stadslijn</v>
      </c>
      <c r="F2770" s="98" t="e">
        <f>INDEX(Haltelijst!B:B,MATCH(A2770,Haltelijst!G:G,0))</f>
        <v>#N/A</v>
      </c>
      <c r="G2770" s="100">
        <v>3620</v>
      </c>
    </row>
    <row r="2771" spans="1:7" x14ac:dyDescent="0.15">
      <c r="A2771" s="79" t="s">
        <v>5950</v>
      </c>
      <c r="B2771" s="79">
        <v>55260020</v>
      </c>
      <c r="C2771" s="79" t="s">
        <v>6027</v>
      </c>
      <c r="D2771" s="80">
        <v>9</v>
      </c>
      <c r="E2771" s="97" t="str">
        <f>INDEX(Classificatie!$F$130:$F$274,MATCH(D2771,Classificatie!$D$130:$D$274,0))</f>
        <v>Stadslijn</v>
      </c>
      <c r="F2771" s="98" t="e">
        <f>INDEX(Haltelijst!B:B,MATCH(A2771,Haltelijst!G:G,0))</f>
        <v>#N/A</v>
      </c>
      <c r="G2771" s="100">
        <v>3621</v>
      </c>
    </row>
    <row r="2772" spans="1:7" x14ac:dyDescent="0.15">
      <c r="A2772" s="79" t="s">
        <v>6028</v>
      </c>
      <c r="B2772" s="79">
        <v>55260030</v>
      </c>
      <c r="C2772" s="79" t="s">
        <v>2133</v>
      </c>
      <c r="D2772" s="80">
        <v>4</v>
      </c>
      <c r="E2772" s="97" t="str">
        <f>INDEX(Classificatie!$F$130:$F$274,MATCH(D2772,Classificatie!$D$130:$D$274,0))</f>
        <v>Stadslijn</v>
      </c>
      <c r="F2772" s="98" t="e">
        <f>INDEX(Haltelijst!B:B,MATCH(A2772,Haltelijst!G:G,0))</f>
        <v>#N/A</v>
      </c>
      <c r="G2772" s="100">
        <v>3449</v>
      </c>
    </row>
    <row r="2773" spans="1:7" x14ac:dyDescent="0.15">
      <c r="A2773" s="79" t="s">
        <v>6028</v>
      </c>
      <c r="B2773" s="79">
        <v>55260030</v>
      </c>
      <c r="C2773" s="79" t="s">
        <v>2133</v>
      </c>
      <c r="D2773" s="80">
        <v>9</v>
      </c>
      <c r="E2773" s="97" t="str">
        <f>INDEX(Classificatie!$F$130:$F$274,MATCH(D2773,Classificatie!$D$130:$D$274,0))</f>
        <v>Stadslijn</v>
      </c>
      <c r="F2773" s="98" t="e">
        <f>INDEX(Haltelijst!B:B,MATCH(A2773,Haltelijst!G:G,0))</f>
        <v>#N/A</v>
      </c>
      <c r="G2773" s="100">
        <v>3625</v>
      </c>
    </row>
    <row r="2774" spans="1:7" x14ac:dyDescent="0.15">
      <c r="A2774" s="79" t="s">
        <v>6029</v>
      </c>
      <c r="B2774" s="79">
        <v>55260050</v>
      </c>
      <c r="C2774" s="79" t="s">
        <v>6030</v>
      </c>
      <c r="D2774" s="80">
        <v>9</v>
      </c>
      <c r="E2774" s="97" t="str">
        <f>INDEX(Classificatie!$F$130:$F$274,MATCH(D2774,Classificatie!$D$130:$D$274,0))</f>
        <v>Stadslijn</v>
      </c>
      <c r="F2774" s="98" t="e">
        <f>INDEX(Haltelijst!B:B,MATCH(A2774,Haltelijst!G:G,0))</f>
        <v>#N/A</v>
      </c>
      <c r="G2774" s="100">
        <v>3269</v>
      </c>
    </row>
    <row r="2775" spans="1:7" x14ac:dyDescent="0.15">
      <c r="A2775" s="79" t="s">
        <v>6029</v>
      </c>
      <c r="B2775" s="79">
        <v>55260050</v>
      </c>
      <c r="C2775" s="79" t="s">
        <v>6030</v>
      </c>
      <c r="D2775" s="80">
        <v>4</v>
      </c>
      <c r="E2775" s="97" t="str">
        <f>INDEX(Classificatie!$F$130:$F$274,MATCH(D2775,Classificatie!$D$130:$D$274,0))</f>
        <v>Stadslijn</v>
      </c>
      <c r="F2775" s="98" t="e">
        <f>INDEX(Haltelijst!B:B,MATCH(A2775,Haltelijst!G:G,0))</f>
        <v>#N/A</v>
      </c>
      <c r="G2775" s="100">
        <v>3448</v>
      </c>
    </row>
    <row r="2776" spans="1:7" x14ac:dyDescent="0.15">
      <c r="A2776" s="79" t="s">
        <v>6031</v>
      </c>
      <c r="B2776" s="79">
        <v>55260060</v>
      </c>
      <c r="C2776" s="79" t="s">
        <v>6032</v>
      </c>
      <c r="D2776" s="80">
        <v>9</v>
      </c>
      <c r="E2776" s="97" t="str">
        <f>INDEX(Classificatie!$F$130:$F$274,MATCH(D2776,Classificatie!$D$130:$D$274,0))</f>
        <v>Stadslijn</v>
      </c>
      <c r="F2776" s="98" t="e">
        <f>INDEX(Haltelijst!B:B,MATCH(A2776,Haltelijst!G:G,0))</f>
        <v>#N/A</v>
      </c>
      <c r="G2776" s="100">
        <v>3452</v>
      </c>
    </row>
    <row r="2777" spans="1:7" x14ac:dyDescent="0.15">
      <c r="A2777" s="79" t="s">
        <v>6031</v>
      </c>
      <c r="B2777" s="79">
        <v>55260070</v>
      </c>
      <c r="C2777" s="79" t="s">
        <v>6033</v>
      </c>
      <c r="D2777" s="80">
        <v>9</v>
      </c>
      <c r="E2777" s="97" t="str">
        <f>INDEX(Classificatie!$F$130:$F$274,MATCH(D2777,Classificatie!$D$130:$D$274,0))</f>
        <v>Stadslijn</v>
      </c>
      <c r="F2777" s="98" t="e">
        <f>INDEX(Haltelijst!B:B,MATCH(A2777,Haltelijst!G:G,0))</f>
        <v>#N/A</v>
      </c>
      <c r="G2777" s="100">
        <v>3626</v>
      </c>
    </row>
    <row r="2778" spans="1:7" x14ac:dyDescent="0.15">
      <c r="A2778" s="79" t="s">
        <v>6029</v>
      </c>
      <c r="B2778" s="79">
        <v>55260080</v>
      </c>
      <c r="C2778" s="79" t="s">
        <v>6034</v>
      </c>
      <c r="D2778" s="80">
        <v>9</v>
      </c>
      <c r="E2778" s="97" t="str">
        <f>INDEX(Classificatie!$F$130:$F$274,MATCH(D2778,Classificatie!$D$130:$D$274,0))</f>
        <v>Stadslijn</v>
      </c>
      <c r="F2778" s="98" t="e">
        <f>INDEX(Haltelijst!B:B,MATCH(A2778,Haltelijst!G:G,0))</f>
        <v>#N/A</v>
      </c>
      <c r="G2778" s="100">
        <v>3656</v>
      </c>
    </row>
    <row r="2779" spans="1:7" x14ac:dyDescent="0.15">
      <c r="A2779" s="79" t="s">
        <v>6029</v>
      </c>
      <c r="B2779" s="79">
        <v>55260080</v>
      </c>
      <c r="C2779" s="79" t="s">
        <v>6034</v>
      </c>
      <c r="D2779" s="80">
        <v>4</v>
      </c>
      <c r="E2779" s="97" t="str">
        <f>INDEX(Classificatie!$F$130:$F$274,MATCH(D2779,Classificatie!$D$130:$D$274,0))</f>
        <v>Stadslijn</v>
      </c>
      <c r="F2779" s="98" t="e">
        <f>INDEX(Haltelijst!B:B,MATCH(A2779,Haltelijst!G:G,0))</f>
        <v>#N/A</v>
      </c>
      <c r="G2779" s="100">
        <v>3658</v>
      </c>
    </row>
    <row r="2780" spans="1:7" x14ac:dyDescent="0.15">
      <c r="A2780" s="79" t="s">
        <v>6028</v>
      </c>
      <c r="B2780" s="79">
        <v>55260100</v>
      </c>
      <c r="C2780" s="79" t="s">
        <v>6035</v>
      </c>
      <c r="D2780" s="80">
        <v>9</v>
      </c>
      <c r="E2780" s="97" t="str">
        <f>INDEX(Classificatie!$F$130:$F$274,MATCH(D2780,Classificatie!$D$130:$D$274,0))</f>
        <v>Stadslijn</v>
      </c>
      <c r="F2780" s="98" t="e">
        <f>INDEX(Haltelijst!B:B,MATCH(A2780,Haltelijst!G:G,0))</f>
        <v>#N/A</v>
      </c>
      <c r="G2780" s="100">
        <v>3631</v>
      </c>
    </row>
    <row r="2781" spans="1:7" x14ac:dyDescent="0.15">
      <c r="A2781" s="79" t="s">
        <v>6028</v>
      </c>
      <c r="B2781" s="79">
        <v>55260100</v>
      </c>
      <c r="C2781" s="79" t="s">
        <v>6035</v>
      </c>
      <c r="D2781" s="80">
        <v>4</v>
      </c>
      <c r="E2781" s="97" t="str">
        <f>INDEX(Classificatie!$F$130:$F$274,MATCH(D2781,Classificatie!$D$130:$D$274,0))</f>
        <v>Stadslijn</v>
      </c>
      <c r="F2781" s="98" t="e">
        <f>INDEX(Haltelijst!B:B,MATCH(A2781,Haltelijst!G:G,0))</f>
        <v>#N/A</v>
      </c>
      <c r="G2781" s="100">
        <v>3634</v>
      </c>
    </row>
    <row r="2782" spans="1:7" x14ac:dyDescent="0.15">
      <c r="A2782" s="79" t="s">
        <v>6036</v>
      </c>
      <c r="B2782" s="79">
        <v>55260140</v>
      </c>
      <c r="C2782" s="91" t="e">
        <v>#N/A</v>
      </c>
      <c r="D2782" s="80">
        <v>9</v>
      </c>
      <c r="E2782" s="97" t="str">
        <f>INDEX(Classificatie!$F$130:$F$274,MATCH(D2782,Classificatie!$D$130:$D$274,0))</f>
        <v>Stadslijn</v>
      </c>
      <c r="F2782" s="98" t="e">
        <f>INDEX(Haltelijst!B:B,MATCH(A2782,Haltelijst!G:G,0))</f>
        <v>#N/A</v>
      </c>
      <c r="G2782" s="100">
        <v>3451</v>
      </c>
    </row>
    <row r="2783" spans="1:7" x14ac:dyDescent="0.15">
      <c r="A2783" s="79" t="s">
        <v>6036</v>
      </c>
      <c r="B2783" s="79">
        <v>55260140</v>
      </c>
      <c r="C2783" s="91" t="e">
        <v>#N/A</v>
      </c>
      <c r="D2783" s="80">
        <v>4</v>
      </c>
      <c r="E2783" s="97" t="str">
        <f>INDEX(Classificatie!$F$130:$F$274,MATCH(D2783,Classificatie!$D$130:$D$274,0))</f>
        <v>Stadslijn</v>
      </c>
      <c r="F2783" s="98" t="e">
        <f>INDEX(Haltelijst!B:B,MATCH(A2783,Haltelijst!G:G,0))</f>
        <v>#N/A</v>
      </c>
      <c r="G2783" s="100">
        <v>3635</v>
      </c>
    </row>
    <row r="2784" spans="1:7" x14ac:dyDescent="0.15">
      <c r="A2784" s="79" t="s">
        <v>6036</v>
      </c>
      <c r="B2784" s="79">
        <v>55260150</v>
      </c>
      <c r="C2784" s="79" t="s">
        <v>6037</v>
      </c>
      <c r="D2784" s="80">
        <v>4</v>
      </c>
      <c r="E2784" s="97" t="str">
        <f>INDEX(Classificatie!$F$130:$F$274,MATCH(D2784,Classificatie!$D$130:$D$274,0))</f>
        <v>Stadslijn</v>
      </c>
      <c r="F2784" s="98" t="e">
        <f>INDEX(Haltelijst!B:B,MATCH(A2784,Haltelijst!G:G,0))</f>
        <v>#N/A</v>
      </c>
      <c r="G2784" s="100">
        <v>3450</v>
      </c>
    </row>
    <row r="2785" spans="1:7" x14ac:dyDescent="0.15">
      <c r="A2785" s="79" t="s">
        <v>6036</v>
      </c>
      <c r="B2785" s="79">
        <v>55260150</v>
      </c>
      <c r="C2785" s="79" t="s">
        <v>6037</v>
      </c>
      <c r="D2785" s="80">
        <v>9</v>
      </c>
      <c r="E2785" s="97" t="str">
        <f>INDEX(Classificatie!$F$130:$F$274,MATCH(D2785,Classificatie!$D$130:$D$274,0))</f>
        <v>Stadslijn</v>
      </c>
      <c r="F2785" s="98" t="e">
        <f>INDEX(Haltelijst!B:B,MATCH(A2785,Haltelijst!G:G,0))</f>
        <v>#N/A</v>
      </c>
      <c r="G2785" s="100">
        <v>3636</v>
      </c>
    </row>
    <row r="2786" spans="1:7" x14ac:dyDescent="0.15">
      <c r="A2786" s="79" t="s">
        <v>6038</v>
      </c>
      <c r="B2786" s="79">
        <v>56200011</v>
      </c>
      <c r="C2786" s="79" t="s">
        <v>3024</v>
      </c>
      <c r="D2786" s="80">
        <v>382</v>
      </c>
      <c r="E2786" s="97" t="str">
        <f>INDEX(Classificatie!$F$130:$F$274,MATCH(D2786,Classificatie!$D$130:$D$274,0))</f>
        <v>R-Net</v>
      </c>
      <c r="F2786" s="98" t="e">
        <f>INDEX(Haltelijst!B:B,MATCH(A2786,Haltelijst!G:G,0))</f>
        <v>#N/A</v>
      </c>
      <c r="G2786" s="100">
        <v>2992</v>
      </c>
    </row>
    <row r="2787" spans="1:7" x14ac:dyDescent="0.15">
      <c r="A2787" s="79" t="s">
        <v>6038</v>
      </c>
      <c r="B2787" s="79">
        <v>56200011</v>
      </c>
      <c r="C2787" s="79" t="s">
        <v>3024</v>
      </c>
      <c r="D2787" s="80">
        <v>385</v>
      </c>
      <c r="E2787" s="97" t="str">
        <f>INDEX(Classificatie!$F$130:$F$274,MATCH(D2787,Classificatie!$D$130:$D$274,0))</f>
        <v>R-Net</v>
      </c>
      <c r="F2787" s="98" t="e">
        <f>INDEX(Haltelijst!B:B,MATCH(A2787,Haltelijst!G:G,0))</f>
        <v>#N/A</v>
      </c>
      <c r="G2787" s="100">
        <v>3237</v>
      </c>
    </row>
    <row r="2788" spans="1:7" x14ac:dyDescent="0.15">
      <c r="A2788" s="79" t="s">
        <v>6038</v>
      </c>
      <c r="B2788" s="79">
        <v>56200011</v>
      </c>
      <c r="C2788" s="79" t="s">
        <v>3024</v>
      </c>
      <c r="D2788" s="80" t="s">
        <v>121</v>
      </c>
      <c r="E2788" s="97" t="str">
        <f>INDEX(Classificatie!$F$130:$F$274,MATCH(D2788,Classificatie!$D$130:$D$274,0))</f>
        <v>Nachtbus</v>
      </c>
      <c r="F2788" s="98" t="e">
        <f>INDEX(Haltelijst!B:B,MATCH(A2788,Haltelijst!G:G,0))</f>
        <v>#N/A</v>
      </c>
      <c r="G2788" s="100">
        <v>3292</v>
      </c>
    </row>
    <row r="2789" spans="1:7" x14ac:dyDescent="0.15">
      <c r="A2789" s="79" t="s">
        <v>6038</v>
      </c>
      <c r="B2789" s="79">
        <v>56200020</v>
      </c>
      <c r="C2789" s="79" t="s">
        <v>1023</v>
      </c>
      <c r="D2789" s="80">
        <v>74</v>
      </c>
      <c r="E2789" s="97" t="str">
        <f>INDEX(Classificatie!$F$130:$F$274,MATCH(D2789,Classificatie!$D$130:$D$274,0))</f>
        <v>Streeklijn</v>
      </c>
      <c r="F2789" s="98" t="e">
        <f>INDEX(Haltelijst!B:B,MATCH(A2789,Haltelijst!G:G,0))</f>
        <v>#N/A</v>
      </c>
      <c r="G2789" s="100">
        <v>3696</v>
      </c>
    </row>
    <row r="2790" spans="1:7" x14ac:dyDescent="0.15">
      <c r="A2790" s="79" t="s">
        <v>6038</v>
      </c>
      <c r="B2790" s="79">
        <v>56200040</v>
      </c>
      <c r="C2790" s="79" t="s">
        <v>1023</v>
      </c>
      <c r="D2790" s="80">
        <v>74</v>
      </c>
      <c r="E2790" s="97" t="str">
        <f>INDEX(Classificatie!$F$130:$F$274,MATCH(D2790,Classificatie!$D$130:$D$274,0))</f>
        <v>Streeklijn</v>
      </c>
      <c r="F2790" s="98" t="e">
        <f>INDEX(Haltelijst!B:B,MATCH(A2790,Haltelijst!G:G,0))</f>
        <v>#N/A</v>
      </c>
      <c r="G2790" s="100">
        <v>3695</v>
      </c>
    </row>
    <row r="2791" spans="1:7" x14ac:dyDescent="0.15">
      <c r="A2791" s="79" t="s">
        <v>6039</v>
      </c>
      <c r="B2791" s="79">
        <v>56200050</v>
      </c>
      <c r="C2791" s="79" t="s">
        <v>2812</v>
      </c>
      <c r="D2791" s="80">
        <v>382</v>
      </c>
      <c r="E2791" s="97" t="str">
        <f>INDEX(Classificatie!$F$130:$F$274,MATCH(D2791,Classificatie!$D$130:$D$274,0))</f>
        <v>R-Net</v>
      </c>
      <c r="F2791" s="98" t="e">
        <f>INDEX(Haltelijst!B:B,MATCH(A2791,Haltelijst!G:G,0))</f>
        <v>#N/A</v>
      </c>
      <c r="G2791" s="100">
        <v>3002</v>
      </c>
    </row>
    <row r="2792" spans="1:7" x14ac:dyDescent="0.15">
      <c r="A2792" s="79" t="s">
        <v>6039</v>
      </c>
      <c r="B2792" s="79">
        <v>56200050</v>
      </c>
      <c r="C2792" s="79" t="s">
        <v>2812</v>
      </c>
      <c r="D2792" s="80">
        <v>385</v>
      </c>
      <c r="E2792" s="97" t="str">
        <f>INDEX(Classificatie!$F$130:$F$274,MATCH(D2792,Classificatie!$D$130:$D$274,0))</f>
        <v>R-Net</v>
      </c>
      <c r="F2792" s="98" t="e">
        <f>INDEX(Haltelijst!B:B,MATCH(A2792,Haltelijst!G:G,0))</f>
        <v>#N/A</v>
      </c>
      <c r="G2792" s="100">
        <v>3248</v>
      </c>
    </row>
    <row r="2793" spans="1:7" x14ac:dyDescent="0.15">
      <c r="A2793" s="79" t="s">
        <v>6039</v>
      </c>
      <c r="B2793" s="79">
        <v>56200050</v>
      </c>
      <c r="C2793" s="79" t="s">
        <v>2812</v>
      </c>
      <c r="D2793" s="80" t="s">
        <v>121</v>
      </c>
      <c r="E2793" s="97" t="str">
        <f>INDEX(Classificatie!$F$130:$F$274,MATCH(D2793,Classificatie!$D$130:$D$274,0))</f>
        <v>Nachtbus</v>
      </c>
      <c r="F2793" s="98" t="e">
        <f>INDEX(Haltelijst!B:B,MATCH(A2793,Haltelijst!G:G,0))</f>
        <v>#N/A</v>
      </c>
      <c r="G2793" s="100">
        <v>3297</v>
      </c>
    </row>
    <row r="2794" spans="1:7" x14ac:dyDescent="0.15">
      <c r="A2794" s="79" t="s">
        <v>6040</v>
      </c>
      <c r="B2794" s="79">
        <v>56200080</v>
      </c>
      <c r="C2794" s="79" t="s">
        <v>6041</v>
      </c>
      <c r="D2794" s="80">
        <v>3</v>
      </c>
      <c r="E2794" s="97" t="str">
        <f>INDEX(Classificatie!$F$130:$F$274,MATCH(D2794,Classificatie!$D$130:$D$274,0))</f>
        <v>Stadslijn</v>
      </c>
      <c r="F2794" s="98" t="e">
        <f>INDEX(Haltelijst!B:B,MATCH(A2794,Haltelijst!G:G,0))</f>
        <v>#N/A</v>
      </c>
      <c r="G2794" s="100">
        <v>3238</v>
      </c>
    </row>
    <row r="2795" spans="1:7" x14ac:dyDescent="0.15">
      <c r="A2795" s="79" t="s">
        <v>6040</v>
      </c>
      <c r="B2795" s="79">
        <v>56200080</v>
      </c>
      <c r="C2795" s="79" t="s">
        <v>6041</v>
      </c>
      <c r="D2795" s="80" t="s">
        <v>121</v>
      </c>
      <c r="E2795" s="97" t="str">
        <f>INDEX(Classificatie!$F$130:$F$274,MATCH(D2795,Classificatie!$D$130:$D$274,0))</f>
        <v>Nachtbus</v>
      </c>
      <c r="F2795" s="98" t="e">
        <f>INDEX(Haltelijst!B:B,MATCH(A2795,Haltelijst!G:G,0))</f>
        <v>#N/A</v>
      </c>
      <c r="G2795" s="100">
        <v>3547</v>
      </c>
    </row>
    <row r="2796" spans="1:7" x14ac:dyDescent="0.15">
      <c r="A2796" s="79" t="s">
        <v>6042</v>
      </c>
      <c r="B2796" s="79">
        <v>56200090</v>
      </c>
      <c r="C2796" s="79" t="s">
        <v>2545</v>
      </c>
      <c r="D2796" s="80">
        <v>382</v>
      </c>
      <c r="E2796" s="97" t="str">
        <f>INDEX(Classificatie!$F$130:$F$274,MATCH(D2796,Classificatie!$D$130:$D$274,0))</f>
        <v>R-Net</v>
      </c>
      <c r="F2796" s="98" t="e">
        <f>INDEX(Haltelijst!B:B,MATCH(A2796,Haltelijst!G:G,0))</f>
        <v>#N/A</v>
      </c>
      <c r="G2796" s="100">
        <v>3673</v>
      </c>
    </row>
    <row r="2797" spans="1:7" x14ac:dyDescent="0.15">
      <c r="A2797" s="79" t="s">
        <v>6042</v>
      </c>
      <c r="B2797" s="79">
        <v>56200090</v>
      </c>
      <c r="C2797" s="79" t="s">
        <v>2545</v>
      </c>
      <c r="D2797" s="80" t="s">
        <v>121</v>
      </c>
      <c r="E2797" s="97" t="str">
        <f>INDEX(Classificatie!$F$130:$F$274,MATCH(D2797,Classificatie!$D$130:$D$274,0))</f>
        <v>Nachtbus</v>
      </c>
      <c r="F2797" s="98" t="e">
        <f>INDEX(Haltelijst!B:B,MATCH(A2797,Haltelijst!G:G,0))</f>
        <v>#N/A</v>
      </c>
      <c r="G2797" s="100">
        <v>3728</v>
      </c>
    </row>
    <row r="2798" spans="1:7" x14ac:dyDescent="0.15">
      <c r="A2798" s="79" t="s">
        <v>6042</v>
      </c>
      <c r="B2798" s="79">
        <v>56200090</v>
      </c>
      <c r="C2798" s="79" t="s">
        <v>2545</v>
      </c>
      <c r="D2798" s="80">
        <v>385</v>
      </c>
      <c r="E2798" s="97" t="str">
        <f>INDEX(Classificatie!$F$130:$F$274,MATCH(D2798,Classificatie!$D$130:$D$274,0))</f>
        <v>R-Net</v>
      </c>
      <c r="F2798" s="98" t="e">
        <f>INDEX(Haltelijst!B:B,MATCH(A2798,Haltelijst!G:G,0))</f>
        <v>#N/A</v>
      </c>
      <c r="G2798" s="100">
        <v>3729</v>
      </c>
    </row>
    <row r="2799" spans="1:7" x14ac:dyDescent="0.15">
      <c r="A2799" s="79" t="s">
        <v>6043</v>
      </c>
      <c r="B2799" s="79">
        <v>56200130</v>
      </c>
      <c r="C2799" s="79" t="s">
        <v>3273</v>
      </c>
      <c r="D2799" s="80">
        <v>382</v>
      </c>
      <c r="E2799" s="97" t="str">
        <f>INDEX(Classificatie!$F$130:$F$274,MATCH(D2799,Classificatie!$D$130:$D$274,0))</f>
        <v>R-Net</v>
      </c>
      <c r="F2799" s="98" t="e">
        <f>INDEX(Haltelijst!B:B,MATCH(A2799,Haltelijst!G:G,0))</f>
        <v>#N/A</v>
      </c>
      <c r="G2799" s="100">
        <v>3000</v>
      </c>
    </row>
    <row r="2800" spans="1:7" x14ac:dyDescent="0.15">
      <c r="A2800" s="79" t="s">
        <v>6043</v>
      </c>
      <c r="B2800" s="79">
        <v>56200130</v>
      </c>
      <c r="C2800" s="79" t="s">
        <v>3273</v>
      </c>
      <c r="D2800" s="80">
        <v>3</v>
      </c>
      <c r="E2800" s="97" t="str">
        <f>INDEX(Classificatie!$F$130:$F$274,MATCH(D2800,Classificatie!$D$130:$D$274,0))</f>
        <v>Stadslijn</v>
      </c>
      <c r="F2800" s="98" t="e">
        <f>INDEX(Haltelijst!B:B,MATCH(A2800,Haltelijst!G:G,0))</f>
        <v>#N/A</v>
      </c>
      <c r="G2800" s="100">
        <v>3244</v>
      </c>
    </row>
    <row r="2801" spans="1:7" x14ac:dyDescent="0.15">
      <c r="A2801" s="79" t="s">
        <v>6043</v>
      </c>
      <c r="B2801" s="79">
        <v>56200130</v>
      </c>
      <c r="C2801" s="79" t="s">
        <v>3273</v>
      </c>
      <c r="D2801" s="80">
        <v>385</v>
      </c>
      <c r="E2801" s="97" t="str">
        <f>INDEX(Classificatie!$F$130:$F$274,MATCH(D2801,Classificatie!$D$130:$D$274,0))</f>
        <v>R-Net</v>
      </c>
      <c r="F2801" s="98" t="e">
        <f>INDEX(Haltelijst!B:B,MATCH(A2801,Haltelijst!G:G,0))</f>
        <v>#N/A</v>
      </c>
      <c r="G2801" s="100">
        <v>3245</v>
      </c>
    </row>
    <row r="2802" spans="1:7" x14ac:dyDescent="0.15">
      <c r="A2802" s="79" t="s">
        <v>6043</v>
      </c>
      <c r="B2802" s="79">
        <v>56200130</v>
      </c>
      <c r="C2802" s="79" t="s">
        <v>3273</v>
      </c>
      <c r="D2802" s="80" t="s">
        <v>121</v>
      </c>
      <c r="E2802" s="97" t="str">
        <f>INDEX(Classificatie!$F$130:$F$274,MATCH(D2802,Classificatie!$D$130:$D$274,0))</f>
        <v>Nachtbus</v>
      </c>
      <c r="F2802" s="98" t="e">
        <f>INDEX(Haltelijst!B:B,MATCH(A2802,Haltelijst!G:G,0))</f>
        <v>#N/A</v>
      </c>
      <c r="G2802" s="100">
        <v>3295</v>
      </c>
    </row>
    <row r="2803" spans="1:7" x14ac:dyDescent="0.15">
      <c r="A2803" s="79" t="s">
        <v>6043</v>
      </c>
      <c r="B2803" s="79">
        <v>56200130</v>
      </c>
      <c r="C2803" s="79" t="s">
        <v>3273</v>
      </c>
      <c r="D2803" s="80">
        <v>74</v>
      </c>
      <c r="E2803" s="97" t="str">
        <f>INDEX(Classificatie!$F$130:$F$274,MATCH(D2803,Classificatie!$D$130:$D$274,0))</f>
        <v>Streeklijn</v>
      </c>
      <c r="F2803" s="98" t="e">
        <f>INDEX(Haltelijst!B:B,MATCH(A2803,Haltelijst!G:G,0))</f>
        <v>#N/A</v>
      </c>
      <c r="G2803" s="100">
        <v>3748</v>
      </c>
    </row>
    <row r="2804" spans="1:7" x14ac:dyDescent="0.15">
      <c r="A2804" s="79" t="s">
        <v>6040</v>
      </c>
      <c r="B2804" s="79">
        <v>56200140</v>
      </c>
      <c r="C2804" s="79" t="s">
        <v>6044</v>
      </c>
      <c r="D2804" s="80" t="s">
        <v>121</v>
      </c>
      <c r="E2804" s="97" t="str">
        <f>INDEX(Classificatie!$F$130:$F$274,MATCH(D2804,Classificatie!$D$130:$D$274,0))</f>
        <v>Nachtbus</v>
      </c>
      <c r="F2804" s="98" t="e">
        <f>INDEX(Haltelijst!B:B,MATCH(A2804,Haltelijst!G:G,0))</f>
        <v>#N/A</v>
      </c>
      <c r="G2804" s="100">
        <v>3723</v>
      </c>
    </row>
    <row r="2805" spans="1:7" x14ac:dyDescent="0.15">
      <c r="A2805" s="79" t="s">
        <v>6040</v>
      </c>
      <c r="B2805" s="79">
        <v>56200140</v>
      </c>
      <c r="C2805" s="79" t="s">
        <v>6044</v>
      </c>
      <c r="D2805" s="80">
        <v>3</v>
      </c>
      <c r="E2805" s="97" t="str">
        <f>INDEX(Classificatie!$F$130:$F$274,MATCH(D2805,Classificatie!$D$130:$D$274,0))</f>
        <v>Stadslijn</v>
      </c>
      <c r="F2805" s="98" t="e">
        <f>INDEX(Haltelijst!B:B,MATCH(A2805,Haltelijst!G:G,0))</f>
        <v>#N/A</v>
      </c>
      <c r="G2805" s="100">
        <v>3767</v>
      </c>
    </row>
    <row r="2806" spans="1:7" x14ac:dyDescent="0.15">
      <c r="A2806" s="79" t="s">
        <v>6045</v>
      </c>
      <c r="B2806" s="79">
        <v>56200150</v>
      </c>
      <c r="C2806" s="79" t="s">
        <v>2449</v>
      </c>
      <c r="D2806" s="80">
        <v>74</v>
      </c>
      <c r="E2806" s="97" t="str">
        <f>INDEX(Classificatie!$F$130:$F$274,MATCH(D2806,Classificatie!$D$130:$D$274,0))</f>
        <v>Streeklijn</v>
      </c>
      <c r="F2806" s="98" t="e">
        <f>INDEX(Haltelijst!B:B,MATCH(A2806,Haltelijst!G:G,0))</f>
        <v>#N/A</v>
      </c>
      <c r="G2806" s="100">
        <v>2993</v>
      </c>
    </row>
    <row r="2807" spans="1:7" x14ac:dyDescent="0.15">
      <c r="A2807" s="79" t="s">
        <v>6045</v>
      </c>
      <c r="B2807" s="79">
        <v>56200150</v>
      </c>
      <c r="C2807" s="79" t="s">
        <v>2449</v>
      </c>
      <c r="D2807" s="80">
        <v>382</v>
      </c>
      <c r="E2807" s="97" t="str">
        <f>INDEX(Classificatie!$F$130:$F$274,MATCH(D2807,Classificatie!$D$130:$D$274,0))</f>
        <v>R-Net</v>
      </c>
      <c r="F2807" s="98" t="e">
        <f>INDEX(Haltelijst!B:B,MATCH(A2807,Haltelijst!G:G,0))</f>
        <v>#N/A</v>
      </c>
      <c r="G2807" s="100">
        <v>2995</v>
      </c>
    </row>
    <row r="2808" spans="1:7" x14ac:dyDescent="0.15">
      <c r="A2808" s="79" t="s">
        <v>6045</v>
      </c>
      <c r="B2808" s="79">
        <v>56200150</v>
      </c>
      <c r="C2808" s="79" t="s">
        <v>2449</v>
      </c>
      <c r="D2808" s="80">
        <v>385</v>
      </c>
      <c r="E2808" s="97" t="str">
        <f>INDEX(Classificatie!$F$130:$F$274,MATCH(D2808,Classificatie!$D$130:$D$274,0))</f>
        <v>R-Net</v>
      </c>
      <c r="F2808" s="98" t="e">
        <f>INDEX(Haltelijst!B:B,MATCH(A2808,Haltelijst!G:G,0))</f>
        <v>#N/A</v>
      </c>
      <c r="G2808" s="100">
        <v>2996</v>
      </c>
    </row>
    <row r="2809" spans="1:7" x14ac:dyDescent="0.15">
      <c r="A2809" s="79" t="s">
        <v>6045</v>
      </c>
      <c r="B2809" s="79">
        <v>56200150</v>
      </c>
      <c r="C2809" s="79" t="s">
        <v>2449</v>
      </c>
      <c r="D2809" s="80">
        <v>3</v>
      </c>
      <c r="E2809" s="97" t="str">
        <f>INDEX(Classificatie!$F$130:$F$274,MATCH(D2809,Classificatie!$D$130:$D$274,0))</f>
        <v>Stadslijn</v>
      </c>
      <c r="F2809" s="98" t="e">
        <f>INDEX(Haltelijst!B:B,MATCH(A2809,Haltelijst!G:G,0))</f>
        <v>#N/A</v>
      </c>
      <c r="G2809" s="100">
        <v>3239</v>
      </c>
    </row>
    <row r="2810" spans="1:7" x14ac:dyDescent="0.15">
      <c r="A2810" s="79" t="s">
        <v>6045</v>
      </c>
      <c r="B2810" s="79">
        <v>56200150</v>
      </c>
      <c r="C2810" s="79" t="s">
        <v>2449</v>
      </c>
      <c r="D2810" s="80" t="s">
        <v>121</v>
      </c>
      <c r="E2810" s="97" t="str">
        <f>INDEX(Classificatie!$F$130:$F$274,MATCH(D2810,Classificatie!$D$130:$D$274,0))</f>
        <v>Nachtbus</v>
      </c>
      <c r="F2810" s="98" t="e">
        <f>INDEX(Haltelijst!B:B,MATCH(A2810,Haltelijst!G:G,0))</f>
        <v>#N/A</v>
      </c>
      <c r="G2810" s="100">
        <v>3293</v>
      </c>
    </row>
    <row r="2811" spans="1:7" x14ac:dyDescent="0.15">
      <c r="A2811" s="79" t="s">
        <v>6046</v>
      </c>
      <c r="B2811" s="79">
        <v>56200160</v>
      </c>
      <c r="C2811" s="79" t="s">
        <v>6047</v>
      </c>
      <c r="D2811" s="80">
        <v>3</v>
      </c>
      <c r="E2811" s="97" t="str">
        <f>INDEX(Classificatie!$F$130:$F$274,MATCH(D2811,Classificatie!$D$130:$D$274,0))</f>
        <v>Stadslijn</v>
      </c>
      <c r="F2811" s="98" t="e">
        <f>INDEX(Haltelijst!B:B,MATCH(A2811,Haltelijst!G:G,0))</f>
        <v>#N/A</v>
      </c>
      <c r="G2811" s="100">
        <v>3769</v>
      </c>
    </row>
    <row r="2812" spans="1:7" x14ac:dyDescent="0.15">
      <c r="A2812" s="79" t="s">
        <v>6046</v>
      </c>
      <c r="B2812" s="79">
        <v>56200160</v>
      </c>
      <c r="C2812" s="79" t="s">
        <v>6047</v>
      </c>
      <c r="D2812" s="80" t="s">
        <v>121</v>
      </c>
      <c r="E2812" s="97" t="str">
        <f>INDEX(Classificatie!$F$130:$F$274,MATCH(D2812,Classificatie!$D$130:$D$274,0))</f>
        <v>Nachtbus</v>
      </c>
      <c r="F2812" s="98" t="e">
        <f>INDEX(Haltelijst!B:B,MATCH(A2812,Haltelijst!G:G,0))</f>
        <v>#N/A</v>
      </c>
      <c r="G2812" s="100">
        <v>3791</v>
      </c>
    </row>
    <row r="2813" spans="1:7" x14ac:dyDescent="0.15">
      <c r="A2813" s="79" t="s">
        <v>6048</v>
      </c>
      <c r="B2813" s="79">
        <v>56200170</v>
      </c>
      <c r="C2813" s="79" t="s">
        <v>1842</v>
      </c>
      <c r="D2813" s="80">
        <v>3</v>
      </c>
      <c r="E2813" s="97" t="str">
        <f>INDEX(Classificatie!$F$130:$F$274,MATCH(D2813,Classificatie!$D$130:$D$274,0))</f>
        <v>Stadslijn</v>
      </c>
      <c r="F2813" s="98" t="e">
        <f>INDEX(Haltelijst!B:B,MATCH(A2813,Haltelijst!G:G,0))</f>
        <v>#N/A</v>
      </c>
      <c r="G2813" s="100">
        <v>3246</v>
      </c>
    </row>
    <row r="2814" spans="1:7" x14ac:dyDescent="0.15">
      <c r="A2814" s="79" t="s">
        <v>6048</v>
      </c>
      <c r="B2814" s="79">
        <v>56200170</v>
      </c>
      <c r="C2814" s="79" t="s">
        <v>1842</v>
      </c>
      <c r="D2814" s="80">
        <v>74</v>
      </c>
      <c r="E2814" s="97" t="str">
        <f>INDEX(Classificatie!$F$130:$F$274,MATCH(D2814,Classificatie!$D$130:$D$274,0))</f>
        <v>Streeklijn</v>
      </c>
      <c r="F2814" s="98" t="e">
        <f>INDEX(Haltelijst!B:B,MATCH(A2814,Haltelijst!G:G,0))</f>
        <v>#N/A</v>
      </c>
      <c r="G2814" s="100">
        <v>3749</v>
      </c>
    </row>
    <row r="2815" spans="1:7" x14ac:dyDescent="0.15">
      <c r="A2815" s="79" t="s">
        <v>6049</v>
      </c>
      <c r="B2815" s="79">
        <v>56200180</v>
      </c>
      <c r="C2815" s="79" t="s">
        <v>2910</v>
      </c>
      <c r="D2815" s="80">
        <v>382</v>
      </c>
      <c r="E2815" s="97" t="str">
        <f>INDEX(Classificatie!$F$130:$F$274,MATCH(D2815,Classificatie!$D$130:$D$274,0))</f>
        <v>R-Net</v>
      </c>
      <c r="F2815" s="98" t="e">
        <f>INDEX(Haltelijst!B:B,MATCH(A2815,Haltelijst!G:G,0))</f>
        <v>#N/A</v>
      </c>
      <c r="G2815" s="100">
        <v>3670</v>
      </c>
    </row>
    <row r="2816" spans="1:7" x14ac:dyDescent="0.15">
      <c r="A2816" s="79" t="s">
        <v>6049</v>
      </c>
      <c r="B2816" s="79">
        <v>56200180</v>
      </c>
      <c r="C2816" s="79" t="s">
        <v>2910</v>
      </c>
      <c r="D2816" s="80">
        <v>385</v>
      </c>
      <c r="E2816" s="97" t="str">
        <f>INDEX(Classificatie!$F$130:$F$274,MATCH(D2816,Classificatie!$D$130:$D$274,0))</f>
        <v>R-Net</v>
      </c>
      <c r="F2816" s="98" t="e">
        <f>INDEX(Haltelijst!B:B,MATCH(A2816,Haltelijst!G:G,0))</f>
        <v>#N/A</v>
      </c>
      <c r="G2816" s="100">
        <v>3671</v>
      </c>
    </row>
    <row r="2817" spans="1:7" x14ac:dyDescent="0.15">
      <c r="A2817" s="79" t="s">
        <v>6049</v>
      </c>
      <c r="B2817" s="79">
        <v>56200180</v>
      </c>
      <c r="C2817" s="79" t="s">
        <v>2910</v>
      </c>
      <c r="D2817" s="80">
        <v>74</v>
      </c>
      <c r="E2817" s="97" t="str">
        <f>INDEX(Classificatie!$F$130:$F$274,MATCH(D2817,Classificatie!$D$130:$D$274,0))</f>
        <v>Streeklijn</v>
      </c>
      <c r="F2817" s="98" t="e">
        <f>INDEX(Haltelijst!B:B,MATCH(A2817,Haltelijst!G:G,0))</f>
        <v>#N/A</v>
      </c>
      <c r="G2817" s="100">
        <v>3701</v>
      </c>
    </row>
    <row r="2818" spans="1:7" x14ac:dyDescent="0.15">
      <c r="A2818" s="79" t="s">
        <v>6049</v>
      </c>
      <c r="B2818" s="79">
        <v>56200180</v>
      </c>
      <c r="C2818" s="79" t="s">
        <v>2910</v>
      </c>
      <c r="D2818" s="80" t="s">
        <v>121</v>
      </c>
      <c r="E2818" s="97" t="str">
        <f>INDEX(Classificatie!$F$130:$F$274,MATCH(D2818,Classificatie!$D$130:$D$274,0))</f>
        <v>Nachtbus</v>
      </c>
      <c r="F2818" s="98" t="e">
        <f>INDEX(Haltelijst!B:B,MATCH(A2818,Haltelijst!G:G,0))</f>
        <v>#N/A</v>
      </c>
      <c r="G2818" s="100">
        <v>3725</v>
      </c>
    </row>
    <row r="2819" spans="1:7" x14ac:dyDescent="0.15">
      <c r="A2819" s="79" t="s">
        <v>6049</v>
      </c>
      <c r="B2819" s="79">
        <v>56200180</v>
      </c>
      <c r="C2819" s="79" t="s">
        <v>2910</v>
      </c>
      <c r="D2819" s="80">
        <v>3</v>
      </c>
      <c r="E2819" s="97" t="str">
        <f>INDEX(Classificatie!$F$130:$F$274,MATCH(D2819,Classificatie!$D$130:$D$274,0))</f>
        <v>Stadslijn</v>
      </c>
      <c r="F2819" s="98" t="e">
        <f>INDEX(Haltelijst!B:B,MATCH(A2819,Haltelijst!G:G,0))</f>
        <v>#N/A</v>
      </c>
      <c r="G2819" s="100">
        <v>3768</v>
      </c>
    </row>
    <row r="2820" spans="1:7" x14ac:dyDescent="0.15">
      <c r="A2820" s="79" t="s">
        <v>6049</v>
      </c>
      <c r="B2820" s="79">
        <v>56200190</v>
      </c>
      <c r="C2820" s="79" t="s">
        <v>2412</v>
      </c>
      <c r="D2820" s="80">
        <v>382</v>
      </c>
      <c r="E2820" s="97" t="str">
        <f>INDEX(Classificatie!$F$130:$F$274,MATCH(D2820,Classificatie!$D$130:$D$274,0))</f>
        <v>R-Net</v>
      </c>
      <c r="F2820" s="98" t="e">
        <f>INDEX(Haltelijst!B:B,MATCH(A2820,Haltelijst!G:G,0))</f>
        <v>#N/A</v>
      </c>
      <c r="G2820" s="100">
        <v>2997</v>
      </c>
    </row>
    <row r="2821" spans="1:7" x14ac:dyDescent="0.15">
      <c r="A2821" s="79" t="s">
        <v>6049</v>
      </c>
      <c r="B2821" s="79">
        <v>56200190</v>
      </c>
      <c r="C2821" s="79" t="s">
        <v>2412</v>
      </c>
      <c r="D2821" s="80">
        <v>385</v>
      </c>
      <c r="E2821" s="97" t="str">
        <f>INDEX(Classificatie!$F$130:$F$274,MATCH(D2821,Classificatie!$D$130:$D$274,0))</f>
        <v>R-Net</v>
      </c>
      <c r="F2821" s="98" t="e">
        <f>INDEX(Haltelijst!B:B,MATCH(A2821,Haltelijst!G:G,0))</f>
        <v>#N/A</v>
      </c>
      <c r="G2821" s="100">
        <v>2998</v>
      </c>
    </row>
    <row r="2822" spans="1:7" x14ac:dyDescent="0.15">
      <c r="A2822" s="79" t="s">
        <v>6049</v>
      </c>
      <c r="B2822" s="79">
        <v>56200190</v>
      </c>
      <c r="C2822" s="79" t="s">
        <v>2412</v>
      </c>
      <c r="D2822" s="80">
        <v>3</v>
      </c>
      <c r="E2822" s="97" t="str">
        <f>INDEX(Classificatie!$F$130:$F$274,MATCH(D2822,Classificatie!$D$130:$D$274,0))</f>
        <v>Stadslijn</v>
      </c>
      <c r="F2822" s="98" t="e">
        <f>INDEX(Haltelijst!B:B,MATCH(A2822,Haltelijst!G:G,0))</f>
        <v>#N/A</v>
      </c>
      <c r="G2822" s="100">
        <v>3241</v>
      </c>
    </row>
    <row r="2823" spans="1:7" x14ac:dyDescent="0.15">
      <c r="A2823" s="79" t="s">
        <v>6049</v>
      </c>
      <c r="B2823" s="79">
        <v>56200190</v>
      </c>
      <c r="C2823" s="79" t="s">
        <v>2412</v>
      </c>
      <c r="D2823" s="80" t="s">
        <v>121</v>
      </c>
      <c r="E2823" s="97" t="str">
        <f>INDEX(Classificatie!$F$130:$F$274,MATCH(D2823,Classificatie!$D$130:$D$274,0))</f>
        <v>Nachtbus</v>
      </c>
      <c r="F2823" s="98" t="e">
        <f>INDEX(Haltelijst!B:B,MATCH(A2823,Haltelijst!G:G,0))</f>
        <v>#N/A</v>
      </c>
      <c r="G2823" s="100">
        <v>3294</v>
      </c>
    </row>
    <row r="2824" spans="1:7" x14ac:dyDescent="0.15">
      <c r="A2824" s="79" t="s">
        <v>6049</v>
      </c>
      <c r="B2824" s="79">
        <v>56200190</v>
      </c>
      <c r="C2824" s="79" t="s">
        <v>2412</v>
      </c>
      <c r="D2824" s="80">
        <v>74</v>
      </c>
      <c r="E2824" s="97" t="str">
        <f>INDEX(Classificatie!$F$130:$F$274,MATCH(D2824,Classificatie!$D$130:$D$274,0))</f>
        <v>Streeklijn</v>
      </c>
      <c r="F2824" s="98" t="e">
        <f>INDEX(Haltelijst!B:B,MATCH(A2824,Haltelijst!G:G,0))</f>
        <v>#N/A</v>
      </c>
      <c r="G2824" s="100">
        <v>3776</v>
      </c>
    </row>
    <row r="2825" spans="1:7" x14ac:dyDescent="0.15">
      <c r="A2825" s="79" t="s">
        <v>6048</v>
      </c>
      <c r="B2825" s="79">
        <v>56200200</v>
      </c>
      <c r="C2825" s="79" t="s">
        <v>655</v>
      </c>
      <c r="D2825" s="80">
        <v>74</v>
      </c>
      <c r="E2825" s="97" t="str">
        <f>INDEX(Classificatie!$F$130:$F$274,MATCH(D2825,Classificatie!$D$130:$D$274,0))</f>
        <v>Streeklijn</v>
      </c>
      <c r="F2825" s="98" t="e">
        <f>INDEX(Haltelijst!B:B,MATCH(A2825,Haltelijst!G:G,0))</f>
        <v>#N/A</v>
      </c>
      <c r="G2825" s="100">
        <v>3704</v>
      </c>
    </row>
    <row r="2826" spans="1:7" x14ac:dyDescent="0.15">
      <c r="A2826" s="79" t="s">
        <v>6048</v>
      </c>
      <c r="B2826" s="79">
        <v>56200200</v>
      </c>
      <c r="C2826" s="79" t="s">
        <v>655</v>
      </c>
      <c r="D2826" s="80">
        <v>3</v>
      </c>
      <c r="E2826" s="97" t="str">
        <f>INDEX(Classificatie!$F$130:$F$274,MATCH(D2826,Classificatie!$D$130:$D$274,0))</f>
        <v>Stadslijn</v>
      </c>
      <c r="F2826" s="98" t="e">
        <f>INDEX(Haltelijst!B:B,MATCH(A2826,Haltelijst!G:G,0))</f>
        <v>#N/A</v>
      </c>
      <c r="G2826" s="100">
        <v>3784</v>
      </c>
    </row>
    <row r="2827" spans="1:7" x14ac:dyDescent="0.15">
      <c r="A2827" s="79" t="s">
        <v>6046</v>
      </c>
      <c r="B2827" s="79">
        <v>56200210</v>
      </c>
      <c r="C2827" s="79" t="s">
        <v>2092</v>
      </c>
      <c r="D2827" s="80">
        <v>3</v>
      </c>
      <c r="E2827" s="97" t="str">
        <f>INDEX(Classificatie!$F$130:$F$274,MATCH(D2827,Classificatie!$D$130:$D$274,0))</f>
        <v>Stadslijn</v>
      </c>
      <c r="F2827" s="98" t="e">
        <f>INDEX(Haltelijst!B:B,MATCH(A2827,Haltelijst!G:G,0))</f>
        <v>#N/A</v>
      </c>
      <c r="G2827" s="100">
        <v>3247</v>
      </c>
    </row>
    <row r="2828" spans="1:7" x14ac:dyDescent="0.15">
      <c r="A2828" s="79" t="s">
        <v>6046</v>
      </c>
      <c r="B2828" s="79">
        <v>56200210</v>
      </c>
      <c r="C2828" s="79" t="s">
        <v>2092</v>
      </c>
      <c r="D2828" s="80" t="s">
        <v>121</v>
      </c>
      <c r="E2828" s="97" t="str">
        <f>INDEX(Classificatie!$F$130:$F$274,MATCH(D2828,Classificatie!$D$130:$D$274,0))</f>
        <v>Nachtbus</v>
      </c>
      <c r="F2828" s="98" t="e">
        <f>INDEX(Haltelijst!B:B,MATCH(A2828,Haltelijst!G:G,0))</f>
        <v>#N/A</v>
      </c>
      <c r="G2828" s="100">
        <v>3296</v>
      </c>
    </row>
    <row r="2829" spans="1:7" x14ac:dyDescent="0.15">
      <c r="A2829" s="79" t="s">
        <v>6045</v>
      </c>
      <c r="B2829" s="79">
        <v>56200220</v>
      </c>
      <c r="C2829" s="79" t="s">
        <v>2235</v>
      </c>
      <c r="D2829" s="80">
        <v>74</v>
      </c>
      <c r="E2829" s="97" t="str">
        <f>INDEX(Classificatie!$F$130:$F$274,MATCH(D2829,Classificatie!$D$130:$D$274,0))</f>
        <v>Streeklijn</v>
      </c>
      <c r="F2829" s="98" t="e">
        <f>INDEX(Haltelijst!B:B,MATCH(A2829,Haltelijst!G:G,0))</f>
        <v>#N/A</v>
      </c>
      <c r="G2829" s="100">
        <v>2994</v>
      </c>
    </row>
    <row r="2830" spans="1:7" x14ac:dyDescent="0.15">
      <c r="A2830" s="79" t="s">
        <v>6045</v>
      </c>
      <c r="B2830" s="79">
        <v>56200220</v>
      </c>
      <c r="C2830" s="79" t="s">
        <v>2235</v>
      </c>
      <c r="D2830" s="80">
        <v>385</v>
      </c>
      <c r="E2830" s="97" t="str">
        <f>INDEX(Classificatie!$F$130:$F$274,MATCH(D2830,Classificatie!$D$130:$D$274,0))</f>
        <v>R-Net</v>
      </c>
      <c r="F2830" s="98" t="e">
        <f>INDEX(Haltelijst!B:B,MATCH(A2830,Haltelijst!G:G,0))</f>
        <v>#N/A</v>
      </c>
      <c r="G2830" s="100">
        <v>3240</v>
      </c>
    </row>
    <row r="2831" spans="1:7" x14ac:dyDescent="0.15">
      <c r="A2831" s="79" t="s">
        <v>6045</v>
      </c>
      <c r="B2831" s="79">
        <v>56200220</v>
      </c>
      <c r="C2831" s="79" t="s">
        <v>2235</v>
      </c>
      <c r="D2831" s="80">
        <v>382</v>
      </c>
      <c r="E2831" s="97" t="str">
        <f>INDEX(Classificatie!$F$130:$F$274,MATCH(D2831,Classificatie!$D$130:$D$274,0))</f>
        <v>R-Net</v>
      </c>
      <c r="F2831" s="98" t="e">
        <f>INDEX(Haltelijst!B:B,MATCH(A2831,Haltelijst!G:G,0))</f>
        <v>#N/A</v>
      </c>
      <c r="G2831" s="100">
        <v>3668</v>
      </c>
    </row>
    <row r="2832" spans="1:7" x14ac:dyDescent="0.15">
      <c r="A2832" s="79" t="s">
        <v>6045</v>
      </c>
      <c r="B2832" s="79">
        <v>56200220</v>
      </c>
      <c r="C2832" s="79" t="s">
        <v>2235</v>
      </c>
      <c r="D2832" s="80" t="s">
        <v>121</v>
      </c>
      <c r="E2832" s="97" t="str">
        <f>INDEX(Classificatie!$F$130:$F$274,MATCH(D2832,Classificatie!$D$130:$D$274,0))</f>
        <v>Nachtbus</v>
      </c>
      <c r="F2832" s="98" t="e">
        <f>INDEX(Haltelijst!B:B,MATCH(A2832,Haltelijst!G:G,0))</f>
        <v>#N/A</v>
      </c>
      <c r="G2832" s="100">
        <v>3724</v>
      </c>
    </row>
    <row r="2833" spans="1:7" x14ac:dyDescent="0.15">
      <c r="A2833" s="79" t="s">
        <v>6045</v>
      </c>
      <c r="B2833" s="79">
        <v>56200220</v>
      </c>
      <c r="C2833" s="79" t="s">
        <v>2235</v>
      </c>
      <c r="D2833" s="80">
        <v>3</v>
      </c>
      <c r="E2833" s="97" t="str">
        <f>INDEX(Classificatie!$F$130:$F$274,MATCH(D2833,Classificatie!$D$130:$D$274,0))</f>
        <v>Stadslijn</v>
      </c>
      <c r="F2833" s="98" t="e">
        <f>INDEX(Haltelijst!B:B,MATCH(A2833,Haltelijst!G:G,0))</f>
        <v>#N/A</v>
      </c>
      <c r="G2833" s="100">
        <v>3783</v>
      </c>
    </row>
    <row r="2834" spans="1:7" x14ac:dyDescent="0.15">
      <c r="A2834" s="79" t="s">
        <v>6043</v>
      </c>
      <c r="B2834" s="79">
        <v>56200240</v>
      </c>
      <c r="C2834" s="79" t="s">
        <v>3014</v>
      </c>
      <c r="D2834" s="80">
        <v>385</v>
      </c>
      <c r="E2834" s="97" t="str">
        <f>INDEX(Classificatie!$F$130:$F$274,MATCH(D2834,Classificatie!$D$130:$D$274,0))</f>
        <v>R-Net</v>
      </c>
      <c r="F2834" s="98" t="e">
        <f>INDEX(Haltelijst!B:B,MATCH(A2834,Haltelijst!G:G,0))</f>
        <v>#N/A</v>
      </c>
      <c r="G2834" s="100">
        <v>3672</v>
      </c>
    </row>
    <row r="2835" spans="1:7" x14ac:dyDescent="0.15">
      <c r="A2835" s="79" t="s">
        <v>6043</v>
      </c>
      <c r="B2835" s="79">
        <v>56200240</v>
      </c>
      <c r="C2835" s="79" t="s">
        <v>3014</v>
      </c>
      <c r="D2835" s="80">
        <v>74</v>
      </c>
      <c r="E2835" s="97" t="str">
        <f>INDEX(Classificatie!$F$130:$F$274,MATCH(D2835,Classificatie!$D$130:$D$274,0))</f>
        <v>Streeklijn</v>
      </c>
      <c r="F2835" s="98" t="e">
        <f>INDEX(Haltelijst!B:B,MATCH(A2835,Haltelijst!G:G,0))</f>
        <v>#N/A</v>
      </c>
      <c r="G2835" s="100">
        <v>3703</v>
      </c>
    </row>
    <row r="2836" spans="1:7" x14ac:dyDescent="0.15">
      <c r="A2836" s="79" t="s">
        <v>6043</v>
      </c>
      <c r="B2836" s="79">
        <v>56200240</v>
      </c>
      <c r="C2836" s="79" t="s">
        <v>3014</v>
      </c>
      <c r="D2836" s="80">
        <v>382</v>
      </c>
      <c r="E2836" s="97" t="str">
        <f>INDEX(Classificatie!$F$130:$F$274,MATCH(D2836,Classificatie!$D$130:$D$274,0))</f>
        <v>R-Net</v>
      </c>
      <c r="F2836" s="98" t="e">
        <f>INDEX(Haltelijst!B:B,MATCH(A2836,Haltelijst!G:G,0))</f>
        <v>#N/A</v>
      </c>
      <c r="G2836" s="100">
        <v>3726</v>
      </c>
    </row>
    <row r="2837" spans="1:7" x14ac:dyDescent="0.15">
      <c r="A2837" s="79" t="s">
        <v>6043</v>
      </c>
      <c r="B2837" s="79">
        <v>56200240</v>
      </c>
      <c r="C2837" s="79" t="s">
        <v>3014</v>
      </c>
      <c r="D2837" s="80">
        <v>3</v>
      </c>
      <c r="E2837" s="97" t="str">
        <f>INDEX(Classificatie!$F$130:$F$274,MATCH(D2837,Classificatie!$D$130:$D$274,0))</f>
        <v>Stadslijn</v>
      </c>
      <c r="F2837" s="98" t="e">
        <f>INDEX(Haltelijst!B:B,MATCH(A2837,Haltelijst!G:G,0))</f>
        <v>#N/A</v>
      </c>
      <c r="G2837" s="100">
        <v>3785</v>
      </c>
    </row>
    <row r="2838" spans="1:7" x14ac:dyDescent="0.15">
      <c r="A2838" s="79" t="s">
        <v>6043</v>
      </c>
      <c r="B2838" s="79">
        <v>56200240</v>
      </c>
      <c r="C2838" s="79" t="s">
        <v>3014</v>
      </c>
      <c r="D2838" s="80" t="s">
        <v>121</v>
      </c>
      <c r="E2838" s="97" t="str">
        <f>INDEX(Classificatie!$F$130:$F$274,MATCH(D2838,Classificatie!$D$130:$D$274,0))</f>
        <v>Nachtbus</v>
      </c>
      <c r="F2838" s="98" t="e">
        <f>INDEX(Haltelijst!B:B,MATCH(A2838,Haltelijst!G:G,0))</f>
        <v>#N/A</v>
      </c>
      <c r="G2838" s="100">
        <v>3788</v>
      </c>
    </row>
    <row r="2839" spans="1:7" x14ac:dyDescent="0.15">
      <c r="A2839" s="79" t="s">
        <v>6050</v>
      </c>
      <c r="B2839" s="79">
        <v>56200250</v>
      </c>
      <c r="C2839" s="79" t="s">
        <v>6051</v>
      </c>
      <c r="D2839" s="80">
        <v>74</v>
      </c>
      <c r="E2839" s="97" t="str">
        <f>INDEX(Classificatie!$F$130:$F$274,MATCH(D2839,Classificatie!$D$130:$D$274,0))</f>
        <v>Streeklijn</v>
      </c>
      <c r="F2839" s="98" t="e">
        <f>INDEX(Haltelijst!B:B,MATCH(A2839,Haltelijst!G:G,0))</f>
        <v>#N/A</v>
      </c>
      <c r="G2839" s="100">
        <v>2999</v>
      </c>
    </row>
    <row r="2840" spans="1:7" x14ac:dyDescent="0.15">
      <c r="A2840" s="79" t="s">
        <v>6050</v>
      </c>
      <c r="B2840" s="79">
        <v>56200250</v>
      </c>
      <c r="C2840" s="79" t="s">
        <v>6051</v>
      </c>
      <c r="D2840" s="80">
        <v>3</v>
      </c>
      <c r="E2840" s="97" t="str">
        <f>INDEX(Classificatie!$F$130:$F$274,MATCH(D2840,Classificatie!$D$130:$D$274,0))</f>
        <v>Stadslijn</v>
      </c>
      <c r="F2840" s="98" t="e">
        <f>INDEX(Haltelijst!B:B,MATCH(A2840,Haltelijst!G:G,0))</f>
        <v>#N/A</v>
      </c>
      <c r="G2840" s="100">
        <v>3242</v>
      </c>
    </row>
    <row r="2841" spans="1:7" x14ac:dyDescent="0.15">
      <c r="A2841" s="79" t="s">
        <v>6042</v>
      </c>
      <c r="B2841" s="79">
        <v>56200280</v>
      </c>
      <c r="C2841" s="79" t="s">
        <v>2717</v>
      </c>
      <c r="D2841" s="80">
        <v>382</v>
      </c>
      <c r="E2841" s="97" t="str">
        <f>INDEX(Classificatie!$F$130:$F$274,MATCH(D2841,Classificatie!$D$130:$D$274,0))</f>
        <v>R-Net</v>
      </c>
      <c r="F2841" s="98" t="e">
        <f>INDEX(Haltelijst!B:B,MATCH(A2841,Haltelijst!G:G,0))</f>
        <v>#N/A</v>
      </c>
      <c r="G2841" s="100">
        <v>3003</v>
      </c>
    </row>
    <row r="2842" spans="1:7" x14ac:dyDescent="0.15">
      <c r="A2842" s="79" t="s">
        <v>6042</v>
      </c>
      <c r="B2842" s="79">
        <v>56200280</v>
      </c>
      <c r="C2842" s="79" t="s">
        <v>2717</v>
      </c>
      <c r="D2842" s="80">
        <v>385</v>
      </c>
      <c r="E2842" s="97" t="str">
        <f>INDEX(Classificatie!$F$130:$F$274,MATCH(D2842,Classificatie!$D$130:$D$274,0))</f>
        <v>R-Net</v>
      </c>
      <c r="F2842" s="98" t="e">
        <f>INDEX(Haltelijst!B:B,MATCH(A2842,Haltelijst!G:G,0))</f>
        <v>#N/A</v>
      </c>
      <c r="G2842" s="100">
        <v>3249</v>
      </c>
    </row>
    <row r="2843" spans="1:7" x14ac:dyDescent="0.15">
      <c r="A2843" s="79" t="s">
        <v>6042</v>
      </c>
      <c r="B2843" s="79">
        <v>56200280</v>
      </c>
      <c r="C2843" s="79" t="s">
        <v>2717</v>
      </c>
      <c r="D2843" s="80" t="s">
        <v>121</v>
      </c>
      <c r="E2843" s="97" t="str">
        <f>INDEX(Classificatie!$F$130:$F$274,MATCH(D2843,Classificatie!$D$130:$D$274,0))</f>
        <v>Nachtbus</v>
      </c>
      <c r="F2843" s="98" t="e">
        <f>INDEX(Haltelijst!B:B,MATCH(A2843,Haltelijst!G:G,0))</f>
        <v>#N/A</v>
      </c>
      <c r="G2843" s="100">
        <v>3298</v>
      </c>
    </row>
    <row r="2844" spans="1:7" x14ac:dyDescent="0.15">
      <c r="A2844" s="79" t="s">
        <v>6050</v>
      </c>
      <c r="B2844" s="79">
        <v>56200330</v>
      </c>
      <c r="C2844" s="79" t="s">
        <v>2172</v>
      </c>
      <c r="D2844" s="80">
        <v>3</v>
      </c>
      <c r="E2844" s="97" t="str">
        <f>INDEX(Classificatie!$F$130:$F$274,MATCH(D2844,Classificatie!$D$130:$D$274,0))</f>
        <v>Stadslijn</v>
      </c>
      <c r="F2844" s="98" t="e">
        <f>INDEX(Haltelijst!B:B,MATCH(A2844,Haltelijst!G:G,0))</f>
        <v>#N/A</v>
      </c>
      <c r="G2844" s="100">
        <v>3243</v>
      </c>
    </row>
    <row r="2845" spans="1:7" x14ac:dyDescent="0.15">
      <c r="A2845" s="79" t="s">
        <v>6050</v>
      </c>
      <c r="B2845" s="79">
        <v>56200330</v>
      </c>
      <c r="C2845" s="79" t="s">
        <v>2172</v>
      </c>
      <c r="D2845" s="80">
        <v>74</v>
      </c>
      <c r="E2845" s="97" t="str">
        <f>INDEX(Classificatie!$F$130:$F$274,MATCH(D2845,Classificatie!$D$130:$D$274,0))</f>
        <v>Streeklijn</v>
      </c>
      <c r="F2845" s="98" t="e">
        <f>INDEX(Haltelijst!B:B,MATCH(A2845,Haltelijst!G:G,0))</f>
        <v>#N/A</v>
      </c>
      <c r="G2845" s="100">
        <v>3702</v>
      </c>
    </row>
    <row r="2846" spans="1:7" x14ac:dyDescent="0.15">
      <c r="A2846" s="79" t="s">
        <v>6052</v>
      </c>
      <c r="B2846" s="79">
        <v>56200360</v>
      </c>
      <c r="C2846" s="79" t="s">
        <v>6053</v>
      </c>
      <c r="D2846" s="80">
        <v>382</v>
      </c>
      <c r="E2846" s="97" t="str">
        <f>INDEX(Classificatie!$F$130:$F$274,MATCH(D2846,Classificatie!$D$130:$D$274,0))</f>
        <v>R-Net</v>
      </c>
      <c r="F2846" s="98" t="e">
        <f>INDEX(Haltelijst!B:B,MATCH(A2846,Haltelijst!G:G,0))</f>
        <v>#N/A</v>
      </c>
      <c r="G2846" s="100">
        <v>3774</v>
      </c>
    </row>
    <row r="2847" spans="1:7" x14ac:dyDescent="0.15">
      <c r="A2847" s="79" t="s">
        <v>6052</v>
      </c>
      <c r="B2847" s="79">
        <v>56200370</v>
      </c>
      <c r="C2847" s="79" t="s">
        <v>2515</v>
      </c>
      <c r="D2847" s="80">
        <v>382</v>
      </c>
      <c r="E2847" s="97" t="str">
        <f>INDEX(Classificatie!$F$130:$F$274,MATCH(D2847,Classificatie!$D$130:$D$274,0))</f>
        <v>R-Net</v>
      </c>
      <c r="F2847" s="98" t="e">
        <f>INDEX(Haltelijst!B:B,MATCH(A2847,Haltelijst!G:G,0))</f>
        <v>#N/A</v>
      </c>
      <c r="G2847" s="100">
        <v>3332</v>
      </c>
    </row>
    <row r="2848" spans="1:7" x14ac:dyDescent="0.15">
      <c r="A2848" s="79" t="s">
        <v>6039</v>
      </c>
      <c r="B2848" s="79">
        <v>56200380</v>
      </c>
      <c r="C2848" s="79" t="s">
        <v>2875</v>
      </c>
      <c r="D2848" s="80">
        <v>382</v>
      </c>
      <c r="E2848" s="97" t="str">
        <f>INDEX(Classificatie!$F$130:$F$274,MATCH(D2848,Classificatie!$D$130:$D$274,0))</f>
        <v>R-Net</v>
      </c>
      <c r="F2848" s="98" t="e">
        <f>INDEX(Haltelijst!B:B,MATCH(A2848,Haltelijst!G:G,0))</f>
        <v>#N/A</v>
      </c>
      <c r="G2848" s="100">
        <v>3777</v>
      </c>
    </row>
    <row r="2849" spans="1:7" x14ac:dyDescent="0.15">
      <c r="A2849" s="79" t="s">
        <v>6039</v>
      </c>
      <c r="B2849" s="79">
        <v>56200380</v>
      </c>
      <c r="C2849" s="79" t="s">
        <v>2875</v>
      </c>
      <c r="D2849" s="80">
        <v>385</v>
      </c>
      <c r="E2849" s="97" t="str">
        <f>INDEX(Classificatie!$F$130:$F$274,MATCH(D2849,Classificatie!$D$130:$D$274,0))</f>
        <v>R-Net</v>
      </c>
      <c r="F2849" s="98" t="e">
        <f>INDEX(Haltelijst!B:B,MATCH(A2849,Haltelijst!G:G,0))</f>
        <v>#N/A</v>
      </c>
      <c r="G2849" s="100">
        <v>3786</v>
      </c>
    </row>
    <row r="2850" spans="1:7" x14ac:dyDescent="0.15">
      <c r="A2850" s="79" t="s">
        <v>6054</v>
      </c>
      <c r="B2850" s="79">
        <v>56200410</v>
      </c>
      <c r="C2850" s="79" t="s">
        <v>3059</v>
      </c>
      <c r="D2850" s="80">
        <v>382</v>
      </c>
      <c r="E2850" s="97" t="str">
        <f>INDEX(Classificatie!$F$130:$F$274,MATCH(D2850,Classificatie!$D$130:$D$274,0))</f>
        <v>R-Net</v>
      </c>
      <c r="F2850" s="98" t="e">
        <f>INDEX(Haltelijst!B:B,MATCH(A2850,Haltelijst!G:G,0))</f>
        <v>#N/A</v>
      </c>
      <c r="G2850" s="100">
        <v>3669</v>
      </c>
    </row>
    <row r="2851" spans="1:7" x14ac:dyDescent="0.15">
      <c r="A2851" s="79" t="s">
        <v>6054</v>
      </c>
      <c r="B2851" s="79">
        <v>56200410</v>
      </c>
      <c r="C2851" s="79" t="s">
        <v>3059</v>
      </c>
      <c r="D2851" s="80">
        <v>74</v>
      </c>
      <c r="E2851" s="97" t="str">
        <f>INDEX(Classificatie!$F$130:$F$274,MATCH(D2851,Classificatie!$D$130:$D$274,0))</f>
        <v>Streeklijn</v>
      </c>
      <c r="F2851" s="98" t="e">
        <f>INDEX(Haltelijst!B:B,MATCH(A2851,Haltelijst!G:G,0))</f>
        <v>#N/A</v>
      </c>
      <c r="G2851" s="100">
        <v>3700</v>
      </c>
    </row>
    <row r="2852" spans="1:7" x14ac:dyDescent="0.15">
      <c r="A2852" s="79" t="s">
        <v>6054</v>
      </c>
      <c r="B2852" s="79">
        <v>56200420</v>
      </c>
      <c r="C2852" s="79" t="s">
        <v>2688</v>
      </c>
      <c r="D2852" s="80">
        <v>74</v>
      </c>
      <c r="E2852" s="97" t="str">
        <f>INDEX(Classificatie!$F$130:$F$274,MATCH(D2852,Classificatie!$D$130:$D$274,0))</f>
        <v>Streeklijn</v>
      </c>
      <c r="F2852" s="98" t="e">
        <f>INDEX(Haltelijst!B:B,MATCH(A2852,Haltelijst!G:G,0))</f>
        <v>#N/A</v>
      </c>
      <c r="G2852" s="100">
        <v>3737</v>
      </c>
    </row>
    <row r="2853" spans="1:7" x14ac:dyDescent="0.15">
      <c r="A2853" s="79" t="s">
        <v>6054</v>
      </c>
      <c r="B2853" s="79">
        <v>56200420</v>
      </c>
      <c r="C2853" s="79" t="s">
        <v>2688</v>
      </c>
      <c r="D2853" s="80">
        <v>382</v>
      </c>
      <c r="E2853" s="97" t="str">
        <f>INDEX(Classificatie!$F$130:$F$274,MATCH(D2853,Classificatie!$D$130:$D$274,0))</f>
        <v>R-Net</v>
      </c>
      <c r="F2853" s="98" t="e">
        <f>INDEX(Haltelijst!B:B,MATCH(A2853,Haltelijst!G:G,0))</f>
        <v>#N/A</v>
      </c>
      <c r="G2853" s="100">
        <v>3787</v>
      </c>
    </row>
    <row r="2854" spans="1:7" x14ac:dyDescent="0.15">
      <c r="A2854" s="79" t="s">
        <v>6038</v>
      </c>
      <c r="B2854" s="79">
        <v>56200510</v>
      </c>
      <c r="C2854" s="79" t="s">
        <v>2737</v>
      </c>
      <c r="D2854" s="80">
        <v>385</v>
      </c>
      <c r="E2854" s="97" t="str">
        <f>INDEX(Classificatie!$F$130:$F$274,MATCH(D2854,Classificatie!$D$130:$D$274,0))</f>
        <v>R-Net</v>
      </c>
      <c r="F2854" s="98" t="e">
        <f>INDEX(Haltelijst!B:B,MATCH(A2854,Haltelijst!G:G,0))</f>
        <v>#N/A</v>
      </c>
      <c r="G2854" s="100">
        <v>3236</v>
      </c>
    </row>
    <row r="2855" spans="1:7" x14ac:dyDescent="0.15">
      <c r="A2855" s="79" t="s">
        <v>6038</v>
      </c>
      <c r="B2855" s="79">
        <v>56200510</v>
      </c>
      <c r="C2855" s="79" t="s">
        <v>2737</v>
      </c>
      <c r="D2855" s="80">
        <v>382</v>
      </c>
      <c r="E2855" s="97" t="str">
        <f>INDEX(Classificatie!$F$130:$F$274,MATCH(D2855,Classificatie!$D$130:$D$274,0))</f>
        <v>R-Net</v>
      </c>
      <c r="F2855" s="98" t="e">
        <f>INDEX(Haltelijst!B:B,MATCH(A2855,Haltelijst!G:G,0))</f>
        <v>#N/A</v>
      </c>
      <c r="G2855" s="100">
        <v>3711</v>
      </c>
    </row>
    <row r="2856" spans="1:7" x14ac:dyDescent="0.15">
      <c r="A2856" s="79" t="s">
        <v>6038</v>
      </c>
      <c r="B2856" s="79">
        <v>56200510</v>
      </c>
      <c r="C2856" s="79" t="s">
        <v>2737</v>
      </c>
      <c r="D2856" s="80" t="s">
        <v>121</v>
      </c>
      <c r="E2856" s="97" t="str">
        <f>INDEX(Classificatie!$F$130:$F$274,MATCH(D2856,Classificatie!$D$130:$D$274,0))</f>
        <v>Nachtbus</v>
      </c>
      <c r="F2856" s="98" t="e">
        <f>INDEX(Haltelijst!B:B,MATCH(A2856,Haltelijst!G:G,0))</f>
        <v>#N/A</v>
      </c>
      <c r="G2856" s="100">
        <v>3790</v>
      </c>
    </row>
    <row r="2857" spans="1:7" x14ac:dyDescent="0.15">
      <c r="A2857" s="79" t="s">
        <v>6055</v>
      </c>
      <c r="B2857" s="79">
        <v>56200520</v>
      </c>
      <c r="C2857" s="79" t="s">
        <v>6056</v>
      </c>
      <c r="D2857" s="80">
        <v>74</v>
      </c>
      <c r="E2857" s="97" t="str">
        <f>INDEX(Classificatie!$F$130:$F$274,MATCH(D2857,Classificatie!$D$130:$D$274,0))</f>
        <v>Streeklijn</v>
      </c>
      <c r="F2857" s="98" t="e">
        <f>INDEX(Haltelijst!B:B,MATCH(A2857,Haltelijst!G:G,0))</f>
        <v>#N/A</v>
      </c>
      <c r="G2857" s="100">
        <v>3707</v>
      </c>
    </row>
    <row r="2858" spans="1:7" x14ac:dyDescent="0.15">
      <c r="A2858" s="79" t="s">
        <v>6057</v>
      </c>
      <c r="B2858" s="79">
        <v>56200650</v>
      </c>
      <c r="C2858" s="79" t="s">
        <v>6058</v>
      </c>
      <c r="D2858" s="80">
        <v>74</v>
      </c>
      <c r="E2858" s="97" t="str">
        <f>INDEX(Classificatie!$F$130:$F$274,MATCH(D2858,Classificatie!$D$130:$D$274,0))</f>
        <v>Streeklijn</v>
      </c>
      <c r="F2858" s="98" t="e">
        <f>INDEX(Haltelijst!B:B,MATCH(A2858,Haltelijst!G:G,0))</f>
        <v>#N/A</v>
      </c>
      <c r="G2858" s="100">
        <v>3736</v>
      </c>
    </row>
    <row r="2859" spans="1:7" x14ac:dyDescent="0.15">
      <c r="A2859" s="79" t="s">
        <v>6057</v>
      </c>
      <c r="B2859" s="79">
        <v>56200660</v>
      </c>
      <c r="C2859" s="79" t="s">
        <v>6059</v>
      </c>
      <c r="D2859" s="80">
        <v>74</v>
      </c>
      <c r="E2859" s="97" t="str">
        <f>INDEX(Classificatie!$F$130:$F$274,MATCH(D2859,Classificatie!$D$130:$D$274,0))</f>
        <v>Streeklijn</v>
      </c>
      <c r="F2859" s="98" t="e">
        <f>INDEX(Haltelijst!B:B,MATCH(A2859,Haltelijst!G:G,0))</f>
        <v>#N/A</v>
      </c>
      <c r="G2859" s="100">
        <v>3699</v>
      </c>
    </row>
    <row r="2860" spans="1:7" x14ac:dyDescent="0.15">
      <c r="A2860" s="79" t="s">
        <v>6060</v>
      </c>
      <c r="B2860" s="79">
        <v>56200750</v>
      </c>
      <c r="C2860" s="79" t="s">
        <v>2890</v>
      </c>
      <c r="D2860" s="80">
        <v>385</v>
      </c>
      <c r="E2860" s="97" t="str">
        <f>INDEX(Classificatie!$F$130:$F$274,MATCH(D2860,Classificatie!$D$130:$D$274,0))</f>
        <v>R-Net</v>
      </c>
      <c r="F2860" s="98" t="e">
        <f>INDEX(Haltelijst!B:B,MATCH(A2860,Haltelijst!G:G,0))</f>
        <v>#N/A</v>
      </c>
      <c r="G2860" s="100">
        <v>3663</v>
      </c>
    </row>
    <row r="2861" spans="1:7" x14ac:dyDescent="0.15">
      <c r="A2861" s="79" t="s">
        <v>6060</v>
      </c>
      <c r="B2861" s="79">
        <v>56200760</v>
      </c>
      <c r="C2861" s="79" t="s">
        <v>3238</v>
      </c>
      <c r="D2861" s="80">
        <v>385</v>
      </c>
      <c r="E2861" s="97" t="str">
        <f>INDEX(Classificatie!$F$130:$F$274,MATCH(D2861,Classificatie!$D$130:$D$274,0))</f>
        <v>R-Net</v>
      </c>
      <c r="F2861" s="98" t="e">
        <f>INDEX(Haltelijst!B:B,MATCH(A2861,Haltelijst!G:G,0))</f>
        <v>#N/A</v>
      </c>
      <c r="G2861" s="100">
        <v>3235</v>
      </c>
    </row>
    <row r="2862" spans="1:7" x14ac:dyDescent="0.15">
      <c r="A2862" s="79" t="s">
        <v>6061</v>
      </c>
      <c r="B2862" s="79">
        <v>56200770</v>
      </c>
      <c r="C2862" s="79" t="s">
        <v>2312</v>
      </c>
      <c r="D2862" s="80">
        <v>385</v>
      </c>
      <c r="E2862" s="97" t="str">
        <f>INDEX(Classificatie!$F$130:$F$274,MATCH(D2862,Classificatie!$D$130:$D$274,0))</f>
        <v>R-Net</v>
      </c>
      <c r="F2862" s="98" t="e">
        <f>INDEX(Haltelijst!B:B,MATCH(A2862,Haltelijst!G:G,0))</f>
        <v>#N/A</v>
      </c>
      <c r="G2862" s="100">
        <v>3727</v>
      </c>
    </row>
    <row r="2863" spans="1:7" x14ac:dyDescent="0.15">
      <c r="A2863" s="79" t="s">
        <v>6061</v>
      </c>
      <c r="B2863" s="79">
        <v>56200780</v>
      </c>
      <c r="C2863" s="79" t="s">
        <v>3258</v>
      </c>
      <c r="D2863" s="80">
        <v>385</v>
      </c>
      <c r="E2863" s="97" t="str">
        <f>INDEX(Classificatie!$F$130:$F$274,MATCH(D2863,Classificatie!$D$130:$D$274,0))</f>
        <v>R-Net</v>
      </c>
      <c r="F2863" s="98" t="e">
        <f>INDEX(Haltelijst!B:B,MATCH(A2863,Haltelijst!G:G,0))</f>
        <v>#N/A</v>
      </c>
      <c r="G2863" s="100">
        <v>3001</v>
      </c>
    </row>
    <row r="2864" spans="1:7" x14ac:dyDescent="0.15">
      <c r="A2864" s="79" t="s">
        <v>6062</v>
      </c>
      <c r="B2864" s="79">
        <v>56202010</v>
      </c>
      <c r="C2864" s="79" t="s">
        <v>3198</v>
      </c>
      <c r="D2864" s="80">
        <v>382</v>
      </c>
      <c r="E2864" s="97" t="str">
        <f>INDEX(Classificatie!$F$130:$F$274,MATCH(D2864,Classificatie!$D$130:$D$274,0))</f>
        <v>R-Net</v>
      </c>
      <c r="F2864" s="98" t="e">
        <f>INDEX(Haltelijst!B:B,MATCH(A2864,Haltelijst!G:G,0))</f>
        <v>#N/A</v>
      </c>
      <c r="G2864" s="100">
        <v>3675</v>
      </c>
    </row>
    <row r="2865" spans="1:7" x14ac:dyDescent="0.15">
      <c r="A2865" s="79" t="s">
        <v>6062</v>
      </c>
      <c r="B2865" s="79">
        <v>56202010</v>
      </c>
      <c r="C2865" s="79" t="s">
        <v>3198</v>
      </c>
      <c r="D2865" s="80">
        <v>74</v>
      </c>
      <c r="E2865" s="97" t="str">
        <f>INDEX(Classificatie!$F$130:$F$274,MATCH(D2865,Classificatie!$D$130:$D$274,0))</f>
        <v>Streeklijn</v>
      </c>
      <c r="F2865" s="98" t="e">
        <f>INDEX(Haltelijst!B:B,MATCH(A2865,Haltelijst!G:G,0))</f>
        <v>#N/A</v>
      </c>
      <c r="G2865" s="100">
        <v>3708</v>
      </c>
    </row>
    <row r="2866" spans="1:7" x14ac:dyDescent="0.15">
      <c r="A2866" s="79" t="s">
        <v>6063</v>
      </c>
      <c r="B2866" s="79">
        <v>56202040</v>
      </c>
      <c r="C2866" s="79" t="s">
        <v>6064</v>
      </c>
      <c r="D2866" s="80">
        <v>74</v>
      </c>
      <c r="E2866" s="97" t="str">
        <f>INDEX(Classificatie!$F$130:$F$274,MATCH(D2866,Classificatie!$D$130:$D$274,0))</f>
        <v>Streeklijn</v>
      </c>
      <c r="F2866" s="98" t="e">
        <f>INDEX(Haltelijst!B:B,MATCH(A2866,Haltelijst!G:G,0))</f>
        <v>#N/A</v>
      </c>
      <c r="G2866" s="100">
        <v>3739</v>
      </c>
    </row>
    <row r="2867" spans="1:7" x14ac:dyDescent="0.15">
      <c r="A2867" s="79" t="s">
        <v>6065</v>
      </c>
      <c r="B2867" s="79">
        <v>56202050</v>
      </c>
      <c r="C2867" s="79" t="s">
        <v>2940</v>
      </c>
      <c r="D2867" s="80">
        <v>74</v>
      </c>
      <c r="E2867" s="97" t="str">
        <f>INDEX(Classificatie!$F$130:$F$274,MATCH(D2867,Classificatie!$D$130:$D$274,0))</f>
        <v>Streeklijn</v>
      </c>
      <c r="F2867" s="98" t="e">
        <f>INDEX(Haltelijst!B:B,MATCH(A2867,Haltelijst!G:G,0))</f>
        <v>#N/A</v>
      </c>
      <c r="G2867" s="100">
        <v>3694</v>
      </c>
    </row>
    <row r="2868" spans="1:7" x14ac:dyDescent="0.15">
      <c r="A2868" s="79" t="s">
        <v>6065</v>
      </c>
      <c r="B2868" s="79">
        <v>56202050</v>
      </c>
      <c r="C2868" s="79" t="s">
        <v>2940</v>
      </c>
      <c r="D2868" s="80">
        <v>382</v>
      </c>
      <c r="E2868" s="97" t="str">
        <f>INDEX(Classificatie!$F$130:$F$274,MATCH(D2868,Classificatie!$D$130:$D$274,0))</f>
        <v>R-Net</v>
      </c>
      <c r="F2868" s="98" t="e">
        <f>INDEX(Haltelijst!B:B,MATCH(A2868,Haltelijst!G:G,0))</f>
        <v>#N/A</v>
      </c>
      <c r="G2868" s="100">
        <v>3722</v>
      </c>
    </row>
    <row r="2869" spans="1:7" x14ac:dyDescent="0.15">
      <c r="A2869" s="79" t="s">
        <v>6066</v>
      </c>
      <c r="B2869" s="79">
        <v>56202060</v>
      </c>
      <c r="C2869" s="79" t="s">
        <v>6067</v>
      </c>
      <c r="D2869" s="80">
        <v>74</v>
      </c>
      <c r="E2869" s="97" t="str">
        <f>INDEX(Classificatie!$F$130:$F$274,MATCH(D2869,Classificatie!$D$130:$D$274,0))</f>
        <v>Streeklijn</v>
      </c>
      <c r="F2869" s="98" t="e">
        <f>INDEX(Haltelijst!B:B,MATCH(A2869,Haltelijst!G:G,0))</f>
        <v>#N/A</v>
      </c>
      <c r="G2869" s="100">
        <v>3738</v>
      </c>
    </row>
    <row r="2870" spans="1:7" x14ac:dyDescent="0.15">
      <c r="A2870" s="79" t="s">
        <v>6068</v>
      </c>
      <c r="B2870" s="79">
        <v>56202080</v>
      </c>
      <c r="C2870" s="79" t="s">
        <v>1018</v>
      </c>
      <c r="D2870" s="80">
        <v>74</v>
      </c>
      <c r="E2870" s="97" t="str">
        <f>INDEX(Classificatie!$F$130:$F$274,MATCH(D2870,Classificatie!$D$130:$D$274,0))</f>
        <v>Streeklijn</v>
      </c>
      <c r="F2870" s="98" t="e">
        <f>INDEX(Haltelijst!B:B,MATCH(A2870,Haltelijst!G:G,0))</f>
        <v>#N/A</v>
      </c>
      <c r="G2870" s="100">
        <v>3679</v>
      </c>
    </row>
    <row r="2871" spans="1:7" x14ac:dyDescent="0.15">
      <c r="A2871" s="79" t="s">
        <v>6069</v>
      </c>
      <c r="B2871" s="79">
        <v>56202100</v>
      </c>
      <c r="C2871" s="79" t="s">
        <v>6070</v>
      </c>
      <c r="D2871" s="80">
        <v>74</v>
      </c>
      <c r="E2871" s="97" t="str">
        <f>INDEX(Classificatie!$F$130:$F$274,MATCH(D2871,Classificatie!$D$130:$D$274,0))</f>
        <v>Streeklijn</v>
      </c>
      <c r="F2871" s="98" t="e">
        <f>INDEX(Haltelijst!B:B,MATCH(A2871,Haltelijst!G:G,0))</f>
        <v>#N/A</v>
      </c>
      <c r="G2871" s="100">
        <v>3698</v>
      </c>
    </row>
    <row r="2872" spans="1:7" x14ac:dyDescent="0.15">
      <c r="A2872" s="79" t="s">
        <v>6071</v>
      </c>
      <c r="B2872" s="79">
        <v>56202110</v>
      </c>
      <c r="C2872" s="79" t="s">
        <v>1925</v>
      </c>
      <c r="D2872" s="80">
        <v>74</v>
      </c>
      <c r="E2872" s="97" t="str">
        <f>INDEX(Classificatie!$F$130:$F$274,MATCH(D2872,Classificatie!$D$130:$D$274,0))</f>
        <v>Streeklijn</v>
      </c>
      <c r="F2872" s="98" t="e">
        <f>INDEX(Haltelijst!B:B,MATCH(A2872,Haltelijst!G:G,0))</f>
        <v>#N/A</v>
      </c>
      <c r="G2872" s="100">
        <v>3697</v>
      </c>
    </row>
    <row r="2873" spans="1:7" x14ac:dyDescent="0.15">
      <c r="A2873" s="79" t="s">
        <v>6071</v>
      </c>
      <c r="B2873" s="79">
        <v>56202120</v>
      </c>
      <c r="C2873" s="79" t="s">
        <v>6072</v>
      </c>
      <c r="D2873" s="80">
        <v>74</v>
      </c>
      <c r="E2873" s="97" t="str">
        <f>INDEX(Classificatie!$F$130:$F$274,MATCH(D2873,Classificatie!$D$130:$D$274,0))</f>
        <v>Streeklijn</v>
      </c>
      <c r="F2873" s="98" t="e">
        <f>INDEX(Haltelijst!B:B,MATCH(A2873,Haltelijst!G:G,0))</f>
        <v>#N/A</v>
      </c>
      <c r="G2873" s="100">
        <v>3677</v>
      </c>
    </row>
    <row r="2874" spans="1:7" x14ac:dyDescent="0.15">
      <c r="A2874" s="79" t="s">
        <v>6069</v>
      </c>
      <c r="B2874" s="79">
        <v>56202130</v>
      </c>
      <c r="C2874" s="79" t="s">
        <v>555</v>
      </c>
      <c r="D2874" s="80">
        <v>74</v>
      </c>
      <c r="E2874" s="97" t="str">
        <f>INDEX(Classificatie!$F$130:$F$274,MATCH(D2874,Classificatie!$D$130:$D$274,0))</f>
        <v>Streeklijn</v>
      </c>
      <c r="F2874" s="98" t="e">
        <f>INDEX(Haltelijst!B:B,MATCH(A2874,Haltelijst!G:G,0))</f>
        <v>#N/A</v>
      </c>
      <c r="G2874" s="100">
        <v>3678</v>
      </c>
    </row>
    <row r="2875" spans="1:7" x14ac:dyDescent="0.15">
      <c r="A2875" s="79" t="s">
        <v>6068</v>
      </c>
      <c r="B2875" s="79">
        <v>56202150</v>
      </c>
      <c r="C2875" s="79" t="s">
        <v>6073</v>
      </c>
      <c r="D2875" s="80">
        <v>74</v>
      </c>
      <c r="E2875" s="97" t="str">
        <f>INDEX(Classificatie!$F$130:$F$274,MATCH(D2875,Classificatie!$D$130:$D$274,0))</f>
        <v>Streeklijn</v>
      </c>
      <c r="F2875" s="98" t="e">
        <f>INDEX(Haltelijst!B:B,MATCH(A2875,Haltelijst!G:G,0))</f>
        <v>#N/A</v>
      </c>
      <c r="G2875" s="100">
        <v>3680</v>
      </c>
    </row>
    <row r="2876" spans="1:7" x14ac:dyDescent="0.15">
      <c r="A2876" s="79" t="s">
        <v>6066</v>
      </c>
      <c r="B2876" s="79">
        <v>56202170</v>
      </c>
      <c r="C2876" s="79" t="s">
        <v>6074</v>
      </c>
      <c r="D2876" s="80">
        <v>74</v>
      </c>
      <c r="E2876" s="97" t="str">
        <f>INDEX(Classificatie!$F$130:$F$274,MATCH(D2876,Classificatie!$D$130:$D$274,0))</f>
        <v>Streeklijn</v>
      </c>
      <c r="F2876" s="98" t="e">
        <f>INDEX(Haltelijst!B:B,MATCH(A2876,Haltelijst!G:G,0))</f>
        <v>#N/A</v>
      </c>
      <c r="G2876" s="100">
        <v>3681</v>
      </c>
    </row>
    <row r="2877" spans="1:7" x14ac:dyDescent="0.15">
      <c r="A2877" s="79" t="s">
        <v>6063</v>
      </c>
      <c r="B2877" s="79">
        <v>56202190</v>
      </c>
      <c r="C2877" s="79" t="s">
        <v>6075</v>
      </c>
      <c r="D2877" s="80">
        <v>74</v>
      </c>
      <c r="E2877" s="97" t="str">
        <f>INDEX(Classificatie!$F$130:$F$274,MATCH(D2877,Classificatie!$D$130:$D$274,0))</f>
        <v>Streeklijn</v>
      </c>
      <c r="F2877" s="98" t="e">
        <f>INDEX(Haltelijst!B:B,MATCH(A2877,Haltelijst!G:G,0))</f>
        <v>#N/A</v>
      </c>
      <c r="G2877" s="100">
        <v>3705</v>
      </c>
    </row>
    <row r="2878" spans="1:7" x14ac:dyDescent="0.15">
      <c r="A2878" s="79" t="s">
        <v>6076</v>
      </c>
      <c r="B2878" s="79">
        <v>56202200</v>
      </c>
      <c r="C2878" s="79" t="s">
        <v>6077</v>
      </c>
      <c r="D2878" s="80">
        <v>74</v>
      </c>
      <c r="E2878" s="97" t="str">
        <f>INDEX(Classificatie!$F$130:$F$274,MATCH(D2878,Classificatie!$D$130:$D$274,0))</f>
        <v>Streeklijn</v>
      </c>
      <c r="F2878" s="98" t="e">
        <f>INDEX(Haltelijst!B:B,MATCH(A2878,Haltelijst!G:G,0))</f>
        <v>#N/A</v>
      </c>
      <c r="G2878" s="100">
        <v>3864</v>
      </c>
    </row>
    <row r="2879" spans="1:7" x14ac:dyDescent="0.15">
      <c r="A2879" s="79" t="s">
        <v>6076</v>
      </c>
      <c r="B2879" s="79">
        <v>56202220</v>
      </c>
      <c r="C2879" s="79" t="s">
        <v>6078</v>
      </c>
      <c r="D2879" s="80">
        <v>74</v>
      </c>
      <c r="E2879" s="97" t="str">
        <f>INDEX(Classificatie!$F$130:$F$274,MATCH(D2879,Classificatie!$D$130:$D$274,0))</f>
        <v>Streeklijn</v>
      </c>
      <c r="F2879" s="98" t="e">
        <f>INDEX(Haltelijst!B:B,MATCH(A2879,Haltelijst!G:G,0))</f>
        <v>#N/A</v>
      </c>
      <c r="G2879" s="100">
        <v>3778</v>
      </c>
    </row>
    <row r="2880" spans="1:7" x14ac:dyDescent="0.15">
      <c r="A2880" s="79" t="s">
        <v>6065</v>
      </c>
      <c r="B2880" s="79">
        <v>56202270</v>
      </c>
      <c r="C2880" s="79" t="s">
        <v>3173</v>
      </c>
      <c r="D2880" s="80">
        <v>382</v>
      </c>
      <c r="E2880" s="97" t="str">
        <f>INDEX(Classificatie!$F$130:$F$274,MATCH(D2880,Classificatie!$D$130:$D$274,0))</f>
        <v>R-Net</v>
      </c>
      <c r="F2880" s="98" t="e">
        <f>INDEX(Haltelijst!B:B,MATCH(A2880,Haltelijst!G:G,0))</f>
        <v>#N/A</v>
      </c>
      <c r="G2880" s="100">
        <v>2991</v>
      </c>
    </row>
    <row r="2881" spans="1:7" x14ac:dyDescent="0.15">
      <c r="A2881" s="79" t="s">
        <v>6065</v>
      </c>
      <c r="B2881" s="79">
        <v>56202270</v>
      </c>
      <c r="C2881" s="79" t="s">
        <v>3173</v>
      </c>
      <c r="D2881" s="80">
        <v>74</v>
      </c>
      <c r="E2881" s="97" t="str">
        <f>INDEX(Classificatie!$F$130:$F$274,MATCH(D2881,Classificatie!$D$130:$D$274,0))</f>
        <v>Streeklijn</v>
      </c>
      <c r="F2881" s="98" t="e">
        <f>INDEX(Haltelijst!B:B,MATCH(A2881,Haltelijst!G:G,0))</f>
        <v>#N/A</v>
      </c>
      <c r="G2881" s="100">
        <v>3797</v>
      </c>
    </row>
    <row r="2882" spans="1:7" x14ac:dyDescent="0.15">
      <c r="A2882" s="79" t="s">
        <v>6079</v>
      </c>
      <c r="B2882" s="79">
        <v>56204510</v>
      </c>
      <c r="C2882" s="79" t="s">
        <v>2658</v>
      </c>
      <c r="D2882" s="80">
        <v>382</v>
      </c>
      <c r="E2882" s="97" t="str">
        <f>INDEX(Classificatie!$F$130:$F$274,MATCH(D2882,Classificatie!$D$130:$D$274,0))</f>
        <v>R-Net</v>
      </c>
      <c r="F2882" s="98" t="e">
        <f>INDEX(Haltelijst!B:B,MATCH(A2882,Haltelijst!G:G,0))</f>
        <v>#N/A</v>
      </c>
      <c r="G2882" s="100">
        <v>3664</v>
      </c>
    </row>
    <row r="2883" spans="1:7" x14ac:dyDescent="0.15">
      <c r="A2883" s="79" t="s">
        <v>6080</v>
      </c>
      <c r="B2883" s="79">
        <v>56204530</v>
      </c>
      <c r="C2883" s="79" t="s">
        <v>3064</v>
      </c>
      <c r="D2883" s="80">
        <v>382</v>
      </c>
      <c r="E2883" s="97" t="str">
        <f>INDEX(Classificatie!$F$130:$F$274,MATCH(D2883,Classificatie!$D$130:$D$274,0))</f>
        <v>R-Net</v>
      </c>
      <c r="F2883" s="98" t="e">
        <f>INDEX(Haltelijst!B:B,MATCH(A2883,Haltelijst!G:G,0))</f>
        <v>#N/A</v>
      </c>
      <c r="G2883" s="100">
        <v>3667</v>
      </c>
    </row>
    <row r="2884" spans="1:7" x14ac:dyDescent="0.15">
      <c r="A2884" s="79" t="s">
        <v>6080</v>
      </c>
      <c r="B2884" s="79">
        <v>56204540</v>
      </c>
      <c r="C2884" s="79" t="s">
        <v>6081</v>
      </c>
      <c r="D2884" s="80">
        <v>382</v>
      </c>
      <c r="E2884" s="97" t="str">
        <f>INDEX(Classificatie!$F$130:$F$274,MATCH(D2884,Classificatie!$D$130:$D$274,0))</f>
        <v>R-Net</v>
      </c>
      <c r="F2884" s="98" t="e">
        <f>INDEX(Haltelijst!B:B,MATCH(A2884,Haltelijst!G:G,0))</f>
        <v>#N/A</v>
      </c>
      <c r="G2884" s="100">
        <v>3799</v>
      </c>
    </row>
    <row r="2885" spans="1:7" x14ac:dyDescent="0.15">
      <c r="A2885" s="79" t="s">
        <v>6079</v>
      </c>
      <c r="B2885" s="79">
        <v>56204560</v>
      </c>
      <c r="C2885" s="79" t="s">
        <v>6082</v>
      </c>
      <c r="D2885" s="80">
        <v>382</v>
      </c>
      <c r="E2885" s="97" t="str">
        <f>INDEX(Classificatie!$F$130:$F$274,MATCH(D2885,Classificatie!$D$130:$D$274,0))</f>
        <v>R-Net</v>
      </c>
      <c r="F2885" s="98" t="e">
        <f>INDEX(Haltelijst!B:B,MATCH(A2885,Haltelijst!G:G,0))</f>
        <v>#N/A</v>
      </c>
      <c r="G2885" s="100">
        <v>3775</v>
      </c>
    </row>
    <row r="2886" spans="1:7" x14ac:dyDescent="0.15">
      <c r="A2886" s="79" t="s">
        <v>6083</v>
      </c>
      <c r="B2886" s="79">
        <v>56204570</v>
      </c>
      <c r="C2886" s="79" t="s">
        <v>3039</v>
      </c>
      <c r="D2886" s="80">
        <v>382</v>
      </c>
      <c r="E2886" s="97" t="str">
        <f>INDEX(Classificatie!$F$130:$F$274,MATCH(D2886,Classificatie!$D$130:$D$274,0))</f>
        <v>R-Net</v>
      </c>
      <c r="F2886" s="98" t="e">
        <f>INDEX(Haltelijst!B:B,MATCH(A2886,Haltelijst!G:G,0))</f>
        <v>#N/A</v>
      </c>
      <c r="G2886" s="100">
        <v>3665</v>
      </c>
    </row>
    <row r="2887" spans="1:7" x14ac:dyDescent="0.15">
      <c r="A2887" s="79" t="s">
        <v>6083</v>
      </c>
      <c r="B2887" s="79">
        <v>56204590</v>
      </c>
      <c r="C2887" s="79" t="s">
        <v>3039</v>
      </c>
      <c r="D2887" s="80">
        <v>382</v>
      </c>
      <c r="E2887" s="97" t="str">
        <f>INDEX(Classificatie!$F$130:$F$274,MATCH(D2887,Classificatie!$D$130:$D$274,0))</f>
        <v>R-Net</v>
      </c>
      <c r="F2887" s="98" t="e">
        <f>INDEX(Haltelijst!B:B,MATCH(A2887,Haltelijst!G:G,0))</f>
        <v>#N/A</v>
      </c>
      <c r="G2887" s="100">
        <v>3666</v>
      </c>
    </row>
    <row r="2888" spans="1:7" x14ac:dyDescent="0.15">
      <c r="A2888" s="79" t="s">
        <v>6084</v>
      </c>
      <c r="B2888" s="79">
        <v>56230010</v>
      </c>
      <c r="C2888" s="79" t="s">
        <v>6085</v>
      </c>
      <c r="D2888" s="80">
        <v>568</v>
      </c>
      <c r="E2888" s="97" t="str">
        <f>INDEX(Classificatie!$F$130:$F$274,MATCH(D2888,Classificatie!$D$130:$D$274,0))</f>
        <v>Spitslijn</v>
      </c>
      <c r="F2888" s="98" t="e">
        <f>INDEX(Haltelijst!B:B,MATCH(A2888,Haltelijst!G:G,0))</f>
        <v>#N/A</v>
      </c>
      <c r="G2888" s="100">
        <v>3281</v>
      </c>
    </row>
    <row r="2889" spans="1:7" x14ac:dyDescent="0.15">
      <c r="A2889" s="79" t="s">
        <v>6084</v>
      </c>
      <c r="B2889" s="79">
        <v>56230010</v>
      </c>
      <c r="C2889" s="79" t="s">
        <v>6085</v>
      </c>
      <c r="D2889" s="80">
        <v>567</v>
      </c>
      <c r="E2889" s="97" t="str">
        <f>INDEX(Classificatie!$F$130:$F$274,MATCH(D2889,Classificatie!$D$130:$D$274,0))</f>
        <v>Spitslijn</v>
      </c>
      <c r="F2889" s="98" t="e">
        <f>INDEX(Haltelijst!B:B,MATCH(A2889,Haltelijst!G:G,0))</f>
        <v>#N/A</v>
      </c>
      <c r="G2889" s="100">
        <v>3454</v>
      </c>
    </row>
    <row r="2890" spans="1:7" x14ac:dyDescent="0.15">
      <c r="A2890" s="79" t="s">
        <v>6086</v>
      </c>
      <c r="B2890" s="79">
        <v>56230020</v>
      </c>
      <c r="C2890" s="79" t="s">
        <v>6087</v>
      </c>
      <c r="D2890" s="80">
        <v>568</v>
      </c>
      <c r="E2890" s="97" t="str">
        <f>INDEX(Classificatie!$F$130:$F$274,MATCH(D2890,Classificatie!$D$130:$D$274,0))</f>
        <v>Spitslijn</v>
      </c>
      <c r="F2890" s="98" t="e">
        <f>INDEX(Haltelijst!B:B,MATCH(A2890,Haltelijst!G:G,0))</f>
        <v>#N/A</v>
      </c>
      <c r="G2890" s="100">
        <v>3312</v>
      </c>
    </row>
    <row r="2891" spans="1:7" x14ac:dyDescent="0.15">
      <c r="A2891" s="79" t="s">
        <v>6086</v>
      </c>
      <c r="B2891" s="79">
        <v>56230020</v>
      </c>
      <c r="C2891" s="79" t="s">
        <v>6087</v>
      </c>
      <c r="D2891" s="80">
        <v>567</v>
      </c>
      <c r="E2891" s="97" t="str">
        <f>INDEX(Classificatie!$F$130:$F$274,MATCH(D2891,Classificatie!$D$130:$D$274,0))</f>
        <v>Spitslijn</v>
      </c>
      <c r="F2891" s="98" t="e">
        <f>INDEX(Haltelijst!B:B,MATCH(A2891,Haltelijst!G:G,0))</f>
        <v>#N/A</v>
      </c>
      <c r="G2891" s="100">
        <v>3408</v>
      </c>
    </row>
    <row r="2892" spans="1:7" x14ac:dyDescent="0.15">
      <c r="A2892" s="79" t="s">
        <v>6088</v>
      </c>
      <c r="B2892" s="79">
        <v>56230090</v>
      </c>
      <c r="C2892" s="79" t="s">
        <v>6089</v>
      </c>
      <c r="D2892" s="80" t="s">
        <v>121</v>
      </c>
      <c r="E2892" s="97" t="str">
        <f>INDEX(Classificatie!$F$130:$F$274,MATCH(D2892,Classificatie!$D$130:$D$274,0))</f>
        <v>Nachtbus</v>
      </c>
      <c r="F2892" s="98" t="e">
        <f>INDEX(Haltelijst!B:B,MATCH(A2892,Haltelijst!G:G,0))</f>
        <v>#N/A</v>
      </c>
      <c r="G2892" s="100">
        <v>3544</v>
      </c>
    </row>
    <row r="2893" spans="1:7" x14ac:dyDescent="0.15">
      <c r="A2893" s="79" t="s">
        <v>6090</v>
      </c>
      <c r="B2893" s="79">
        <v>56230610</v>
      </c>
      <c r="C2893" s="79" t="s">
        <v>6091</v>
      </c>
      <c r="D2893" s="80" t="s">
        <v>121</v>
      </c>
      <c r="E2893" s="97" t="str">
        <f>INDEX(Classificatie!$F$130:$F$274,MATCH(D2893,Classificatie!$D$130:$D$274,0))</f>
        <v>Nachtbus</v>
      </c>
      <c r="F2893" s="98" t="e">
        <f>INDEX(Haltelijst!B:B,MATCH(A2893,Haltelijst!G:G,0))</f>
        <v>#N/A</v>
      </c>
      <c r="G2893" s="100">
        <v>3529</v>
      </c>
    </row>
    <row r="2894" spans="1:7" x14ac:dyDescent="0.15">
      <c r="A2894" s="79" t="s">
        <v>6092</v>
      </c>
      <c r="B2894" s="79">
        <v>56232080</v>
      </c>
      <c r="C2894" s="79" t="s">
        <v>6093</v>
      </c>
      <c r="D2894" s="80">
        <v>568</v>
      </c>
      <c r="E2894" s="97" t="str">
        <f>INDEX(Classificatie!$F$130:$F$274,MATCH(D2894,Classificatie!$D$130:$D$274,0))</f>
        <v>Spitslijn</v>
      </c>
      <c r="F2894" s="98" t="e">
        <f>INDEX(Haltelijst!B:B,MATCH(A2894,Haltelijst!G:G,0))</f>
        <v>#N/A</v>
      </c>
      <c r="G2894" s="100">
        <v>3282</v>
      </c>
    </row>
    <row r="2895" spans="1:7" x14ac:dyDescent="0.15">
      <c r="A2895" s="79" t="s">
        <v>6092</v>
      </c>
      <c r="B2895" s="79">
        <v>56232080</v>
      </c>
      <c r="C2895" s="79" t="s">
        <v>6093</v>
      </c>
      <c r="D2895" s="80">
        <v>567</v>
      </c>
      <c r="E2895" s="97" t="str">
        <f>INDEX(Classificatie!$F$130:$F$274,MATCH(D2895,Classificatie!$D$130:$D$274,0))</f>
        <v>Spitslijn</v>
      </c>
      <c r="F2895" s="98" t="e">
        <f>INDEX(Haltelijst!B:B,MATCH(A2895,Haltelijst!G:G,0))</f>
        <v>#N/A</v>
      </c>
      <c r="G2895" s="100">
        <v>3347</v>
      </c>
    </row>
    <row r="2896" spans="1:7" x14ac:dyDescent="0.15">
      <c r="A2896" s="79" t="s">
        <v>4788</v>
      </c>
      <c r="B2896" s="79">
        <v>56300010</v>
      </c>
      <c r="C2896" s="79" t="s">
        <v>6094</v>
      </c>
      <c r="D2896" s="80">
        <v>73</v>
      </c>
      <c r="E2896" s="97" t="str">
        <f>INDEX(Classificatie!$F$130:$F$274,MATCH(D2896,Classificatie!$D$130:$D$274,0))</f>
        <v>Streeklijn</v>
      </c>
      <c r="F2896" s="98" t="e">
        <f>INDEX(Haltelijst!B:B,MATCH(A2896,Haltelijst!G:G,0))</f>
        <v>#N/A</v>
      </c>
      <c r="G2896" s="100">
        <v>3228</v>
      </c>
    </row>
    <row r="2897" spans="1:7" x14ac:dyDescent="0.15">
      <c r="A2897" s="79" t="s">
        <v>6095</v>
      </c>
      <c r="B2897" s="79">
        <v>56300020</v>
      </c>
      <c r="C2897" s="79" t="s">
        <v>6096</v>
      </c>
      <c r="D2897" s="80">
        <v>75</v>
      </c>
      <c r="E2897" s="97" t="str">
        <f>INDEX(Classificatie!$F$130:$F$274,MATCH(D2897,Classificatie!$D$130:$D$274,0))</f>
        <v>Streeklijn</v>
      </c>
      <c r="F2897" s="98" t="e">
        <f>INDEX(Haltelijst!B:B,MATCH(A2897,Haltelijst!G:G,0))</f>
        <v>#N/A</v>
      </c>
      <c r="G2897" s="100">
        <v>3752</v>
      </c>
    </row>
    <row r="2898" spans="1:7" x14ac:dyDescent="0.15">
      <c r="A2898" s="79" t="s">
        <v>6095</v>
      </c>
      <c r="B2898" s="79">
        <v>56300020</v>
      </c>
      <c r="C2898" s="79" t="s">
        <v>6096</v>
      </c>
      <c r="D2898" s="80">
        <v>78</v>
      </c>
      <c r="E2898" s="97" t="str">
        <f>INDEX(Classificatie!$F$130:$F$274,MATCH(D2898,Classificatie!$D$130:$D$274,0))</f>
        <v>Streeklijn</v>
      </c>
      <c r="F2898" s="98" t="e">
        <f>INDEX(Haltelijst!B:B,MATCH(A2898,Haltelijst!G:G,0))</f>
        <v>#N/A</v>
      </c>
      <c r="G2898" s="100">
        <v>3823</v>
      </c>
    </row>
    <row r="2899" spans="1:7" x14ac:dyDescent="0.15">
      <c r="A2899" s="79" t="s">
        <v>6097</v>
      </c>
      <c r="B2899" s="79">
        <v>56300040</v>
      </c>
      <c r="C2899" s="79" t="s">
        <v>6098</v>
      </c>
      <c r="D2899" s="80">
        <v>78</v>
      </c>
      <c r="E2899" s="97" t="str">
        <f>INDEX(Classificatie!$F$130:$F$274,MATCH(D2899,Classificatie!$D$130:$D$274,0))</f>
        <v>Streeklijn</v>
      </c>
      <c r="F2899" s="98" t="e">
        <f>INDEX(Haltelijst!B:B,MATCH(A2899,Haltelijst!G:G,0))</f>
        <v>#N/A</v>
      </c>
      <c r="G2899" s="100">
        <v>2888</v>
      </c>
    </row>
    <row r="2900" spans="1:7" x14ac:dyDescent="0.15">
      <c r="A2900" s="79" t="s">
        <v>6097</v>
      </c>
      <c r="B2900" s="79">
        <v>56300040</v>
      </c>
      <c r="C2900" s="79" t="s">
        <v>6098</v>
      </c>
      <c r="D2900" s="80">
        <v>75</v>
      </c>
      <c r="E2900" s="97" t="str">
        <f>INDEX(Classificatie!$F$130:$F$274,MATCH(D2900,Classificatie!$D$130:$D$274,0))</f>
        <v>Streeklijn</v>
      </c>
      <c r="F2900" s="98" t="e">
        <f>INDEX(Haltelijst!B:B,MATCH(A2900,Haltelijst!G:G,0))</f>
        <v>#N/A</v>
      </c>
      <c r="G2900" s="100">
        <v>3757</v>
      </c>
    </row>
    <row r="2901" spans="1:7" x14ac:dyDescent="0.15">
      <c r="A2901" s="79" t="s">
        <v>6099</v>
      </c>
      <c r="B2901" s="79">
        <v>56300060</v>
      </c>
      <c r="C2901" s="79" t="s">
        <v>922</v>
      </c>
      <c r="D2901" s="80">
        <v>78</v>
      </c>
      <c r="E2901" s="97" t="str">
        <f>INDEX(Classificatie!$F$130:$F$274,MATCH(D2901,Classificatie!$D$130:$D$274,0))</f>
        <v>Streeklijn</v>
      </c>
      <c r="F2901" s="98" t="e">
        <f>INDEX(Haltelijst!B:B,MATCH(A2901,Haltelijst!G:G,0))</f>
        <v>#N/A</v>
      </c>
      <c r="G2901" s="100">
        <v>3849</v>
      </c>
    </row>
    <row r="2902" spans="1:7" x14ac:dyDescent="0.15">
      <c r="A2902" s="79" t="s">
        <v>6100</v>
      </c>
      <c r="B2902" s="79">
        <v>56300070</v>
      </c>
      <c r="C2902" s="79" t="s">
        <v>1612</v>
      </c>
      <c r="D2902" s="80">
        <v>71</v>
      </c>
      <c r="E2902" s="97" t="str">
        <f>INDEX(Classificatie!$F$130:$F$274,MATCH(D2902,Classificatie!$D$130:$D$274,0))</f>
        <v>Streeklijn</v>
      </c>
      <c r="F2902" s="98" t="e">
        <f>INDEX(Haltelijst!B:B,MATCH(A2902,Haltelijst!G:G,0))</f>
        <v>#N/A</v>
      </c>
      <c r="G2902" s="100">
        <v>3224</v>
      </c>
    </row>
    <row r="2903" spans="1:7" x14ac:dyDescent="0.15">
      <c r="A2903" s="79" t="s">
        <v>6101</v>
      </c>
      <c r="B2903" s="79">
        <v>56300080</v>
      </c>
      <c r="C2903" s="79" t="s">
        <v>6102</v>
      </c>
      <c r="D2903" s="80">
        <v>78</v>
      </c>
      <c r="E2903" s="97" t="str">
        <f>INDEX(Classificatie!$F$130:$F$274,MATCH(D2903,Classificatie!$D$130:$D$274,0))</f>
        <v>Streeklijn</v>
      </c>
      <c r="F2903" s="98" t="e">
        <f>INDEX(Haltelijst!B:B,MATCH(A2903,Haltelijst!G:G,0))</f>
        <v>#N/A</v>
      </c>
      <c r="G2903" s="100">
        <v>3854</v>
      </c>
    </row>
    <row r="2904" spans="1:7" x14ac:dyDescent="0.15">
      <c r="A2904" s="79" t="s">
        <v>6103</v>
      </c>
      <c r="B2904" s="79">
        <v>56300090</v>
      </c>
      <c r="C2904" s="79" t="s">
        <v>1202</v>
      </c>
      <c r="D2904" s="80">
        <v>71</v>
      </c>
      <c r="E2904" s="97" t="str">
        <f>INDEX(Classificatie!$F$130:$F$274,MATCH(D2904,Classificatie!$D$130:$D$274,0))</f>
        <v>Streeklijn</v>
      </c>
      <c r="F2904" s="98" t="e">
        <f>INDEX(Haltelijst!B:B,MATCH(A2904,Haltelijst!G:G,0))</f>
        <v>#N/A</v>
      </c>
      <c r="G2904" s="100">
        <v>3085</v>
      </c>
    </row>
    <row r="2905" spans="1:7" x14ac:dyDescent="0.15">
      <c r="A2905" s="79" t="s">
        <v>6103</v>
      </c>
      <c r="B2905" s="79">
        <v>56300090</v>
      </c>
      <c r="C2905" s="79" t="s">
        <v>1202</v>
      </c>
      <c r="D2905" s="80">
        <v>72</v>
      </c>
      <c r="E2905" s="97" t="str">
        <f>INDEX(Classificatie!$F$130:$F$274,MATCH(D2905,Classificatie!$D$130:$D$274,0))</f>
        <v>Streeklijn</v>
      </c>
      <c r="F2905" s="98" t="e">
        <f>INDEX(Haltelijst!B:B,MATCH(A2905,Haltelijst!G:G,0))</f>
        <v>#N/A</v>
      </c>
      <c r="G2905" s="100">
        <v>3840</v>
      </c>
    </row>
    <row r="2906" spans="1:7" x14ac:dyDescent="0.15">
      <c r="A2906" s="79" t="s">
        <v>6104</v>
      </c>
      <c r="B2906" s="79">
        <v>56300130</v>
      </c>
      <c r="C2906" s="79" t="s">
        <v>6105</v>
      </c>
      <c r="D2906" s="80">
        <v>72</v>
      </c>
      <c r="E2906" s="97" t="str">
        <f>INDEX(Classificatie!$F$130:$F$274,MATCH(D2906,Classificatie!$D$130:$D$274,0))</f>
        <v>Streeklijn</v>
      </c>
      <c r="F2906" s="98" t="e">
        <f>INDEX(Haltelijst!B:B,MATCH(A2906,Haltelijst!G:G,0))</f>
        <v>#N/A</v>
      </c>
      <c r="G2906" s="100">
        <v>3782</v>
      </c>
    </row>
    <row r="2907" spans="1:7" x14ac:dyDescent="0.15">
      <c r="A2907" s="79" t="s">
        <v>6106</v>
      </c>
      <c r="B2907" s="79">
        <v>56300140</v>
      </c>
      <c r="C2907" s="79" t="s">
        <v>6107</v>
      </c>
      <c r="D2907" s="80">
        <v>74</v>
      </c>
      <c r="E2907" s="97" t="str">
        <f>INDEX(Classificatie!$F$130:$F$274,MATCH(D2907,Classificatie!$D$130:$D$274,0))</f>
        <v>Streeklijn</v>
      </c>
      <c r="F2907" s="98" t="e">
        <f>INDEX(Haltelijst!B:B,MATCH(A2907,Haltelijst!G:G,0))</f>
        <v>#N/A</v>
      </c>
      <c r="G2907" s="100">
        <v>3879</v>
      </c>
    </row>
    <row r="2908" spans="1:7" x14ac:dyDescent="0.15">
      <c r="A2908" s="79" t="s">
        <v>6106</v>
      </c>
      <c r="B2908" s="79">
        <v>56300150</v>
      </c>
      <c r="C2908" s="79" t="s">
        <v>6108</v>
      </c>
      <c r="D2908" s="80">
        <v>74</v>
      </c>
      <c r="E2908" s="97" t="str">
        <f>INDEX(Classificatie!$F$130:$F$274,MATCH(D2908,Classificatie!$D$130:$D$274,0))</f>
        <v>Streeklijn</v>
      </c>
      <c r="F2908" s="98" t="e">
        <f>INDEX(Haltelijst!B:B,MATCH(A2908,Haltelijst!G:G,0))</f>
        <v>#N/A</v>
      </c>
      <c r="G2908" s="100">
        <v>3766</v>
      </c>
    </row>
    <row r="2909" spans="1:7" x14ac:dyDescent="0.15">
      <c r="A2909" s="79" t="s">
        <v>6109</v>
      </c>
      <c r="B2909" s="79">
        <v>56300190</v>
      </c>
      <c r="C2909" s="79" t="s">
        <v>6110</v>
      </c>
      <c r="D2909" s="80">
        <v>71</v>
      </c>
      <c r="E2909" s="97" t="str">
        <f>INDEX(Classificatie!$F$130:$F$274,MATCH(D2909,Classificatie!$D$130:$D$274,0))</f>
        <v>Streeklijn</v>
      </c>
      <c r="F2909" s="98" t="e">
        <f>INDEX(Haltelijst!B:B,MATCH(A2909,Haltelijst!G:G,0))</f>
        <v>#N/A</v>
      </c>
      <c r="G2909" s="100">
        <v>3073</v>
      </c>
    </row>
    <row r="2910" spans="1:7" x14ac:dyDescent="0.15">
      <c r="A2910" s="79" t="s">
        <v>6109</v>
      </c>
      <c r="B2910" s="79">
        <v>56300200</v>
      </c>
      <c r="C2910" s="79" t="s">
        <v>1241</v>
      </c>
      <c r="D2910" s="80">
        <v>71</v>
      </c>
      <c r="E2910" s="97" t="str">
        <f>INDEX(Classificatie!$F$130:$F$274,MATCH(D2910,Classificatie!$D$130:$D$274,0))</f>
        <v>Streeklijn</v>
      </c>
      <c r="F2910" s="98" t="e">
        <f>INDEX(Haltelijst!B:B,MATCH(A2910,Haltelijst!G:G,0))</f>
        <v>#N/A</v>
      </c>
      <c r="G2910" s="100">
        <v>3110</v>
      </c>
    </row>
    <row r="2911" spans="1:7" x14ac:dyDescent="0.15">
      <c r="A2911" s="79" t="s">
        <v>6111</v>
      </c>
      <c r="B2911" s="79">
        <v>56300210</v>
      </c>
      <c r="C2911" s="79" t="s">
        <v>6112</v>
      </c>
      <c r="D2911" s="80">
        <v>75</v>
      </c>
      <c r="E2911" s="97" t="str">
        <f>INDEX(Classificatie!$F$130:$F$274,MATCH(D2911,Classificatie!$D$130:$D$274,0))</f>
        <v>Streeklijn</v>
      </c>
      <c r="F2911" s="98" t="e">
        <f>INDEX(Haltelijst!B:B,MATCH(A2911,Haltelijst!G:G,0))</f>
        <v>#N/A</v>
      </c>
      <c r="G2911" s="100">
        <v>3844</v>
      </c>
    </row>
    <row r="2912" spans="1:7" x14ac:dyDescent="0.15">
      <c r="A2912" s="79" t="s">
        <v>6111</v>
      </c>
      <c r="B2912" s="79">
        <v>56300220</v>
      </c>
      <c r="C2912" s="79" t="s">
        <v>6113</v>
      </c>
      <c r="D2912" s="80">
        <v>75</v>
      </c>
      <c r="E2912" s="97" t="str">
        <f>INDEX(Classificatie!$F$130:$F$274,MATCH(D2912,Classificatie!$D$130:$D$274,0))</f>
        <v>Streeklijn</v>
      </c>
      <c r="F2912" s="98" t="e">
        <f>INDEX(Haltelijst!B:B,MATCH(A2912,Haltelijst!G:G,0))</f>
        <v>#N/A</v>
      </c>
      <c r="G2912" s="100">
        <v>3898</v>
      </c>
    </row>
    <row r="2913" spans="1:7" x14ac:dyDescent="0.15">
      <c r="A2913" s="79" t="s">
        <v>6104</v>
      </c>
      <c r="B2913" s="79">
        <v>56300300</v>
      </c>
      <c r="C2913" s="79" t="s">
        <v>6114</v>
      </c>
      <c r="D2913" s="80">
        <v>72</v>
      </c>
      <c r="E2913" s="97" t="str">
        <f>INDEX(Classificatie!$F$130:$F$274,MATCH(D2913,Classificatie!$D$130:$D$274,0))</f>
        <v>Streeklijn</v>
      </c>
      <c r="F2913" s="98" t="e">
        <f>INDEX(Haltelijst!B:B,MATCH(A2913,Haltelijst!G:G,0))</f>
        <v>#N/A</v>
      </c>
      <c r="G2913" s="100">
        <v>3845</v>
      </c>
    </row>
    <row r="2914" spans="1:7" x14ac:dyDescent="0.15">
      <c r="A2914" s="79" t="s">
        <v>6103</v>
      </c>
      <c r="B2914" s="79">
        <v>56300340</v>
      </c>
      <c r="C2914" s="79" t="s">
        <v>1766</v>
      </c>
      <c r="D2914" s="80">
        <v>71</v>
      </c>
      <c r="E2914" s="97" t="str">
        <f>INDEX(Classificatie!$F$130:$F$274,MATCH(D2914,Classificatie!$D$130:$D$274,0))</f>
        <v>Streeklijn</v>
      </c>
      <c r="F2914" s="98" t="e">
        <f>INDEX(Haltelijst!B:B,MATCH(A2914,Haltelijst!G:G,0))</f>
        <v>#N/A</v>
      </c>
      <c r="G2914" s="100">
        <v>3081</v>
      </c>
    </row>
    <row r="2915" spans="1:7" x14ac:dyDescent="0.15">
      <c r="A2915" s="79" t="s">
        <v>6103</v>
      </c>
      <c r="B2915" s="79">
        <v>56300340</v>
      </c>
      <c r="C2915" s="79" t="s">
        <v>1766</v>
      </c>
      <c r="D2915" s="80">
        <v>72</v>
      </c>
      <c r="E2915" s="97" t="str">
        <f>INDEX(Classificatie!$F$130:$F$274,MATCH(D2915,Classificatie!$D$130:$D$274,0))</f>
        <v>Streeklijn</v>
      </c>
      <c r="F2915" s="98" t="e">
        <f>INDEX(Haltelijst!B:B,MATCH(A2915,Haltelijst!G:G,0))</f>
        <v>#N/A</v>
      </c>
      <c r="G2915" s="100">
        <v>3764</v>
      </c>
    </row>
    <row r="2916" spans="1:7" x14ac:dyDescent="0.15">
      <c r="A2916" s="79" t="s">
        <v>6115</v>
      </c>
      <c r="B2916" s="79">
        <v>56300350</v>
      </c>
      <c r="C2916" s="79" t="s">
        <v>2229</v>
      </c>
      <c r="D2916" s="80">
        <v>71</v>
      </c>
      <c r="E2916" s="97" t="str">
        <f>INDEX(Classificatie!$F$130:$F$274,MATCH(D2916,Classificatie!$D$130:$D$274,0))</f>
        <v>Streeklijn</v>
      </c>
      <c r="F2916" s="98" t="e">
        <f>INDEX(Haltelijst!B:B,MATCH(A2916,Haltelijst!G:G,0))</f>
        <v>#N/A</v>
      </c>
      <c r="G2916" s="100">
        <v>3104</v>
      </c>
    </row>
    <row r="2917" spans="1:7" x14ac:dyDescent="0.15">
      <c r="A2917" s="79" t="s">
        <v>6115</v>
      </c>
      <c r="B2917" s="79">
        <v>56300350</v>
      </c>
      <c r="C2917" s="79" t="s">
        <v>2229</v>
      </c>
      <c r="D2917" s="80">
        <v>73</v>
      </c>
      <c r="E2917" s="97" t="str">
        <f>INDEX(Classificatie!$F$130:$F$274,MATCH(D2917,Classificatie!$D$130:$D$274,0))</f>
        <v>Streeklijn</v>
      </c>
      <c r="F2917" s="98" t="e">
        <f>INDEX(Haltelijst!B:B,MATCH(A2917,Haltelijst!G:G,0))</f>
        <v>#N/A</v>
      </c>
      <c r="G2917" s="100">
        <v>3105</v>
      </c>
    </row>
    <row r="2918" spans="1:7" x14ac:dyDescent="0.15">
      <c r="A2918" s="79" t="s">
        <v>6115</v>
      </c>
      <c r="B2918" s="79">
        <v>56300350</v>
      </c>
      <c r="C2918" s="79" t="s">
        <v>2229</v>
      </c>
      <c r="D2918" s="80">
        <v>74</v>
      </c>
      <c r="E2918" s="97" t="str">
        <f>INDEX(Classificatie!$F$130:$F$274,MATCH(D2918,Classificatie!$D$130:$D$274,0))</f>
        <v>Streeklijn</v>
      </c>
      <c r="F2918" s="98" t="e">
        <f>INDEX(Haltelijst!B:B,MATCH(A2918,Haltelijst!G:G,0))</f>
        <v>#N/A</v>
      </c>
      <c r="G2918" s="100">
        <v>3676</v>
      </c>
    </row>
    <row r="2919" spans="1:7" x14ac:dyDescent="0.15">
      <c r="A2919" s="79" t="s">
        <v>6115</v>
      </c>
      <c r="B2919" s="79">
        <v>56300352</v>
      </c>
      <c r="C2919" s="79" t="s">
        <v>6116</v>
      </c>
      <c r="D2919" s="80">
        <v>75</v>
      </c>
      <c r="E2919" s="97" t="str">
        <f>INDEX(Classificatie!$F$130:$F$274,MATCH(D2919,Classificatie!$D$130:$D$274,0))</f>
        <v>Streeklijn</v>
      </c>
      <c r="F2919" s="98" t="e">
        <f>INDEX(Haltelijst!B:B,MATCH(A2919,Haltelijst!G:G,0))</f>
        <v>#N/A</v>
      </c>
      <c r="G2919" s="100">
        <v>2883</v>
      </c>
    </row>
    <row r="2920" spans="1:7" x14ac:dyDescent="0.15">
      <c r="A2920" s="79" t="s">
        <v>6115</v>
      </c>
      <c r="B2920" s="79">
        <v>56300352</v>
      </c>
      <c r="C2920" s="79" t="s">
        <v>6116</v>
      </c>
      <c r="D2920" s="80">
        <v>78</v>
      </c>
      <c r="E2920" s="97" t="str">
        <f>INDEX(Classificatie!$F$130:$F$274,MATCH(D2920,Classificatie!$D$130:$D$274,0))</f>
        <v>Streeklijn</v>
      </c>
      <c r="F2920" s="98" t="e">
        <f>INDEX(Haltelijst!B:B,MATCH(A2920,Haltelijst!G:G,0))</f>
        <v>#N/A</v>
      </c>
      <c r="G2920" s="100">
        <v>3820</v>
      </c>
    </row>
    <row r="2921" spans="1:7" x14ac:dyDescent="0.15">
      <c r="A2921" s="79" t="s">
        <v>6115</v>
      </c>
      <c r="B2921" s="79">
        <v>56300354</v>
      </c>
      <c r="C2921" s="79" t="s">
        <v>6116</v>
      </c>
      <c r="D2921" s="80">
        <v>78</v>
      </c>
      <c r="E2921" s="97" t="str">
        <f>INDEX(Classificatie!$F$130:$F$274,MATCH(D2921,Classificatie!$D$130:$D$274,0))</f>
        <v>Streeklijn</v>
      </c>
      <c r="F2921" s="98" t="e">
        <f>INDEX(Haltelijst!B:B,MATCH(A2921,Haltelijst!G:G,0))</f>
        <v>#N/A</v>
      </c>
      <c r="G2921" s="100">
        <v>3751</v>
      </c>
    </row>
    <row r="2922" spans="1:7" x14ac:dyDescent="0.15">
      <c r="A2922" s="79" t="s">
        <v>6115</v>
      </c>
      <c r="B2922" s="79">
        <v>56300355</v>
      </c>
      <c r="C2922" s="79" t="s">
        <v>6117</v>
      </c>
      <c r="D2922" s="80">
        <v>74</v>
      </c>
      <c r="E2922" s="97" t="str">
        <f>INDEX(Classificatie!$F$130:$F$274,MATCH(D2922,Classificatie!$D$130:$D$274,0))</f>
        <v>Streeklijn</v>
      </c>
      <c r="F2922" s="98" t="e">
        <f>INDEX(Haltelijst!B:B,MATCH(A2922,Haltelijst!G:G,0))</f>
        <v>#N/A</v>
      </c>
      <c r="G2922" s="100">
        <v>3750</v>
      </c>
    </row>
    <row r="2923" spans="1:7" x14ac:dyDescent="0.15">
      <c r="A2923" s="79" t="s">
        <v>6115</v>
      </c>
      <c r="B2923" s="79">
        <v>56300356</v>
      </c>
      <c r="C2923" s="79" t="s">
        <v>6118</v>
      </c>
      <c r="D2923" s="80">
        <v>73</v>
      </c>
      <c r="E2923" s="97" t="str">
        <f>INDEX(Classificatie!$F$130:$F$274,MATCH(D2923,Classificatie!$D$130:$D$274,0))</f>
        <v>Streeklijn</v>
      </c>
      <c r="F2923" s="98" t="e">
        <f>INDEX(Haltelijst!B:B,MATCH(A2923,Haltelijst!G:G,0))</f>
        <v>#N/A</v>
      </c>
      <c r="G2923" s="100">
        <v>3039</v>
      </c>
    </row>
    <row r="2924" spans="1:7" x14ac:dyDescent="0.15">
      <c r="A2924" s="79" t="s">
        <v>6115</v>
      </c>
      <c r="B2924" s="79">
        <v>56300356</v>
      </c>
      <c r="C2924" s="79" t="s">
        <v>6118</v>
      </c>
      <c r="D2924" s="80">
        <v>71</v>
      </c>
      <c r="E2924" s="97" t="str">
        <f>INDEX(Classificatie!$F$130:$F$274,MATCH(D2924,Classificatie!$D$130:$D$274,0))</f>
        <v>Streeklijn</v>
      </c>
      <c r="F2924" s="98" t="e">
        <f>INDEX(Haltelijst!B:B,MATCH(A2924,Haltelijst!G:G,0))</f>
        <v>#N/A</v>
      </c>
      <c r="G2924" s="100">
        <v>3071</v>
      </c>
    </row>
    <row r="2925" spans="1:7" x14ac:dyDescent="0.15">
      <c r="A2925" s="79" t="s">
        <v>6115</v>
      </c>
      <c r="B2925" s="79">
        <v>56300356</v>
      </c>
      <c r="C2925" s="79" t="s">
        <v>6118</v>
      </c>
      <c r="D2925" s="80" t="s">
        <v>125</v>
      </c>
      <c r="E2925" s="97" t="str">
        <f>INDEX(Classificatie!$F$130:$F$274,MATCH(D2925,Classificatie!$D$130:$D$274,0))</f>
        <v>Nachtbus</v>
      </c>
      <c r="F2925" s="98" t="e">
        <f>INDEX(Haltelijst!B:B,MATCH(A2925,Haltelijst!G:G,0))</f>
        <v>#N/A</v>
      </c>
      <c r="G2925" s="100">
        <v>3865</v>
      </c>
    </row>
    <row r="2926" spans="1:7" x14ac:dyDescent="0.15">
      <c r="A2926" s="79" t="s">
        <v>6100</v>
      </c>
      <c r="B2926" s="79">
        <v>56300360</v>
      </c>
      <c r="C2926" s="79" t="s">
        <v>765</v>
      </c>
      <c r="D2926" s="80">
        <v>71</v>
      </c>
      <c r="E2926" s="97" t="str">
        <f>INDEX(Classificatie!$F$130:$F$274,MATCH(D2926,Classificatie!$D$130:$D$274,0))</f>
        <v>Streeklijn</v>
      </c>
      <c r="F2926" s="98" t="e">
        <f>INDEX(Haltelijst!B:B,MATCH(A2926,Haltelijst!G:G,0))</f>
        <v>#N/A</v>
      </c>
      <c r="G2926" s="100">
        <v>3078</v>
      </c>
    </row>
    <row r="2927" spans="1:7" x14ac:dyDescent="0.15">
      <c r="A2927" s="79" t="s">
        <v>6119</v>
      </c>
      <c r="B2927" s="79">
        <v>56300370</v>
      </c>
      <c r="C2927" s="79" t="s">
        <v>1746</v>
      </c>
      <c r="D2927" s="80">
        <v>78</v>
      </c>
      <c r="E2927" s="97" t="str">
        <f>INDEX(Classificatie!$F$130:$F$274,MATCH(D2927,Classificatie!$D$130:$D$274,0))</f>
        <v>Streeklijn</v>
      </c>
      <c r="F2927" s="98" t="e">
        <f>INDEX(Haltelijst!B:B,MATCH(A2927,Haltelijst!G:G,0))</f>
        <v>#N/A</v>
      </c>
      <c r="G2927" s="100">
        <v>3863</v>
      </c>
    </row>
    <row r="2928" spans="1:7" x14ac:dyDescent="0.15">
      <c r="A2928" s="79" t="s">
        <v>6120</v>
      </c>
      <c r="B2928" s="79">
        <v>56300390</v>
      </c>
      <c r="C2928" s="79" t="s">
        <v>6121</v>
      </c>
      <c r="D2928" s="80">
        <v>78</v>
      </c>
      <c r="E2928" s="97" t="str">
        <f>INDEX(Classificatie!$F$130:$F$274,MATCH(D2928,Classificatie!$D$130:$D$274,0))</f>
        <v>Streeklijn</v>
      </c>
      <c r="F2928" s="98" t="e">
        <f>INDEX(Haltelijst!B:B,MATCH(A2928,Haltelijst!G:G,0))</f>
        <v>#N/A</v>
      </c>
      <c r="G2928" s="100">
        <v>3896</v>
      </c>
    </row>
    <row r="2929" spans="1:7" x14ac:dyDescent="0.15">
      <c r="A2929" s="79" t="s">
        <v>6097</v>
      </c>
      <c r="B2929" s="79">
        <v>56300410</v>
      </c>
      <c r="C2929" s="79" t="s">
        <v>6122</v>
      </c>
      <c r="D2929" s="80">
        <v>78</v>
      </c>
      <c r="E2929" s="97" t="str">
        <f>INDEX(Classificatie!$F$130:$F$274,MATCH(D2929,Classificatie!$D$130:$D$274,0))</f>
        <v>Streeklijn</v>
      </c>
      <c r="F2929" s="98" t="e">
        <f>INDEX(Haltelijst!B:B,MATCH(A2929,Haltelijst!G:G,0))</f>
        <v>#N/A</v>
      </c>
      <c r="G2929" s="100">
        <v>3892</v>
      </c>
    </row>
    <row r="2930" spans="1:7" x14ac:dyDescent="0.15">
      <c r="A2930" s="79" t="s">
        <v>6097</v>
      </c>
      <c r="B2930" s="79">
        <v>56300410</v>
      </c>
      <c r="C2930" s="79" t="s">
        <v>6122</v>
      </c>
      <c r="D2930" s="80">
        <v>75</v>
      </c>
      <c r="E2930" s="97" t="str">
        <f>INDEX(Classificatie!$F$130:$F$274,MATCH(D2930,Classificatie!$D$130:$D$274,0))</f>
        <v>Streeklijn</v>
      </c>
      <c r="F2930" s="98" t="e">
        <f>INDEX(Haltelijst!B:B,MATCH(A2930,Haltelijst!G:G,0))</f>
        <v>#N/A</v>
      </c>
      <c r="G2930" s="100">
        <v>3897</v>
      </c>
    </row>
    <row r="2931" spans="1:7" x14ac:dyDescent="0.15">
      <c r="A2931" s="79" t="s">
        <v>6123</v>
      </c>
      <c r="B2931" s="79">
        <v>56300420</v>
      </c>
      <c r="C2931" s="79" t="s">
        <v>6124</v>
      </c>
      <c r="D2931" s="80">
        <v>74</v>
      </c>
      <c r="E2931" s="97" t="str">
        <f>INDEX(Classificatie!$F$130:$F$274,MATCH(D2931,Classificatie!$D$130:$D$274,0))</f>
        <v>Streeklijn</v>
      </c>
      <c r="F2931" s="98" t="e">
        <f>INDEX(Haltelijst!B:B,MATCH(A2931,Haltelijst!G:G,0))</f>
        <v>#N/A</v>
      </c>
      <c r="G2931" s="100">
        <v>3829</v>
      </c>
    </row>
    <row r="2932" spans="1:7" x14ac:dyDescent="0.15">
      <c r="A2932" s="79" t="s">
        <v>6123</v>
      </c>
      <c r="B2932" s="79">
        <v>56300430</v>
      </c>
      <c r="C2932" s="79" t="s">
        <v>6125</v>
      </c>
      <c r="D2932" s="80">
        <v>74</v>
      </c>
      <c r="E2932" s="97" t="str">
        <f>INDEX(Classificatie!$F$130:$F$274,MATCH(D2932,Classificatie!$D$130:$D$274,0))</f>
        <v>Streeklijn</v>
      </c>
      <c r="F2932" s="98" t="e">
        <f>INDEX(Haltelijst!B:B,MATCH(A2932,Haltelijst!G:G,0))</f>
        <v>#N/A</v>
      </c>
      <c r="G2932" s="100">
        <v>3758</v>
      </c>
    </row>
    <row r="2933" spans="1:7" x14ac:dyDescent="0.15">
      <c r="A2933" s="79" t="s">
        <v>6126</v>
      </c>
      <c r="B2933" s="79">
        <v>56300460</v>
      </c>
      <c r="C2933" s="79" t="s">
        <v>6127</v>
      </c>
      <c r="D2933" s="80">
        <v>71</v>
      </c>
      <c r="E2933" s="97" t="str">
        <f>INDEX(Classificatie!$F$130:$F$274,MATCH(D2933,Classificatie!$D$130:$D$274,0))</f>
        <v>Streeklijn</v>
      </c>
      <c r="F2933" s="98" t="e">
        <f>INDEX(Haltelijst!B:B,MATCH(A2933,Haltelijst!G:G,0))</f>
        <v>#N/A</v>
      </c>
      <c r="G2933" s="100">
        <v>3365</v>
      </c>
    </row>
    <row r="2934" spans="1:7" x14ac:dyDescent="0.15">
      <c r="A2934" s="79" t="s">
        <v>6126</v>
      </c>
      <c r="B2934" s="79">
        <v>56300470</v>
      </c>
      <c r="C2934" s="79" t="s">
        <v>6128</v>
      </c>
      <c r="D2934" s="80">
        <v>71</v>
      </c>
      <c r="E2934" s="97" t="str">
        <f>INDEX(Classificatie!$F$130:$F$274,MATCH(D2934,Classificatie!$D$130:$D$274,0))</f>
        <v>Streeklijn</v>
      </c>
      <c r="F2934" s="98" t="e">
        <f>INDEX(Haltelijst!B:B,MATCH(A2934,Haltelijst!G:G,0))</f>
        <v>#N/A</v>
      </c>
      <c r="G2934" s="100">
        <v>3074</v>
      </c>
    </row>
    <row r="2935" spans="1:7" x14ac:dyDescent="0.15">
      <c r="A2935" s="79" t="s">
        <v>6129</v>
      </c>
      <c r="B2935" s="79">
        <v>56300760</v>
      </c>
      <c r="C2935" s="79" t="s">
        <v>6130</v>
      </c>
      <c r="D2935" s="80">
        <v>76</v>
      </c>
      <c r="E2935" s="97" t="str">
        <f>INDEX(Classificatie!$F$130:$F$274,MATCH(D2935,Classificatie!$D$130:$D$274,0))</f>
        <v>Streeklijn</v>
      </c>
      <c r="F2935" s="98" t="e">
        <f>INDEX(Haltelijst!B:B,MATCH(A2935,Haltelijst!G:G,0))</f>
        <v>#N/A</v>
      </c>
      <c r="G2935" s="100">
        <v>2886</v>
      </c>
    </row>
    <row r="2936" spans="1:7" x14ac:dyDescent="0.15">
      <c r="A2936" s="79" t="s">
        <v>6129</v>
      </c>
      <c r="B2936" s="79">
        <v>56300760</v>
      </c>
      <c r="C2936" s="79" t="s">
        <v>6130</v>
      </c>
      <c r="D2936" s="80">
        <v>72</v>
      </c>
      <c r="E2936" s="97" t="str">
        <f>INDEX(Classificatie!$F$130:$F$274,MATCH(D2936,Classificatie!$D$130:$D$274,0))</f>
        <v>Streeklijn</v>
      </c>
      <c r="F2936" s="98" t="e">
        <f>INDEX(Haltelijst!B:B,MATCH(A2936,Haltelijst!G:G,0))</f>
        <v>#N/A</v>
      </c>
      <c r="G2936" s="100">
        <v>3862</v>
      </c>
    </row>
    <row r="2937" spans="1:7" x14ac:dyDescent="0.15">
      <c r="A2937" s="79" t="s">
        <v>6131</v>
      </c>
      <c r="B2937" s="79">
        <v>56300800</v>
      </c>
      <c r="C2937" s="79" t="s">
        <v>6132</v>
      </c>
      <c r="D2937" s="80">
        <v>76</v>
      </c>
      <c r="E2937" s="97" t="str">
        <f>INDEX(Classificatie!$F$130:$F$274,MATCH(D2937,Classificatie!$D$130:$D$274,0))</f>
        <v>Streeklijn</v>
      </c>
      <c r="F2937" s="98" t="e">
        <f>INDEX(Haltelijst!B:B,MATCH(A2937,Haltelijst!G:G,0))</f>
        <v>#N/A</v>
      </c>
      <c r="G2937" s="100">
        <v>2885</v>
      </c>
    </row>
    <row r="2938" spans="1:7" x14ac:dyDescent="0.15">
      <c r="A2938" s="79" t="s">
        <v>6131</v>
      </c>
      <c r="B2938" s="79">
        <v>56300800</v>
      </c>
      <c r="C2938" s="79" t="s">
        <v>6132</v>
      </c>
      <c r="D2938" s="80">
        <v>72</v>
      </c>
      <c r="E2938" s="97" t="str">
        <f>INDEX(Classificatie!$F$130:$F$274,MATCH(D2938,Classificatie!$D$130:$D$274,0))</f>
        <v>Streeklijn</v>
      </c>
      <c r="F2938" s="98" t="e">
        <f>INDEX(Haltelijst!B:B,MATCH(A2938,Haltelijst!G:G,0))</f>
        <v>#N/A</v>
      </c>
      <c r="G2938" s="100">
        <v>3861</v>
      </c>
    </row>
    <row r="2939" spans="1:7" x14ac:dyDescent="0.15">
      <c r="A2939" s="79" t="s">
        <v>6131</v>
      </c>
      <c r="B2939" s="79">
        <v>56300830</v>
      </c>
      <c r="C2939" s="79" t="s">
        <v>6133</v>
      </c>
      <c r="D2939" s="80">
        <v>72</v>
      </c>
      <c r="E2939" s="97" t="str">
        <f>INDEX(Classificatie!$F$130:$F$274,MATCH(D2939,Classificatie!$D$130:$D$274,0))</f>
        <v>Streeklijn</v>
      </c>
      <c r="F2939" s="98" t="e">
        <f>INDEX(Haltelijst!B:B,MATCH(A2939,Haltelijst!G:G,0))</f>
        <v>#N/A</v>
      </c>
      <c r="G2939" s="100">
        <v>3835</v>
      </c>
    </row>
    <row r="2940" spans="1:7" x14ac:dyDescent="0.15">
      <c r="A2940" s="79" t="s">
        <v>6131</v>
      </c>
      <c r="B2940" s="79">
        <v>56300840</v>
      </c>
      <c r="C2940" s="79" t="s">
        <v>6134</v>
      </c>
      <c r="D2940" s="80">
        <v>72</v>
      </c>
      <c r="E2940" s="97" t="str">
        <f>INDEX(Classificatie!$F$130:$F$274,MATCH(D2940,Classificatie!$D$130:$D$274,0))</f>
        <v>Streeklijn</v>
      </c>
      <c r="F2940" s="98" t="e">
        <f>INDEX(Haltelijst!B:B,MATCH(A2940,Haltelijst!G:G,0))</f>
        <v>#N/A</v>
      </c>
      <c r="G2940" s="100">
        <v>3852</v>
      </c>
    </row>
    <row r="2941" spans="1:7" x14ac:dyDescent="0.15">
      <c r="A2941" s="79" t="s">
        <v>6135</v>
      </c>
      <c r="B2941" s="79">
        <v>56301020</v>
      </c>
      <c r="C2941" s="79" t="s">
        <v>2505</v>
      </c>
      <c r="D2941" s="80">
        <v>73</v>
      </c>
      <c r="E2941" s="97" t="str">
        <f>INDEX(Classificatie!$F$130:$F$274,MATCH(D2941,Classificatie!$D$130:$D$274,0))</f>
        <v>Streeklijn</v>
      </c>
      <c r="F2941" s="98" t="e">
        <f>INDEX(Haltelijst!B:B,MATCH(A2941,Haltelijst!G:G,0))</f>
        <v>#N/A</v>
      </c>
      <c r="G2941" s="100">
        <v>3043</v>
      </c>
    </row>
    <row r="2942" spans="1:7" x14ac:dyDescent="0.15">
      <c r="A2942" s="79" t="s">
        <v>6135</v>
      </c>
      <c r="B2942" s="79">
        <v>56301020</v>
      </c>
      <c r="C2942" s="79" t="s">
        <v>2505</v>
      </c>
      <c r="D2942" s="80">
        <v>74</v>
      </c>
      <c r="E2942" s="97" t="str">
        <f>INDEX(Classificatie!$F$130:$F$274,MATCH(D2942,Classificatie!$D$130:$D$274,0))</f>
        <v>Streeklijn</v>
      </c>
      <c r="F2942" s="98" t="e">
        <f>INDEX(Haltelijst!B:B,MATCH(A2942,Haltelijst!G:G,0))</f>
        <v>#N/A</v>
      </c>
      <c r="G2942" s="100">
        <v>3828</v>
      </c>
    </row>
    <row r="2943" spans="1:7" x14ac:dyDescent="0.15">
      <c r="A2943" s="79" t="s">
        <v>6135</v>
      </c>
      <c r="B2943" s="79">
        <v>56301020</v>
      </c>
      <c r="C2943" s="79" t="s">
        <v>2505</v>
      </c>
      <c r="D2943" s="80">
        <v>75</v>
      </c>
      <c r="E2943" s="97" t="str">
        <f>INDEX(Classificatie!$F$130:$F$274,MATCH(D2943,Classificatie!$D$130:$D$274,0))</f>
        <v>Streeklijn</v>
      </c>
      <c r="F2943" s="98" t="e">
        <f>INDEX(Haltelijst!B:B,MATCH(A2943,Haltelijst!G:G,0))</f>
        <v>#N/A</v>
      </c>
      <c r="G2943" s="100">
        <v>3839</v>
      </c>
    </row>
    <row r="2944" spans="1:7" x14ac:dyDescent="0.15">
      <c r="A2944" s="79" t="s">
        <v>6136</v>
      </c>
      <c r="B2944" s="79">
        <v>56301030</v>
      </c>
      <c r="C2944" s="79" t="s">
        <v>2371</v>
      </c>
      <c r="D2944" s="80">
        <v>73</v>
      </c>
      <c r="E2944" s="97" t="str">
        <f>INDEX(Classificatie!$F$130:$F$274,MATCH(D2944,Classificatie!$D$130:$D$274,0))</f>
        <v>Streeklijn</v>
      </c>
      <c r="F2944" s="98" t="e">
        <f>INDEX(Haltelijst!B:B,MATCH(A2944,Haltelijst!G:G,0))</f>
        <v>#N/A</v>
      </c>
      <c r="G2944" s="100">
        <v>3103</v>
      </c>
    </row>
    <row r="2945" spans="1:7" x14ac:dyDescent="0.15">
      <c r="A2945" s="79" t="s">
        <v>6136</v>
      </c>
      <c r="B2945" s="79">
        <v>56301030</v>
      </c>
      <c r="C2945" s="79" t="s">
        <v>2371</v>
      </c>
      <c r="D2945" s="80">
        <v>74</v>
      </c>
      <c r="E2945" s="97" t="str">
        <f>INDEX(Classificatie!$F$130:$F$274,MATCH(D2945,Classificatie!$D$130:$D$274,0))</f>
        <v>Streeklijn</v>
      </c>
      <c r="F2945" s="98" t="e">
        <f>INDEX(Haltelijst!B:B,MATCH(A2945,Haltelijst!G:G,0))</f>
        <v>#N/A</v>
      </c>
      <c r="G2945" s="100">
        <v>3682</v>
      </c>
    </row>
    <row r="2946" spans="1:7" x14ac:dyDescent="0.15">
      <c r="A2946" s="79" t="s">
        <v>6136</v>
      </c>
      <c r="B2946" s="79">
        <v>56301030</v>
      </c>
      <c r="C2946" s="79" t="s">
        <v>2371</v>
      </c>
      <c r="D2946" s="80">
        <v>75</v>
      </c>
      <c r="E2946" s="97" t="str">
        <f>INDEX(Classificatie!$F$130:$F$274,MATCH(D2946,Classificatie!$D$130:$D$274,0))</f>
        <v>Streeklijn</v>
      </c>
      <c r="F2946" s="98" t="e">
        <f>INDEX(Haltelijst!B:B,MATCH(A2946,Haltelijst!G:G,0))</f>
        <v>#N/A</v>
      </c>
      <c r="G2946" s="100">
        <v>3683</v>
      </c>
    </row>
    <row r="2947" spans="1:7" x14ac:dyDescent="0.15">
      <c r="A2947" s="79" t="s">
        <v>6137</v>
      </c>
      <c r="B2947" s="79">
        <v>56301040</v>
      </c>
      <c r="C2947" s="79" t="s">
        <v>6138</v>
      </c>
      <c r="D2947" s="80">
        <v>72</v>
      </c>
      <c r="E2947" s="97" t="str">
        <f>INDEX(Classificatie!$F$130:$F$274,MATCH(D2947,Classificatie!$D$130:$D$274,0))</f>
        <v>Streeklijn</v>
      </c>
      <c r="F2947" s="98" t="e">
        <f>INDEX(Haltelijst!B:B,MATCH(A2947,Haltelijst!G:G,0))</f>
        <v>#N/A</v>
      </c>
      <c r="G2947" s="100">
        <v>3875</v>
      </c>
    </row>
    <row r="2948" spans="1:7" x14ac:dyDescent="0.15">
      <c r="A2948" s="79" t="s">
        <v>6139</v>
      </c>
      <c r="B2948" s="79">
        <v>56301060</v>
      </c>
      <c r="C2948" s="79" t="s">
        <v>2766</v>
      </c>
      <c r="D2948" s="80">
        <v>73</v>
      </c>
      <c r="E2948" s="97" t="str">
        <f>INDEX(Classificatie!$F$130:$F$274,MATCH(D2948,Classificatie!$D$130:$D$274,0))</f>
        <v>Streeklijn</v>
      </c>
      <c r="F2948" s="98" t="e">
        <f>INDEX(Haltelijst!B:B,MATCH(A2948,Haltelijst!G:G,0))</f>
        <v>#N/A</v>
      </c>
      <c r="G2948" s="100">
        <v>3042</v>
      </c>
    </row>
    <row r="2949" spans="1:7" x14ac:dyDescent="0.15">
      <c r="A2949" s="79" t="s">
        <v>6139</v>
      </c>
      <c r="B2949" s="79">
        <v>56301060</v>
      </c>
      <c r="C2949" s="79" t="s">
        <v>2766</v>
      </c>
      <c r="D2949" s="80">
        <v>74</v>
      </c>
      <c r="E2949" s="97" t="str">
        <f>INDEX(Classificatie!$F$130:$F$274,MATCH(D2949,Classificatie!$D$130:$D$274,0))</f>
        <v>Streeklijn</v>
      </c>
      <c r="F2949" s="98" t="e">
        <f>INDEX(Haltelijst!B:B,MATCH(A2949,Haltelijst!G:G,0))</f>
        <v>#N/A</v>
      </c>
      <c r="G2949" s="100">
        <v>3827</v>
      </c>
    </row>
    <row r="2950" spans="1:7" x14ac:dyDescent="0.15">
      <c r="A2950" s="79" t="s">
        <v>6139</v>
      </c>
      <c r="B2950" s="79">
        <v>56301060</v>
      </c>
      <c r="C2950" s="79" t="s">
        <v>2766</v>
      </c>
      <c r="D2950" s="80">
        <v>75</v>
      </c>
      <c r="E2950" s="97" t="str">
        <f>INDEX(Classificatie!$F$130:$F$274,MATCH(D2950,Classificatie!$D$130:$D$274,0))</f>
        <v>Streeklijn</v>
      </c>
      <c r="F2950" s="98" t="e">
        <f>INDEX(Haltelijst!B:B,MATCH(A2950,Haltelijst!G:G,0))</f>
        <v>#N/A</v>
      </c>
      <c r="G2950" s="100">
        <v>3872</v>
      </c>
    </row>
    <row r="2951" spans="1:7" x14ac:dyDescent="0.15">
      <c r="A2951" s="79" t="s">
        <v>6140</v>
      </c>
      <c r="B2951" s="79">
        <v>56301080</v>
      </c>
      <c r="C2951" s="79" t="s">
        <v>3107</v>
      </c>
      <c r="D2951" s="80">
        <v>73</v>
      </c>
      <c r="E2951" s="97" t="str">
        <f>INDEX(Classificatie!$F$130:$F$274,MATCH(D2951,Classificatie!$D$130:$D$274,0))</f>
        <v>Streeklijn</v>
      </c>
      <c r="F2951" s="98" t="e">
        <f>INDEX(Haltelijst!B:B,MATCH(A2951,Haltelijst!G:G,0))</f>
        <v>#N/A</v>
      </c>
      <c r="G2951" s="100">
        <v>3040</v>
      </c>
    </row>
    <row r="2952" spans="1:7" x14ac:dyDescent="0.15">
      <c r="A2952" s="79" t="s">
        <v>6140</v>
      </c>
      <c r="B2952" s="79">
        <v>56301080</v>
      </c>
      <c r="C2952" s="79" t="s">
        <v>3107</v>
      </c>
      <c r="D2952" s="80">
        <v>74</v>
      </c>
      <c r="E2952" s="97" t="str">
        <f>INDEX(Classificatie!$F$130:$F$274,MATCH(D2952,Classificatie!$D$130:$D$274,0))</f>
        <v>Streeklijn</v>
      </c>
      <c r="F2952" s="98" t="e">
        <f>INDEX(Haltelijst!B:B,MATCH(A2952,Haltelijst!G:G,0))</f>
        <v>#N/A</v>
      </c>
      <c r="G2952" s="100">
        <v>3825</v>
      </c>
    </row>
    <row r="2953" spans="1:7" x14ac:dyDescent="0.15">
      <c r="A2953" s="79" t="s">
        <v>6140</v>
      </c>
      <c r="B2953" s="79">
        <v>56301080</v>
      </c>
      <c r="C2953" s="79" t="s">
        <v>3107</v>
      </c>
      <c r="D2953" s="80">
        <v>75</v>
      </c>
      <c r="E2953" s="97" t="str">
        <f>INDEX(Classificatie!$F$130:$F$274,MATCH(D2953,Classificatie!$D$130:$D$274,0))</f>
        <v>Streeklijn</v>
      </c>
      <c r="F2953" s="98" t="e">
        <f>INDEX(Haltelijst!B:B,MATCH(A2953,Haltelijst!G:G,0))</f>
        <v>#N/A</v>
      </c>
      <c r="G2953" s="100">
        <v>3837</v>
      </c>
    </row>
    <row r="2954" spans="1:7" x14ac:dyDescent="0.15">
      <c r="A2954" s="79" t="s">
        <v>6141</v>
      </c>
      <c r="B2954" s="79">
        <v>56301100</v>
      </c>
      <c r="C2954" s="79" t="s">
        <v>2218</v>
      </c>
      <c r="D2954" s="80">
        <v>73</v>
      </c>
      <c r="E2954" s="97" t="str">
        <f>INDEX(Classificatie!$F$130:$F$274,MATCH(D2954,Classificatie!$D$130:$D$274,0))</f>
        <v>Streeklijn</v>
      </c>
      <c r="F2954" s="98" t="e">
        <f>INDEX(Haltelijst!B:B,MATCH(A2954,Haltelijst!G:G,0))</f>
        <v>#N/A</v>
      </c>
      <c r="G2954" s="100">
        <v>3041</v>
      </c>
    </row>
    <row r="2955" spans="1:7" x14ac:dyDescent="0.15">
      <c r="A2955" s="79" t="s">
        <v>6141</v>
      </c>
      <c r="B2955" s="79">
        <v>56301100</v>
      </c>
      <c r="C2955" s="79" t="s">
        <v>2218</v>
      </c>
      <c r="D2955" s="80">
        <v>74</v>
      </c>
      <c r="E2955" s="97" t="str">
        <f>INDEX(Classificatie!$F$130:$F$274,MATCH(D2955,Classificatie!$D$130:$D$274,0))</f>
        <v>Streeklijn</v>
      </c>
      <c r="F2955" s="98" t="e">
        <f>INDEX(Haltelijst!B:B,MATCH(A2955,Haltelijst!G:G,0))</f>
        <v>#N/A</v>
      </c>
      <c r="G2955" s="100">
        <v>3826</v>
      </c>
    </row>
    <row r="2956" spans="1:7" x14ac:dyDescent="0.15">
      <c r="A2956" s="79" t="s">
        <v>6141</v>
      </c>
      <c r="B2956" s="79">
        <v>56301100</v>
      </c>
      <c r="C2956" s="79" t="s">
        <v>2218</v>
      </c>
      <c r="D2956" s="80">
        <v>75</v>
      </c>
      <c r="E2956" s="97" t="str">
        <f>INDEX(Classificatie!$F$130:$F$274,MATCH(D2956,Classificatie!$D$130:$D$274,0))</f>
        <v>Streeklijn</v>
      </c>
      <c r="F2956" s="98" t="e">
        <f>INDEX(Haltelijst!B:B,MATCH(A2956,Haltelijst!G:G,0))</f>
        <v>#N/A</v>
      </c>
      <c r="G2956" s="100">
        <v>3842</v>
      </c>
    </row>
    <row r="2957" spans="1:7" x14ac:dyDescent="0.15">
      <c r="A2957" s="79" t="s">
        <v>6142</v>
      </c>
      <c r="B2957" s="79">
        <v>56301120</v>
      </c>
      <c r="C2957" s="79" t="s">
        <v>2633</v>
      </c>
      <c r="D2957" s="80">
        <v>73</v>
      </c>
      <c r="E2957" s="97" t="str">
        <f>INDEX(Classificatie!$F$130:$F$274,MATCH(D2957,Classificatie!$D$130:$D$274,0))</f>
        <v>Streeklijn</v>
      </c>
      <c r="F2957" s="98" t="e">
        <f>INDEX(Haltelijst!B:B,MATCH(A2957,Haltelijst!G:G,0))</f>
        <v>#N/A</v>
      </c>
      <c r="G2957" s="100">
        <v>3045</v>
      </c>
    </row>
    <row r="2958" spans="1:7" x14ac:dyDescent="0.15">
      <c r="A2958" s="79" t="s">
        <v>6143</v>
      </c>
      <c r="B2958" s="79">
        <v>56301140</v>
      </c>
      <c r="C2958" s="79" t="s">
        <v>2555</v>
      </c>
      <c r="D2958" s="80">
        <v>73</v>
      </c>
      <c r="E2958" s="97" t="str">
        <f>INDEX(Classificatie!$F$130:$F$274,MATCH(D2958,Classificatie!$D$130:$D$274,0))</f>
        <v>Streeklijn</v>
      </c>
      <c r="F2958" s="98" t="e">
        <f>INDEX(Haltelijst!B:B,MATCH(A2958,Haltelijst!G:G,0))</f>
        <v>#N/A</v>
      </c>
      <c r="G2958" s="100">
        <v>3044</v>
      </c>
    </row>
    <row r="2959" spans="1:7" x14ac:dyDescent="0.15">
      <c r="A2959" s="79" t="s">
        <v>6143</v>
      </c>
      <c r="B2959" s="79">
        <v>56301140</v>
      </c>
      <c r="C2959" s="79" t="s">
        <v>2555</v>
      </c>
      <c r="D2959" s="80">
        <v>71</v>
      </c>
      <c r="E2959" s="97" t="str">
        <f>INDEX(Classificatie!$F$130:$F$274,MATCH(D2959,Classificatie!$D$130:$D$274,0))</f>
        <v>Streeklijn</v>
      </c>
      <c r="F2959" s="98" t="e">
        <f>INDEX(Haltelijst!B:B,MATCH(A2959,Haltelijst!G:G,0))</f>
        <v>#N/A</v>
      </c>
      <c r="G2959" s="100">
        <v>3075</v>
      </c>
    </row>
    <row r="2960" spans="1:7" x14ac:dyDescent="0.15">
      <c r="A2960" s="79" t="s">
        <v>6144</v>
      </c>
      <c r="B2960" s="79">
        <v>56301150</v>
      </c>
      <c r="C2960" s="79" t="s">
        <v>6145</v>
      </c>
      <c r="D2960" s="80">
        <v>72</v>
      </c>
      <c r="E2960" s="97" t="str">
        <f>INDEX(Classificatie!$F$130:$F$274,MATCH(D2960,Classificatie!$D$130:$D$274,0))</f>
        <v>Streeklijn</v>
      </c>
      <c r="F2960" s="98" t="e">
        <f>INDEX(Haltelijst!B:B,MATCH(A2960,Haltelijst!G:G,0))</f>
        <v>#N/A</v>
      </c>
      <c r="G2960" s="100">
        <v>3789</v>
      </c>
    </row>
    <row r="2961" spans="1:7" x14ac:dyDescent="0.15">
      <c r="A2961" s="79" t="s">
        <v>6144</v>
      </c>
      <c r="B2961" s="79">
        <v>56301170</v>
      </c>
      <c r="C2961" s="79" t="s">
        <v>6146</v>
      </c>
      <c r="D2961" s="80">
        <v>72</v>
      </c>
      <c r="E2961" s="97" t="str">
        <f>INDEX(Classificatie!$F$130:$F$274,MATCH(D2961,Classificatie!$D$130:$D$274,0))</f>
        <v>Streeklijn</v>
      </c>
      <c r="F2961" s="98" t="e">
        <f>INDEX(Haltelijst!B:B,MATCH(A2961,Haltelijst!G:G,0))</f>
        <v>#N/A</v>
      </c>
      <c r="G2961" s="100">
        <v>3833</v>
      </c>
    </row>
    <row r="2962" spans="1:7" x14ac:dyDescent="0.15">
      <c r="A2962" s="79" t="s">
        <v>6147</v>
      </c>
      <c r="B2962" s="79">
        <v>56301180</v>
      </c>
      <c r="C2962" s="79" t="s">
        <v>834</v>
      </c>
      <c r="D2962" s="80">
        <v>73</v>
      </c>
      <c r="E2962" s="97" t="str">
        <f>INDEX(Classificatie!$F$130:$F$274,MATCH(D2962,Classificatie!$D$130:$D$274,0))</f>
        <v>Streeklijn</v>
      </c>
      <c r="F2962" s="98" t="e">
        <f>INDEX(Haltelijst!B:B,MATCH(A2962,Haltelijst!G:G,0))</f>
        <v>#N/A</v>
      </c>
      <c r="G2962" s="100">
        <v>3057</v>
      </c>
    </row>
    <row r="2963" spans="1:7" x14ac:dyDescent="0.15">
      <c r="A2963" s="79" t="s">
        <v>6147</v>
      </c>
      <c r="B2963" s="79">
        <v>56301180</v>
      </c>
      <c r="C2963" s="79" t="s">
        <v>834</v>
      </c>
      <c r="D2963" s="80">
        <v>71</v>
      </c>
      <c r="E2963" s="97" t="str">
        <f>INDEX(Classificatie!$F$130:$F$274,MATCH(D2963,Classificatie!$D$130:$D$274,0))</f>
        <v>Streeklijn</v>
      </c>
      <c r="F2963" s="98" t="e">
        <f>INDEX(Haltelijst!B:B,MATCH(A2963,Haltelijst!G:G,0))</f>
        <v>#N/A</v>
      </c>
      <c r="G2963" s="100">
        <v>3077</v>
      </c>
    </row>
    <row r="2964" spans="1:7" x14ac:dyDescent="0.15">
      <c r="A2964" s="79" t="s">
        <v>6148</v>
      </c>
      <c r="B2964" s="79">
        <v>56301200</v>
      </c>
      <c r="C2964" s="79" t="s">
        <v>760</v>
      </c>
      <c r="D2964" s="80">
        <v>71</v>
      </c>
      <c r="E2964" s="97" t="str">
        <f>INDEX(Classificatie!$F$130:$F$274,MATCH(D2964,Classificatie!$D$130:$D$274,0))</f>
        <v>Streeklijn</v>
      </c>
      <c r="F2964" s="98" t="e">
        <f>INDEX(Haltelijst!B:B,MATCH(A2964,Haltelijst!G:G,0))</f>
        <v>#N/A</v>
      </c>
      <c r="G2964" s="100">
        <v>2982</v>
      </c>
    </row>
    <row r="2965" spans="1:7" x14ac:dyDescent="0.15">
      <c r="A2965" s="79" t="s">
        <v>6148</v>
      </c>
      <c r="B2965" s="79">
        <v>56301200</v>
      </c>
      <c r="C2965" s="79" t="s">
        <v>760</v>
      </c>
      <c r="D2965" s="80">
        <v>73</v>
      </c>
      <c r="E2965" s="97" t="str">
        <f>INDEX(Classificatie!$F$130:$F$274,MATCH(D2965,Classificatie!$D$130:$D$274,0))</f>
        <v>Streeklijn</v>
      </c>
      <c r="F2965" s="98" t="e">
        <f>INDEX(Haltelijst!B:B,MATCH(A2965,Haltelijst!G:G,0))</f>
        <v>#N/A</v>
      </c>
      <c r="G2965" s="100">
        <v>3062</v>
      </c>
    </row>
    <row r="2966" spans="1:7" x14ac:dyDescent="0.15">
      <c r="A2966" s="79" t="s">
        <v>6149</v>
      </c>
      <c r="B2966" s="79">
        <v>56301210</v>
      </c>
      <c r="C2966" s="79" t="s">
        <v>2177</v>
      </c>
      <c r="D2966" s="80">
        <v>73</v>
      </c>
      <c r="E2966" s="97" t="str">
        <f>INDEX(Classificatie!$F$130:$F$274,MATCH(D2966,Classificatie!$D$130:$D$274,0))</f>
        <v>Streeklijn</v>
      </c>
      <c r="F2966" s="98" t="e">
        <f>INDEX(Haltelijst!B:B,MATCH(A2966,Haltelijst!G:G,0))</f>
        <v>#N/A</v>
      </c>
      <c r="G2966" s="100">
        <v>2981</v>
      </c>
    </row>
    <row r="2967" spans="1:7" x14ac:dyDescent="0.15">
      <c r="A2967" s="79" t="s">
        <v>6149</v>
      </c>
      <c r="B2967" s="79">
        <v>56301210</v>
      </c>
      <c r="C2967" s="79" t="s">
        <v>2177</v>
      </c>
      <c r="D2967" s="80">
        <v>71</v>
      </c>
      <c r="E2967" s="97" t="str">
        <f>INDEX(Classificatie!$F$130:$F$274,MATCH(D2967,Classificatie!$D$130:$D$274,0))</f>
        <v>Streeklijn</v>
      </c>
      <c r="F2967" s="98" t="e">
        <f>INDEX(Haltelijst!B:B,MATCH(A2967,Haltelijst!G:G,0))</f>
        <v>#N/A</v>
      </c>
      <c r="G2967" s="100">
        <v>3225</v>
      </c>
    </row>
    <row r="2968" spans="1:7" x14ac:dyDescent="0.15">
      <c r="A2968" s="79" t="s">
        <v>6149</v>
      </c>
      <c r="B2968" s="79">
        <v>56301210</v>
      </c>
      <c r="C2968" s="79" t="s">
        <v>2177</v>
      </c>
      <c r="D2968" s="80">
        <v>74</v>
      </c>
      <c r="E2968" s="97" t="str">
        <f>INDEX(Classificatie!$F$130:$F$274,MATCH(D2968,Classificatie!$D$130:$D$274,0))</f>
        <v>Streeklijn</v>
      </c>
      <c r="F2968" s="98" t="e">
        <f>INDEX(Haltelijst!B:B,MATCH(A2968,Haltelijst!G:G,0))</f>
        <v>#N/A</v>
      </c>
      <c r="G2968" s="100">
        <v>3691</v>
      </c>
    </row>
    <row r="2969" spans="1:7" x14ac:dyDescent="0.15">
      <c r="A2969" s="79" t="s">
        <v>6149</v>
      </c>
      <c r="B2969" s="79">
        <v>56301220</v>
      </c>
      <c r="C2969" s="79" t="s">
        <v>975</v>
      </c>
      <c r="D2969" s="80">
        <v>73</v>
      </c>
      <c r="E2969" s="97" t="str">
        <f>INDEX(Classificatie!$F$130:$F$274,MATCH(D2969,Classificatie!$D$130:$D$274,0))</f>
        <v>Streeklijn</v>
      </c>
      <c r="F2969" s="98" t="e">
        <f>INDEX(Haltelijst!B:B,MATCH(A2969,Haltelijst!G:G,0))</f>
        <v>#N/A</v>
      </c>
      <c r="G2969" s="100">
        <v>3061</v>
      </c>
    </row>
    <row r="2970" spans="1:7" x14ac:dyDescent="0.15">
      <c r="A2970" s="79" t="s">
        <v>6149</v>
      </c>
      <c r="B2970" s="79">
        <v>56301220</v>
      </c>
      <c r="C2970" s="79" t="s">
        <v>975</v>
      </c>
      <c r="D2970" s="80">
        <v>71</v>
      </c>
      <c r="E2970" s="97" t="str">
        <f>INDEX(Classificatie!$F$130:$F$274,MATCH(D2970,Classificatie!$D$130:$D$274,0))</f>
        <v>Streeklijn</v>
      </c>
      <c r="F2970" s="98" t="e">
        <f>INDEX(Haltelijst!B:B,MATCH(A2970,Haltelijst!G:G,0))</f>
        <v>#N/A</v>
      </c>
      <c r="G2970" s="100">
        <v>3080</v>
      </c>
    </row>
    <row r="2971" spans="1:7" x14ac:dyDescent="0.15">
      <c r="A2971" s="79" t="s">
        <v>6149</v>
      </c>
      <c r="B2971" s="79">
        <v>56301220</v>
      </c>
      <c r="C2971" s="79" t="s">
        <v>975</v>
      </c>
      <c r="D2971" s="80">
        <v>72</v>
      </c>
      <c r="E2971" s="97" t="str">
        <f>INDEX(Classificatie!$F$130:$F$274,MATCH(D2971,Classificatie!$D$130:$D$274,0))</f>
        <v>Streeklijn</v>
      </c>
      <c r="F2971" s="98" t="e">
        <f>INDEX(Haltelijst!B:B,MATCH(A2971,Haltelijst!G:G,0))</f>
        <v>#N/A</v>
      </c>
      <c r="G2971" s="100">
        <v>3830</v>
      </c>
    </row>
    <row r="2972" spans="1:7" x14ac:dyDescent="0.15">
      <c r="A2972" s="79" t="s">
        <v>6148</v>
      </c>
      <c r="B2972" s="79">
        <v>56301230</v>
      </c>
      <c r="C2972" s="79" t="s">
        <v>362</v>
      </c>
      <c r="D2972" s="80">
        <v>73</v>
      </c>
      <c r="E2972" s="97" t="str">
        <f>INDEX(Classificatie!$F$130:$F$274,MATCH(D2972,Classificatie!$D$130:$D$274,0))</f>
        <v>Streeklijn</v>
      </c>
      <c r="F2972" s="98" t="e">
        <f>INDEX(Haltelijst!B:B,MATCH(A2972,Haltelijst!G:G,0))</f>
        <v>#N/A</v>
      </c>
      <c r="G2972" s="100">
        <v>2983</v>
      </c>
    </row>
    <row r="2973" spans="1:7" x14ac:dyDescent="0.15">
      <c r="A2973" s="79" t="s">
        <v>6148</v>
      </c>
      <c r="B2973" s="79">
        <v>56301230</v>
      </c>
      <c r="C2973" s="79" t="s">
        <v>362</v>
      </c>
      <c r="D2973" s="80">
        <v>71</v>
      </c>
      <c r="E2973" s="97" t="str">
        <f>INDEX(Classificatie!$F$130:$F$274,MATCH(D2973,Classificatie!$D$130:$D$274,0))</f>
        <v>Streeklijn</v>
      </c>
      <c r="F2973" s="98" t="e">
        <f>INDEX(Haltelijst!B:B,MATCH(A2973,Haltelijst!G:G,0))</f>
        <v>#N/A</v>
      </c>
      <c r="G2973" s="100">
        <v>3226</v>
      </c>
    </row>
    <row r="2974" spans="1:7" x14ac:dyDescent="0.15">
      <c r="A2974" s="79" t="s">
        <v>6150</v>
      </c>
      <c r="B2974" s="79">
        <v>56301240</v>
      </c>
      <c r="C2974" s="79" t="s">
        <v>6151</v>
      </c>
      <c r="D2974" s="80">
        <v>72</v>
      </c>
      <c r="E2974" s="97" t="str">
        <f>INDEX(Classificatie!$F$130:$F$274,MATCH(D2974,Classificatie!$D$130:$D$274,0))</f>
        <v>Streeklijn</v>
      </c>
      <c r="F2974" s="98" t="e">
        <f>INDEX(Haltelijst!B:B,MATCH(A2974,Haltelijst!G:G,0))</f>
        <v>#N/A</v>
      </c>
      <c r="G2974" s="100">
        <v>3876</v>
      </c>
    </row>
    <row r="2975" spans="1:7" x14ac:dyDescent="0.15">
      <c r="A2975" s="79" t="s">
        <v>6147</v>
      </c>
      <c r="B2975" s="79">
        <v>56301250</v>
      </c>
      <c r="C2975" s="79" t="s">
        <v>486</v>
      </c>
      <c r="D2975" s="80">
        <v>73</v>
      </c>
      <c r="E2975" s="97" t="str">
        <f>INDEX(Classificatie!$F$130:$F$274,MATCH(D2975,Classificatie!$D$130:$D$274,0))</f>
        <v>Streeklijn</v>
      </c>
      <c r="F2975" s="98" t="e">
        <f>INDEX(Haltelijst!B:B,MATCH(A2975,Haltelijst!G:G,0))</f>
        <v>#N/A</v>
      </c>
      <c r="G2975" s="100">
        <v>2980</v>
      </c>
    </row>
    <row r="2976" spans="1:7" x14ac:dyDescent="0.15">
      <c r="A2976" s="79" t="s">
        <v>6147</v>
      </c>
      <c r="B2976" s="79">
        <v>56301250</v>
      </c>
      <c r="C2976" s="79" t="s">
        <v>486</v>
      </c>
      <c r="D2976" s="80">
        <v>71</v>
      </c>
      <c r="E2976" s="97" t="str">
        <f>INDEX(Classificatie!$F$130:$F$274,MATCH(D2976,Classificatie!$D$130:$D$274,0))</f>
        <v>Streeklijn</v>
      </c>
      <c r="F2976" s="98" t="e">
        <f>INDEX(Haltelijst!B:B,MATCH(A2976,Haltelijst!G:G,0))</f>
        <v>#N/A</v>
      </c>
      <c r="G2976" s="100">
        <v>3223</v>
      </c>
    </row>
    <row r="2977" spans="1:7" x14ac:dyDescent="0.15">
      <c r="A2977" s="79" t="s">
        <v>6150</v>
      </c>
      <c r="B2977" s="79">
        <v>56301260</v>
      </c>
      <c r="C2977" s="79" t="s">
        <v>6152</v>
      </c>
      <c r="D2977" s="80">
        <v>72</v>
      </c>
      <c r="E2977" s="97" t="str">
        <f>INDEX(Classificatie!$F$130:$F$274,MATCH(D2977,Classificatie!$D$130:$D$274,0))</f>
        <v>Streeklijn</v>
      </c>
      <c r="F2977" s="98" t="e">
        <f>INDEX(Haltelijst!B:B,MATCH(A2977,Haltelijst!G:G,0))</f>
        <v>#N/A</v>
      </c>
      <c r="G2977" s="100">
        <v>3765</v>
      </c>
    </row>
    <row r="2978" spans="1:7" x14ac:dyDescent="0.15">
      <c r="A2978" s="79" t="s">
        <v>6153</v>
      </c>
      <c r="B2978" s="79">
        <v>56301270</v>
      </c>
      <c r="C2978" s="79" t="s">
        <v>1548</v>
      </c>
      <c r="D2978" s="80">
        <v>71</v>
      </c>
      <c r="E2978" s="97" t="str">
        <f>INDEX(Classificatie!$F$130:$F$274,MATCH(D2978,Classificatie!$D$130:$D$274,0))</f>
        <v>Streeklijn</v>
      </c>
      <c r="F2978" s="98" t="e">
        <f>INDEX(Haltelijst!B:B,MATCH(A2978,Haltelijst!G:G,0))</f>
        <v>#N/A</v>
      </c>
      <c r="G2978" s="100">
        <v>3230</v>
      </c>
    </row>
    <row r="2979" spans="1:7" x14ac:dyDescent="0.15">
      <c r="A2979" s="79" t="s">
        <v>6153</v>
      </c>
      <c r="B2979" s="79">
        <v>56301270</v>
      </c>
      <c r="C2979" s="79" t="s">
        <v>1548</v>
      </c>
      <c r="D2979" s="80">
        <v>73</v>
      </c>
      <c r="E2979" s="97" t="str">
        <f>INDEX(Classificatie!$F$130:$F$274,MATCH(D2979,Classificatie!$D$130:$D$274,0))</f>
        <v>Streeklijn</v>
      </c>
      <c r="F2979" s="98" t="e">
        <f>INDEX(Haltelijst!B:B,MATCH(A2979,Haltelijst!G:G,0))</f>
        <v>#N/A</v>
      </c>
      <c r="G2979" s="100">
        <v>3231</v>
      </c>
    </row>
    <row r="2980" spans="1:7" x14ac:dyDescent="0.15">
      <c r="A2980" s="79" t="s">
        <v>6143</v>
      </c>
      <c r="B2980" s="79">
        <v>56301290</v>
      </c>
      <c r="C2980" s="79" t="s">
        <v>2290</v>
      </c>
      <c r="D2980" s="80">
        <v>73</v>
      </c>
      <c r="E2980" s="97" t="str">
        <f>INDEX(Classificatie!$F$130:$F$274,MATCH(D2980,Classificatie!$D$130:$D$274,0))</f>
        <v>Streeklijn</v>
      </c>
      <c r="F2980" s="98" t="e">
        <f>INDEX(Haltelijst!B:B,MATCH(A2980,Haltelijst!G:G,0))</f>
        <v>#N/A</v>
      </c>
      <c r="G2980" s="100">
        <v>2887</v>
      </c>
    </row>
    <row r="2981" spans="1:7" x14ac:dyDescent="0.15">
      <c r="A2981" s="79" t="s">
        <v>6143</v>
      </c>
      <c r="B2981" s="79">
        <v>56301290</v>
      </c>
      <c r="C2981" s="79" t="s">
        <v>2290</v>
      </c>
      <c r="D2981" s="80">
        <v>71</v>
      </c>
      <c r="E2981" s="97" t="str">
        <f>INDEX(Classificatie!$F$130:$F$274,MATCH(D2981,Classificatie!$D$130:$D$274,0))</f>
        <v>Streeklijn</v>
      </c>
      <c r="F2981" s="98" t="e">
        <f>INDEX(Haltelijst!B:B,MATCH(A2981,Haltelijst!G:G,0))</f>
        <v>#N/A</v>
      </c>
      <c r="G2981" s="100">
        <v>3111</v>
      </c>
    </row>
    <row r="2982" spans="1:7" x14ac:dyDescent="0.15">
      <c r="A2982" s="79" t="s">
        <v>6141</v>
      </c>
      <c r="B2982" s="79">
        <v>56301310</v>
      </c>
      <c r="C2982" s="79" t="s">
        <v>3308</v>
      </c>
      <c r="D2982" s="80">
        <v>73</v>
      </c>
      <c r="E2982" s="97" t="str">
        <f>INDEX(Classificatie!$F$130:$F$274,MATCH(D2982,Classificatie!$D$130:$D$274,0))</f>
        <v>Streeklijn</v>
      </c>
      <c r="F2982" s="98" t="e">
        <f>INDEX(Haltelijst!B:B,MATCH(A2982,Haltelijst!G:G,0))</f>
        <v>#N/A</v>
      </c>
      <c r="G2982" s="100">
        <v>3107</v>
      </c>
    </row>
    <row r="2983" spans="1:7" x14ac:dyDescent="0.15">
      <c r="A2983" s="79" t="s">
        <v>6141</v>
      </c>
      <c r="B2983" s="79">
        <v>56301310</v>
      </c>
      <c r="C2983" s="79" t="s">
        <v>3308</v>
      </c>
      <c r="D2983" s="80">
        <v>74</v>
      </c>
      <c r="E2983" s="97" t="str">
        <f>INDEX(Classificatie!$F$130:$F$274,MATCH(D2983,Classificatie!$D$130:$D$274,0))</f>
        <v>Streeklijn</v>
      </c>
      <c r="F2983" s="98" t="e">
        <f>INDEX(Haltelijst!B:B,MATCH(A2983,Haltelijst!G:G,0))</f>
        <v>#N/A</v>
      </c>
      <c r="G2983" s="100">
        <v>3688</v>
      </c>
    </row>
    <row r="2984" spans="1:7" x14ac:dyDescent="0.15">
      <c r="A2984" s="79" t="s">
        <v>6141</v>
      </c>
      <c r="B2984" s="79">
        <v>56301310</v>
      </c>
      <c r="C2984" s="79" t="s">
        <v>3308</v>
      </c>
      <c r="D2984" s="80">
        <v>75</v>
      </c>
      <c r="E2984" s="97" t="str">
        <f>INDEX(Classificatie!$F$130:$F$274,MATCH(D2984,Classificatie!$D$130:$D$274,0))</f>
        <v>Streeklijn</v>
      </c>
      <c r="F2984" s="98" t="e">
        <f>INDEX(Haltelijst!B:B,MATCH(A2984,Haltelijst!G:G,0))</f>
        <v>#N/A</v>
      </c>
      <c r="G2984" s="100">
        <v>3754</v>
      </c>
    </row>
    <row r="2985" spans="1:7" x14ac:dyDescent="0.15">
      <c r="A2985" s="79" t="s">
        <v>6140</v>
      </c>
      <c r="B2985" s="79">
        <v>56301330</v>
      </c>
      <c r="C2985" s="79" t="s">
        <v>2351</v>
      </c>
      <c r="D2985" s="80">
        <v>73</v>
      </c>
      <c r="E2985" s="97" t="str">
        <f>INDEX(Classificatie!$F$130:$F$274,MATCH(D2985,Classificatie!$D$130:$D$274,0))</f>
        <v>Streeklijn</v>
      </c>
      <c r="F2985" s="98" t="e">
        <f>INDEX(Haltelijst!B:B,MATCH(A2985,Haltelijst!G:G,0))</f>
        <v>#N/A</v>
      </c>
      <c r="G2985" s="100">
        <v>3106</v>
      </c>
    </row>
    <row r="2986" spans="1:7" x14ac:dyDescent="0.15">
      <c r="A2986" s="79" t="s">
        <v>6140</v>
      </c>
      <c r="B2986" s="79">
        <v>56301330</v>
      </c>
      <c r="C2986" s="79" t="s">
        <v>2351</v>
      </c>
      <c r="D2986" s="80">
        <v>75</v>
      </c>
      <c r="E2986" s="97" t="str">
        <f>INDEX(Classificatie!$F$130:$F$274,MATCH(D2986,Classificatie!$D$130:$D$274,0))</f>
        <v>Streeklijn</v>
      </c>
      <c r="F2986" s="98" t="e">
        <f>INDEX(Haltelijst!B:B,MATCH(A2986,Haltelijst!G:G,0))</f>
        <v>#N/A</v>
      </c>
      <c r="G2986" s="100">
        <v>3687</v>
      </c>
    </row>
    <row r="2987" spans="1:7" x14ac:dyDescent="0.15">
      <c r="A2987" s="79" t="s">
        <v>6140</v>
      </c>
      <c r="B2987" s="79">
        <v>56301330</v>
      </c>
      <c r="C2987" s="79" t="s">
        <v>2351</v>
      </c>
      <c r="D2987" s="80">
        <v>74</v>
      </c>
      <c r="E2987" s="97" t="str">
        <f>INDEX(Classificatie!$F$130:$F$274,MATCH(D2987,Classificatie!$D$130:$D$274,0))</f>
        <v>Streeklijn</v>
      </c>
      <c r="F2987" s="98" t="e">
        <f>INDEX(Haltelijst!B:B,MATCH(A2987,Haltelijst!G:G,0))</f>
        <v>#N/A</v>
      </c>
      <c r="G2987" s="100">
        <v>3753</v>
      </c>
    </row>
    <row r="2988" spans="1:7" x14ac:dyDescent="0.15">
      <c r="A2988" s="79" t="s">
        <v>6139</v>
      </c>
      <c r="B2988" s="79">
        <v>56301350</v>
      </c>
      <c r="C2988" s="79" t="s">
        <v>2742</v>
      </c>
      <c r="D2988" s="80">
        <v>73</v>
      </c>
      <c r="E2988" s="97" t="str">
        <f>INDEX(Classificatie!$F$130:$F$274,MATCH(D2988,Classificatie!$D$130:$D$274,0))</f>
        <v>Streeklijn</v>
      </c>
      <c r="F2988" s="98" t="e">
        <f>INDEX(Haltelijst!B:B,MATCH(A2988,Haltelijst!G:G,0))</f>
        <v>#N/A</v>
      </c>
      <c r="G2988" s="100">
        <v>3109</v>
      </c>
    </row>
    <row r="2989" spans="1:7" x14ac:dyDescent="0.15">
      <c r="A2989" s="79" t="s">
        <v>6139</v>
      </c>
      <c r="B2989" s="79">
        <v>56301350</v>
      </c>
      <c r="C2989" s="79" t="s">
        <v>2742</v>
      </c>
      <c r="D2989" s="80">
        <v>74</v>
      </c>
      <c r="E2989" s="97" t="str">
        <f>INDEX(Classificatie!$F$130:$F$274,MATCH(D2989,Classificatie!$D$130:$D$274,0))</f>
        <v>Streeklijn</v>
      </c>
      <c r="F2989" s="98" t="e">
        <f>INDEX(Haltelijst!B:B,MATCH(A2989,Haltelijst!G:G,0))</f>
        <v>#N/A</v>
      </c>
      <c r="G2989" s="100">
        <v>3690</v>
      </c>
    </row>
    <row r="2990" spans="1:7" x14ac:dyDescent="0.15">
      <c r="A2990" s="79" t="s">
        <v>6139</v>
      </c>
      <c r="B2990" s="79">
        <v>56301350</v>
      </c>
      <c r="C2990" s="79" t="s">
        <v>2742</v>
      </c>
      <c r="D2990" s="80">
        <v>75</v>
      </c>
      <c r="E2990" s="97" t="str">
        <f>INDEX(Classificatie!$F$130:$F$274,MATCH(D2990,Classificatie!$D$130:$D$274,0))</f>
        <v>Streeklijn</v>
      </c>
      <c r="F2990" s="98" t="e">
        <f>INDEX(Haltelijst!B:B,MATCH(A2990,Haltelijst!G:G,0))</f>
        <v>#N/A</v>
      </c>
      <c r="G2990" s="100">
        <v>3755</v>
      </c>
    </row>
    <row r="2991" spans="1:7" x14ac:dyDescent="0.15">
      <c r="A2991" s="79" t="s">
        <v>6154</v>
      </c>
      <c r="B2991" s="79">
        <v>56301470</v>
      </c>
      <c r="C2991" s="79" t="s">
        <v>6155</v>
      </c>
      <c r="D2991" s="80">
        <v>74</v>
      </c>
      <c r="E2991" s="97" t="str">
        <f>INDEX(Classificatie!$F$130:$F$274,MATCH(D2991,Classificatie!$D$130:$D$274,0))</f>
        <v>Streeklijn</v>
      </c>
      <c r="F2991" s="98" t="e">
        <f>INDEX(Haltelijst!B:B,MATCH(A2991,Haltelijst!G:G,0))</f>
        <v>#N/A</v>
      </c>
      <c r="G2991" s="100">
        <v>3761</v>
      </c>
    </row>
    <row r="2992" spans="1:7" x14ac:dyDescent="0.15">
      <c r="A2992" s="79" t="s">
        <v>6154</v>
      </c>
      <c r="B2992" s="79">
        <v>56301480</v>
      </c>
      <c r="C2992" s="79" t="s">
        <v>6156</v>
      </c>
      <c r="D2992" s="80">
        <v>74</v>
      </c>
      <c r="E2992" s="97" t="str">
        <f>INDEX(Classificatie!$F$130:$F$274,MATCH(D2992,Classificatie!$D$130:$D$274,0))</f>
        <v>Streeklijn</v>
      </c>
      <c r="F2992" s="98" t="e">
        <f>INDEX(Haltelijst!B:B,MATCH(A2992,Haltelijst!G:G,0))</f>
        <v>#N/A</v>
      </c>
      <c r="G2992" s="100">
        <v>3832</v>
      </c>
    </row>
    <row r="2993" spans="1:7" x14ac:dyDescent="0.15">
      <c r="A2993" s="79" t="s">
        <v>6157</v>
      </c>
      <c r="B2993" s="79">
        <v>56301490</v>
      </c>
      <c r="C2993" s="79" t="s">
        <v>6158</v>
      </c>
      <c r="D2993" s="80">
        <v>74</v>
      </c>
      <c r="E2993" s="97" t="str">
        <f>INDEX(Classificatie!$F$130:$F$274,MATCH(D2993,Classificatie!$D$130:$D$274,0))</f>
        <v>Streeklijn</v>
      </c>
      <c r="F2993" s="98" t="e">
        <f>INDEX(Haltelijst!B:B,MATCH(A2993,Haltelijst!G:G,0))</f>
        <v>#N/A</v>
      </c>
      <c r="G2993" s="100">
        <v>3762</v>
      </c>
    </row>
    <row r="2994" spans="1:7" x14ac:dyDescent="0.15">
      <c r="A2994" s="79" t="s">
        <v>6157</v>
      </c>
      <c r="B2994" s="79">
        <v>56301500</v>
      </c>
      <c r="C2994" s="79" t="s">
        <v>6159</v>
      </c>
      <c r="D2994" s="80">
        <v>74</v>
      </c>
      <c r="E2994" s="97" t="str">
        <f>INDEX(Classificatie!$F$130:$F$274,MATCH(D2994,Classificatie!$D$130:$D$274,0))</f>
        <v>Streeklijn</v>
      </c>
      <c r="F2994" s="98" t="e">
        <f>INDEX(Haltelijst!B:B,MATCH(A2994,Haltelijst!G:G,0))</f>
        <v>#N/A</v>
      </c>
      <c r="G2994" s="100">
        <v>3880</v>
      </c>
    </row>
    <row r="2995" spans="1:7" x14ac:dyDescent="0.15">
      <c r="A2995" s="79" t="s">
        <v>6142</v>
      </c>
      <c r="B2995" s="79">
        <v>56301510</v>
      </c>
      <c r="C2995" s="79" t="s">
        <v>2191</v>
      </c>
      <c r="D2995" s="80">
        <v>73</v>
      </c>
      <c r="E2995" s="97" t="str">
        <f>INDEX(Classificatie!$F$130:$F$274,MATCH(D2995,Classificatie!$D$130:$D$274,0))</f>
        <v>Streeklijn</v>
      </c>
      <c r="F2995" s="98" t="e">
        <f>INDEX(Haltelijst!B:B,MATCH(A2995,Haltelijst!G:G,0))</f>
        <v>#N/A</v>
      </c>
      <c r="G2995" s="100">
        <v>2889</v>
      </c>
    </row>
    <row r="2996" spans="1:7" x14ac:dyDescent="0.15">
      <c r="A2996" s="79" t="s">
        <v>6062</v>
      </c>
      <c r="B2996" s="79">
        <v>56301520</v>
      </c>
      <c r="C2996" s="79" t="s">
        <v>2301</v>
      </c>
      <c r="D2996" s="80">
        <v>74</v>
      </c>
      <c r="E2996" s="97" t="str">
        <f>INDEX(Classificatie!$F$130:$F$274,MATCH(D2996,Classificatie!$D$130:$D$274,0))</f>
        <v>Streeklijn</v>
      </c>
      <c r="F2996" s="98" t="e">
        <f>INDEX(Haltelijst!B:B,MATCH(A2996,Haltelijst!G:G,0))</f>
        <v>#N/A</v>
      </c>
      <c r="G2996" s="100">
        <v>3846</v>
      </c>
    </row>
    <row r="2997" spans="1:7" x14ac:dyDescent="0.15">
      <c r="A2997" s="79" t="s">
        <v>6160</v>
      </c>
      <c r="B2997" s="79">
        <v>56301530</v>
      </c>
      <c r="C2997" s="79" t="s">
        <v>6161</v>
      </c>
      <c r="D2997" s="80">
        <v>75</v>
      </c>
      <c r="E2997" s="97" t="str">
        <f>INDEX(Classificatie!$F$130:$F$274,MATCH(D2997,Classificatie!$D$130:$D$274,0))</f>
        <v>Streeklijn</v>
      </c>
      <c r="F2997" s="98" t="e">
        <f>INDEX(Haltelijst!B:B,MATCH(A2997,Haltelijst!G:G,0))</f>
        <v>#N/A</v>
      </c>
      <c r="G2997" s="100">
        <v>2884</v>
      </c>
    </row>
    <row r="2998" spans="1:7" x14ac:dyDescent="0.15">
      <c r="A2998" s="79" t="s">
        <v>6162</v>
      </c>
      <c r="B2998" s="79">
        <v>56301540</v>
      </c>
      <c r="C2998" s="79" t="s">
        <v>2969</v>
      </c>
      <c r="D2998" s="80">
        <v>73</v>
      </c>
      <c r="E2998" s="97" t="str">
        <f>INDEX(Classificatie!$F$130:$F$274,MATCH(D2998,Classificatie!$D$130:$D$274,0))</f>
        <v>Streeklijn</v>
      </c>
      <c r="F2998" s="98" t="e">
        <f>INDEX(Haltelijst!B:B,MATCH(A2998,Haltelijst!G:G,0))</f>
        <v>#N/A</v>
      </c>
      <c r="G2998" s="100">
        <v>3066</v>
      </c>
    </row>
    <row r="2999" spans="1:7" x14ac:dyDescent="0.15">
      <c r="A2999" s="79" t="s">
        <v>6162</v>
      </c>
      <c r="B2999" s="79">
        <v>56301540</v>
      </c>
      <c r="C2999" s="79" t="s">
        <v>2969</v>
      </c>
      <c r="D2999" s="80">
        <v>74</v>
      </c>
      <c r="E2999" s="97" t="str">
        <f>INDEX(Classificatie!$F$130:$F$274,MATCH(D2999,Classificatie!$D$130:$D$274,0))</f>
        <v>Streeklijn</v>
      </c>
      <c r="F2999" s="98" t="e">
        <f>INDEX(Haltelijst!B:B,MATCH(A2999,Haltelijst!G:G,0))</f>
        <v>#N/A</v>
      </c>
      <c r="G2999" s="100">
        <v>3859</v>
      </c>
    </row>
    <row r="3000" spans="1:7" x14ac:dyDescent="0.15">
      <c r="A3000" s="79" t="s">
        <v>6162</v>
      </c>
      <c r="B3000" s="79">
        <v>56301540</v>
      </c>
      <c r="C3000" s="79" t="s">
        <v>2969</v>
      </c>
      <c r="D3000" s="80" t="s">
        <v>125</v>
      </c>
      <c r="E3000" s="97" t="str">
        <f>INDEX(Classificatie!$F$130:$F$274,MATCH(D3000,Classificatie!$D$130:$D$274,0))</f>
        <v>Nachtbus</v>
      </c>
      <c r="F3000" s="98" t="e">
        <f>INDEX(Haltelijst!B:B,MATCH(A3000,Haltelijst!G:G,0))</f>
        <v>#N/A</v>
      </c>
      <c r="G3000" s="100">
        <v>3913</v>
      </c>
    </row>
    <row r="3001" spans="1:7" x14ac:dyDescent="0.15">
      <c r="A3001" s="79" t="s">
        <v>6163</v>
      </c>
      <c r="B3001" s="79">
        <v>56301550</v>
      </c>
      <c r="C3001" s="79" t="s">
        <v>6164</v>
      </c>
      <c r="D3001" s="80">
        <v>75</v>
      </c>
      <c r="E3001" s="97" t="str">
        <f>INDEX(Classificatie!$F$130:$F$274,MATCH(D3001,Classificatie!$D$130:$D$274,0))</f>
        <v>Streeklijn</v>
      </c>
      <c r="F3001" s="98" t="e">
        <f>INDEX(Haltelijst!B:B,MATCH(A3001,Haltelijst!G:G,0))</f>
        <v>#N/A</v>
      </c>
      <c r="G3001" s="100">
        <v>3838</v>
      </c>
    </row>
    <row r="3002" spans="1:7" x14ac:dyDescent="0.15">
      <c r="A3002" s="79" t="s">
        <v>6165</v>
      </c>
      <c r="B3002" s="79">
        <v>56301571</v>
      </c>
      <c r="C3002" s="79" t="s">
        <v>6166</v>
      </c>
      <c r="D3002" s="80">
        <v>75</v>
      </c>
      <c r="E3002" s="97" t="str">
        <f>INDEX(Classificatie!$F$130:$F$274,MATCH(D3002,Classificatie!$D$130:$D$274,0))</f>
        <v>Streeklijn</v>
      </c>
      <c r="F3002" s="98" t="e">
        <f>INDEX(Haltelijst!B:B,MATCH(A3002,Haltelijst!G:G,0))</f>
        <v>#N/A</v>
      </c>
      <c r="G3002" s="100">
        <v>3873</v>
      </c>
    </row>
    <row r="3003" spans="1:7" x14ac:dyDescent="0.15">
      <c r="A3003" s="79" t="s">
        <v>6165</v>
      </c>
      <c r="B3003" s="79">
        <v>56301600</v>
      </c>
      <c r="C3003" s="79" t="s">
        <v>6167</v>
      </c>
      <c r="D3003" s="80">
        <v>75</v>
      </c>
      <c r="E3003" s="97" t="str">
        <f>INDEX(Classificatie!$F$130:$F$274,MATCH(D3003,Classificatie!$D$130:$D$274,0))</f>
        <v>Streeklijn</v>
      </c>
      <c r="F3003" s="98" t="e">
        <f>INDEX(Haltelijst!B:B,MATCH(A3003,Haltelijst!G:G,0))</f>
        <v>#N/A</v>
      </c>
      <c r="G3003" s="100">
        <v>3843</v>
      </c>
    </row>
    <row r="3004" spans="1:7" x14ac:dyDescent="0.15">
      <c r="A3004" s="79" t="s">
        <v>6168</v>
      </c>
      <c r="B3004" s="79">
        <v>56301620</v>
      </c>
      <c r="C3004" s="79" t="s">
        <v>6169</v>
      </c>
      <c r="D3004" s="80">
        <v>75</v>
      </c>
      <c r="E3004" s="97" t="str">
        <f>INDEX(Classificatie!$F$130:$F$274,MATCH(D3004,Classificatie!$D$130:$D$274,0))</f>
        <v>Streeklijn</v>
      </c>
      <c r="F3004" s="98" t="e">
        <f>INDEX(Haltelijst!B:B,MATCH(A3004,Haltelijst!G:G,0))</f>
        <v>#N/A</v>
      </c>
      <c r="G3004" s="100">
        <v>3689</v>
      </c>
    </row>
    <row r="3005" spans="1:7" x14ac:dyDescent="0.15">
      <c r="A3005" s="79" t="s">
        <v>6162</v>
      </c>
      <c r="B3005" s="79">
        <v>56301630</v>
      </c>
      <c r="C3005" s="79" t="s">
        <v>2727</v>
      </c>
      <c r="D3005" s="80">
        <v>73</v>
      </c>
      <c r="E3005" s="97" t="str">
        <f>INDEX(Classificatie!$F$130:$F$274,MATCH(D3005,Classificatie!$D$130:$D$274,0))</f>
        <v>Streeklijn</v>
      </c>
      <c r="F3005" s="98" t="e">
        <f>INDEX(Haltelijst!B:B,MATCH(A3005,Haltelijst!G:G,0))</f>
        <v>#N/A</v>
      </c>
      <c r="G3005" s="100">
        <v>3258</v>
      </c>
    </row>
    <row r="3006" spans="1:7" x14ac:dyDescent="0.15">
      <c r="A3006" s="79" t="s">
        <v>6162</v>
      </c>
      <c r="B3006" s="79">
        <v>56301630</v>
      </c>
      <c r="C3006" s="79" t="s">
        <v>2727</v>
      </c>
      <c r="D3006" s="80">
        <v>74</v>
      </c>
      <c r="E3006" s="97" t="str">
        <f>INDEX(Classificatie!$F$130:$F$274,MATCH(D3006,Classificatie!$D$130:$D$274,0))</f>
        <v>Streeklijn</v>
      </c>
      <c r="F3006" s="98" t="e">
        <f>INDEX(Haltelijst!B:B,MATCH(A3006,Haltelijst!G:G,0))</f>
        <v>#N/A</v>
      </c>
      <c r="G3006" s="100">
        <v>3706</v>
      </c>
    </row>
    <row r="3007" spans="1:7" x14ac:dyDescent="0.15">
      <c r="A3007" s="79" t="s">
        <v>6163</v>
      </c>
      <c r="B3007" s="79">
        <v>56301680</v>
      </c>
      <c r="C3007" s="79" t="s">
        <v>6170</v>
      </c>
      <c r="D3007" s="80">
        <v>75</v>
      </c>
      <c r="E3007" s="97" t="str">
        <f>INDEX(Classificatie!$F$130:$F$274,MATCH(D3007,Classificatie!$D$130:$D$274,0))</f>
        <v>Streeklijn</v>
      </c>
      <c r="F3007" s="98" t="e">
        <f>INDEX(Haltelijst!B:B,MATCH(A3007,Haltelijst!G:G,0))</f>
        <v>#N/A</v>
      </c>
      <c r="G3007" s="100">
        <v>3756</v>
      </c>
    </row>
    <row r="3008" spans="1:7" x14ac:dyDescent="0.15">
      <c r="A3008" s="79" t="s">
        <v>6168</v>
      </c>
      <c r="B3008" s="79">
        <v>56301690</v>
      </c>
      <c r="C3008" s="79" t="s">
        <v>6171</v>
      </c>
      <c r="D3008" s="80">
        <v>75</v>
      </c>
      <c r="E3008" s="97" t="str">
        <f>INDEX(Classificatie!$F$130:$F$274,MATCH(D3008,Classificatie!$D$130:$D$274,0))</f>
        <v>Streeklijn</v>
      </c>
      <c r="F3008" s="98" t="e">
        <f>INDEX(Haltelijst!B:B,MATCH(A3008,Haltelijst!G:G,0))</f>
        <v>#N/A</v>
      </c>
      <c r="G3008" s="100">
        <v>3881</v>
      </c>
    </row>
    <row r="3009" spans="1:7" x14ac:dyDescent="0.15">
      <c r="A3009" s="79" t="s">
        <v>6160</v>
      </c>
      <c r="B3009" s="79">
        <v>56301700</v>
      </c>
      <c r="C3009" s="79" t="s">
        <v>6172</v>
      </c>
      <c r="D3009" s="80">
        <v>75</v>
      </c>
      <c r="E3009" s="97" t="str">
        <f>INDEX(Classificatie!$F$130:$F$274,MATCH(D3009,Classificatie!$D$130:$D$274,0))</f>
        <v>Streeklijn</v>
      </c>
      <c r="F3009" s="98" t="e">
        <f>INDEX(Haltelijst!B:B,MATCH(A3009,Haltelijst!G:G,0))</f>
        <v>#N/A</v>
      </c>
      <c r="G3009" s="100">
        <v>3686</v>
      </c>
    </row>
    <row r="3010" spans="1:7" x14ac:dyDescent="0.15">
      <c r="A3010" s="79" t="s">
        <v>6173</v>
      </c>
      <c r="B3010" s="79">
        <v>56301790</v>
      </c>
      <c r="C3010" s="79" t="s">
        <v>780</v>
      </c>
      <c r="D3010" s="80">
        <v>73</v>
      </c>
      <c r="E3010" s="97" t="str">
        <f>INDEX(Classificatie!$F$130:$F$274,MATCH(D3010,Classificatie!$D$130:$D$274,0))</f>
        <v>Streeklijn</v>
      </c>
      <c r="F3010" s="98" t="e">
        <f>INDEX(Haltelijst!B:B,MATCH(A3010,Haltelijst!G:G,0))</f>
        <v>#N/A</v>
      </c>
      <c r="G3010" s="100">
        <v>3060</v>
      </c>
    </row>
    <row r="3011" spans="1:7" x14ac:dyDescent="0.15">
      <c r="A3011" s="79" t="s">
        <v>6173</v>
      </c>
      <c r="B3011" s="79">
        <v>56301790</v>
      </c>
      <c r="C3011" s="79" t="s">
        <v>780</v>
      </c>
      <c r="D3011" s="80">
        <v>71</v>
      </c>
      <c r="E3011" s="97" t="str">
        <f>INDEX(Classificatie!$F$130:$F$274,MATCH(D3011,Classificatie!$D$130:$D$274,0))</f>
        <v>Streeklijn</v>
      </c>
      <c r="F3011" s="98" t="e">
        <f>INDEX(Haltelijst!B:B,MATCH(A3011,Haltelijst!G:G,0))</f>
        <v>#N/A</v>
      </c>
      <c r="G3011" s="100">
        <v>3079</v>
      </c>
    </row>
    <row r="3012" spans="1:7" x14ac:dyDescent="0.15">
      <c r="A3012" s="79" t="s">
        <v>6174</v>
      </c>
      <c r="B3012" s="79">
        <v>56301810</v>
      </c>
      <c r="C3012" s="79" t="s">
        <v>6175</v>
      </c>
      <c r="D3012" s="80">
        <v>72</v>
      </c>
      <c r="E3012" s="97" t="str">
        <f>INDEX(Classificatie!$F$130:$F$274,MATCH(D3012,Classificatie!$D$130:$D$274,0))</f>
        <v>Streeklijn</v>
      </c>
      <c r="F3012" s="98" t="e">
        <f>INDEX(Haltelijst!B:B,MATCH(A3012,Haltelijst!G:G,0))</f>
        <v>#N/A</v>
      </c>
      <c r="G3012" s="100">
        <v>3882</v>
      </c>
    </row>
    <row r="3013" spans="1:7" x14ac:dyDescent="0.15">
      <c r="A3013" s="79" t="s">
        <v>6174</v>
      </c>
      <c r="B3013" s="79">
        <v>56301820</v>
      </c>
      <c r="C3013" s="79" t="s">
        <v>6176</v>
      </c>
      <c r="D3013" s="80">
        <v>72</v>
      </c>
      <c r="E3013" s="97" t="str">
        <f>INDEX(Classificatie!$F$130:$F$274,MATCH(D3013,Classificatie!$D$130:$D$274,0))</f>
        <v>Streeklijn</v>
      </c>
      <c r="F3013" s="98" t="e">
        <f>INDEX(Haltelijst!B:B,MATCH(A3013,Haltelijst!G:G,0))</f>
        <v>#N/A</v>
      </c>
      <c r="G3013" s="100">
        <v>3884</v>
      </c>
    </row>
    <row r="3014" spans="1:7" x14ac:dyDescent="0.15">
      <c r="A3014" s="79" t="s">
        <v>6177</v>
      </c>
      <c r="B3014" s="79">
        <v>56301830</v>
      </c>
      <c r="C3014" s="79" t="s">
        <v>6178</v>
      </c>
      <c r="D3014" s="80">
        <v>71</v>
      </c>
      <c r="E3014" s="97" t="str">
        <f>INDEX(Classificatie!$F$130:$F$274,MATCH(D3014,Classificatie!$D$130:$D$274,0))</f>
        <v>Streeklijn</v>
      </c>
      <c r="F3014" s="98" t="e">
        <f>INDEX(Haltelijst!B:B,MATCH(A3014,Haltelijst!G:G,0))</f>
        <v>#N/A</v>
      </c>
      <c r="G3014" s="100">
        <v>3072</v>
      </c>
    </row>
    <row r="3015" spans="1:7" x14ac:dyDescent="0.15">
      <c r="A3015" s="79" t="s">
        <v>6177</v>
      </c>
      <c r="B3015" s="79">
        <v>56301840</v>
      </c>
      <c r="C3015" s="79" t="s">
        <v>6179</v>
      </c>
      <c r="D3015" s="80">
        <v>71</v>
      </c>
      <c r="E3015" s="97" t="str">
        <f>INDEX(Classificatie!$F$130:$F$274,MATCH(D3015,Classificatie!$D$130:$D$274,0))</f>
        <v>Streeklijn</v>
      </c>
      <c r="F3015" s="98" t="e">
        <f>INDEX(Haltelijst!B:B,MATCH(A3015,Haltelijst!G:G,0))</f>
        <v>#N/A</v>
      </c>
      <c r="G3015" s="100">
        <v>3108</v>
      </c>
    </row>
    <row r="3016" spans="1:7" x14ac:dyDescent="0.15">
      <c r="A3016" s="79" t="s">
        <v>6149</v>
      </c>
      <c r="B3016" s="79">
        <v>56301850</v>
      </c>
      <c r="C3016" s="79" t="s">
        <v>975</v>
      </c>
      <c r="D3016" s="80">
        <v>74</v>
      </c>
      <c r="E3016" s="97" t="str">
        <f>INDEX(Classificatie!$F$130:$F$274,MATCH(D3016,Classificatie!$D$130:$D$274,0))</f>
        <v>Streeklijn</v>
      </c>
      <c r="F3016" s="98" t="e">
        <f>INDEX(Haltelijst!B:B,MATCH(A3016,Haltelijst!G:G,0))</f>
        <v>#N/A</v>
      </c>
      <c r="G3016" s="100">
        <v>3831</v>
      </c>
    </row>
    <row r="3017" spans="1:7" x14ac:dyDescent="0.15">
      <c r="A3017" s="79" t="s">
        <v>6149</v>
      </c>
      <c r="B3017" s="79">
        <v>56301850</v>
      </c>
      <c r="C3017" s="79" t="s">
        <v>975</v>
      </c>
      <c r="D3017" s="80">
        <v>72</v>
      </c>
      <c r="E3017" s="97" t="str">
        <f>INDEX(Classificatie!$F$130:$F$274,MATCH(D3017,Classificatie!$D$130:$D$274,0))</f>
        <v>Streeklijn</v>
      </c>
      <c r="F3017" s="98" t="e">
        <f>INDEX(Haltelijst!B:B,MATCH(A3017,Haltelijst!G:G,0))</f>
        <v>#N/A</v>
      </c>
      <c r="G3017" s="100">
        <v>3883</v>
      </c>
    </row>
    <row r="3018" spans="1:7" x14ac:dyDescent="0.15">
      <c r="A3018" s="79" t="s">
        <v>6149</v>
      </c>
      <c r="B3018" s="79">
        <v>56301860</v>
      </c>
      <c r="C3018" s="79" t="s">
        <v>2177</v>
      </c>
      <c r="D3018" s="80">
        <v>72</v>
      </c>
      <c r="E3018" s="97" t="str">
        <f>INDEX(Classificatie!$F$130:$F$274,MATCH(D3018,Classificatie!$D$130:$D$274,0))</f>
        <v>Streeklijn</v>
      </c>
      <c r="F3018" s="98" t="e">
        <f>INDEX(Haltelijst!B:B,MATCH(A3018,Haltelijst!G:G,0))</f>
        <v>#N/A</v>
      </c>
      <c r="G3018" s="100">
        <v>3760</v>
      </c>
    </row>
    <row r="3019" spans="1:7" x14ac:dyDescent="0.15">
      <c r="A3019" s="79" t="s">
        <v>6180</v>
      </c>
      <c r="B3019" s="79">
        <v>56301880</v>
      </c>
      <c r="C3019" s="79" t="s">
        <v>6181</v>
      </c>
      <c r="D3019" s="80">
        <v>72</v>
      </c>
      <c r="E3019" s="97" t="str">
        <f>INDEX(Classificatie!$F$130:$F$274,MATCH(D3019,Classificatie!$D$130:$D$274,0))</f>
        <v>Streeklijn</v>
      </c>
      <c r="F3019" s="98" t="e">
        <f>INDEX(Haltelijst!B:B,MATCH(A3019,Haltelijst!G:G,0))</f>
        <v>#N/A</v>
      </c>
      <c r="G3019" s="100">
        <v>3796</v>
      </c>
    </row>
    <row r="3020" spans="1:7" x14ac:dyDescent="0.15">
      <c r="A3020" s="79" t="s">
        <v>6182</v>
      </c>
      <c r="B3020" s="79">
        <v>56301890</v>
      </c>
      <c r="C3020" s="79" t="s">
        <v>6183</v>
      </c>
      <c r="D3020" s="80">
        <v>72</v>
      </c>
      <c r="E3020" s="97" t="str">
        <f>INDEX(Classificatie!$F$130:$F$274,MATCH(D3020,Classificatie!$D$130:$D$274,0))</f>
        <v>Streeklijn</v>
      </c>
      <c r="F3020" s="98" t="e">
        <f>INDEX(Haltelijst!B:B,MATCH(A3020,Haltelijst!G:G,0))</f>
        <v>#N/A</v>
      </c>
      <c r="G3020" s="100">
        <v>3792</v>
      </c>
    </row>
    <row r="3021" spans="1:7" x14ac:dyDescent="0.15">
      <c r="A3021" s="79" t="s">
        <v>6182</v>
      </c>
      <c r="B3021" s="79">
        <v>56301900</v>
      </c>
      <c r="C3021" s="79" t="s">
        <v>6184</v>
      </c>
      <c r="D3021" s="80">
        <v>72</v>
      </c>
      <c r="E3021" s="97" t="str">
        <f>INDEX(Classificatie!$F$130:$F$274,MATCH(D3021,Classificatie!$D$130:$D$274,0))</f>
        <v>Streeklijn</v>
      </c>
      <c r="F3021" s="98" t="e">
        <f>INDEX(Haltelijst!B:B,MATCH(A3021,Haltelijst!G:G,0))</f>
        <v>#N/A</v>
      </c>
      <c r="G3021" s="100">
        <v>3856</v>
      </c>
    </row>
    <row r="3022" spans="1:7" x14ac:dyDescent="0.15">
      <c r="A3022" s="79" t="s">
        <v>6185</v>
      </c>
      <c r="B3022" s="79">
        <v>56301910</v>
      </c>
      <c r="C3022" s="79" t="s">
        <v>6186</v>
      </c>
      <c r="D3022" s="80">
        <v>72</v>
      </c>
      <c r="E3022" s="97" t="str">
        <f>INDEX(Classificatie!$F$130:$F$274,MATCH(D3022,Classificatie!$D$130:$D$274,0))</f>
        <v>Streeklijn</v>
      </c>
      <c r="F3022" s="98" t="e">
        <f>INDEX(Haltelijst!B:B,MATCH(A3022,Haltelijst!G:G,0))</f>
        <v>#N/A</v>
      </c>
      <c r="G3022" s="100">
        <v>3763</v>
      </c>
    </row>
    <row r="3023" spans="1:7" x14ac:dyDescent="0.15">
      <c r="A3023" s="79" t="s">
        <v>6185</v>
      </c>
      <c r="B3023" s="79">
        <v>56301920</v>
      </c>
      <c r="C3023" s="79" t="s">
        <v>6187</v>
      </c>
      <c r="D3023" s="80">
        <v>72</v>
      </c>
      <c r="E3023" s="97" t="str">
        <f>INDEX(Classificatie!$F$130:$F$274,MATCH(D3023,Classificatie!$D$130:$D$274,0))</f>
        <v>Streeklijn</v>
      </c>
      <c r="F3023" s="98" t="e">
        <f>INDEX(Haltelijst!B:B,MATCH(A3023,Haltelijst!G:G,0))</f>
        <v>#N/A</v>
      </c>
      <c r="G3023" s="100">
        <v>3857</v>
      </c>
    </row>
    <row r="3024" spans="1:7" x14ac:dyDescent="0.15">
      <c r="A3024" s="79" t="s">
        <v>6188</v>
      </c>
      <c r="B3024" s="79">
        <v>56302040</v>
      </c>
      <c r="C3024" s="79" t="s">
        <v>6189</v>
      </c>
      <c r="D3024" s="80">
        <v>72</v>
      </c>
      <c r="E3024" s="97" t="str">
        <f>INDEX(Classificatie!$F$130:$F$274,MATCH(D3024,Classificatie!$D$130:$D$274,0))</f>
        <v>Streeklijn</v>
      </c>
      <c r="F3024" s="98" t="e">
        <f>INDEX(Haltelijst!B:B,MATCH(A3024,Haltelijst!G:G,0))</f>
        <v>#N/A</v>
      </c>
      <c r="G3024" s="100">
        <v>3692</v>
      </c>
    </row>
    <row r="3025" spans="1:7" x14ac:dyDescent="0.15">
      <c r="A3025" s="79" t="s">
        <v>6190</v>
      </c>
      <c r="B3025" s="79">
        <v>56302210</v>
      </c>
      <c r="C3025" s="79" t="s">
        <v>6191</v>
      </c>
      <c r="D3025" s="80">
        <v>72</v>
      </c>
      <c r="E3025" s="97" t="str">
        <f>INDEX(Classificatie!$F$130:$F$274,MATCH(D3025,Classificatie!$D$130:$D$274,0))</f>
        <v>Streeklijn</v>
      </c>
      <c r="F3025" s="98" t="e">
        <f>INDEX(Haltelijst!B:B,MATCH(A3025,Haltelijst!G:G,0))</f>
        <v>#N/A</v>
      </c>
      <c r="G3025" s="100">
        <v>3841</v>
      </c>
    </row>
    <row r="3026" spans="1:7" x14ac:dyDescent="0.15">
      <c r="A3026" s="79" t="s">
        <v>6190</v>
      </c>
      <c r="B3026" s="79">
        <v>56302220</v>
      </c>
      <c r="C3026" s="79" t="s">
        <v>6192</v>
      </c>
      <c r="D3026" s="80">
        <v>72</v>
      </c>
      <c r="E3026" s="97" t="str">
        <f>INDEX(Classificatie!$F$130:$F$274,MATCH(D3026,Classificatie!$D$130:$D$274,0))</f>
        <v>Streeklijn</v>
      </c>
      <c r="F3026" s="98" t="e">
        <f>INDEX(Haltelijst!B:B,MATCH(A3026,Haltelijst!G:G,0))</f>
        <v>#N/A</v>
      </c>
      <c r="G3026" s="100">
        <v>3851</v>
      </c>
    </row>
    <row r="3027" spans="1:7" x14ac:dyDescent="0.15">
      <c r="A3027" s="79" t="s">
        <v>6193</v>
      </c>
      <c r="B3027" s="79">
        <v>56302230</v>
      </c>
      <c r="C3027" s="79" t="s">
        <v>6194</v>
      </c>
      <c r="D3027" s="80">
        <v>72</v>
      </c>
      <c r="E3027" s="97" t="str">
        <f>INDEX(Classificatie!$F$130:$F$274,MATCH(D3027,Classificatie!$D$130:$D$274,0))</f>
        <v>Streeklijn</v>
      </c>
      <c r="F3027" s="98" t="e">
        <f>INDEX(Haltelijst!B:B,MATCH(A3027,Haltelijst!G:G,0))</f>
        <v>#N/A</v>
      </c>
      <c r="G3027" s="100">
        <v>3793</v>
      </c>
    </row>
    <row r="3028" spans="1:7" x14ac:dyDescent="0.15">
      <c r="A3028" s="79" t="s">
        <v>6193</v>
      </c>
      <c r="B3028" s="79">
        <v>56302240</v>
      </c>
      <c r="C3028" s="79" t="s">
        <v>6195</v>
      </c>
      <c r="D3028" s="80">
        <v>72</v>
      </c>
      <c r="E3028" s="97" t="str">
        <f>INDEX(Classificatie!$F$130:$F$274,MATCH(D3028,Classificatie!$D$130:$D$274,0))</f>
        <v>Streeklijn</v>
      </c>
      <c r="F3028" s="98" t="e">
        <f>INDEX(Haltelijst!B:B,MATCH(A3028,Haltelijst!G:G,0))</f>
        <v>#N/A</v>
      </c>
      <c r="G3028" s="100">
        <v>3853</v>
      </c>
    </row>
    <row r="3029" spans="1:7" x14ac:dyDescent="0.15">
      <c r="A3029" s="79" t="s">
        <v>6196</v>
      </c>
      <c r="B3029" s="79">
        <v>56302250</v>
      </c>
      <c r="C3029" s="79" t="s">
        <v>6197</v>
      </c>
      <c r="D3029" s="80">
        <v>72</v>
      </c>
      <c r="E3029" s="97" t="str">
        <f>INDEX(Classificatie!$F$130:$F$274,MATCH(D3029,Classificatie!$D$130:$D$274,0))</f>
        <v>Streeklijn</v>
      </c>
      <c r="F3029" s="98" t="e">
        <f>INDEX(Haltelijst!B:B,MATCH(A3029,Haltelijst!G:G,0))</f>
        <v>#N/A</v>
      </c>
      <c r="G3029" s="100">
        <v>3781</v>
      </c>
    </row>
    <row r="3030" spans="1:7" x14ac:dyDescent="0.15">
      <c r="A3030" s="79" t="s">
        <v>6196</v>
      </c>
      <c r="B3030" s="79">
        <v>56302260</v>
      </c>
      <c r="C3030" s="79" t="s">
        <v>6198</v>
      </c>
      <c r="D3030" s="80">
        <v>72</v>
      </c>
      <c r="E3030" s="97" t="str">
        <f>INDEX(Classificatie!$F$130:$F$274,MATCH(D3030,Classificatie!$D$130:$D$274,0))</f>
        <v>Streeklijn</v>
      </c>
      <c r="F3030" s="98" t="e">
        <f>INDEX(Haltelijst!B:B,MATCH(A3030,Haltelijst!G:G,0))</f>
        <v>#N/A</v>
      </c>
      <c r="G3030" s="100">
        <v>3855</v>
      </c>
    </row>
    <row r="3031" spans="1:7" x14ac:dyDescent="0.15">
      <c r="A3031" s="79" t="s">
        <v>6199</v>
      </c>
      <c r="B3031" s="79">
        <v>56302290</v>
      </c>
      <c r="C3031" s="79" t="s">
        <v>6200</v>
      </c>
      <c r="D3031" s="80">
        <v>72</v>
      </c>
      <c r="E3031" s="97" t="str">
        <f>INDEX(Classificatie!$F$130:$F$274,MATCH(D3031,Classificatie!$D$130:$D$274,0))</f>
        <v>Streeklijn</v>
      </c>
      <c r="F3031" s="98" t="e">
        <f>INDEX(Haltelijst!B:B,MATCH(A3031,Haltelijst!G:G,0))</f>
        <v>#N/A</v>
      </c>
      <c r="G3031" s="100">
        <v>3693</v>
      </c>
    </row>
    <row r="3032" spans="1:7" x14ac:dyDescent="0.15">
      <c r="A3032" s="79" t="s">
        <v>6199</v>
      </c>
      <c r="B3032" s="79">
        <v>56302300</v>
      </c>
      <c r="C3032" s="79" t="s">
        <v>6201</v>
      </c>
      <c r="D3032" s="80">
        <v>72</v>
      </c>
      <c r="E3032" s="97" t="str">
        <f>INDEX(Classificatie!$F$130:$F$274,MATCH(D3032,Classificatie!$D$130:$D$274,0))</f>
        <v>Streeklijn</v>
      </c>
      <c r="F3032" s="98" t="e">
        <f>INDEX(Haltelijst!B:B,MATCH(A3032,Haltelijst!G:G,0))</f>
        <v>#N/A</v>
      </c>
      <c r="G3032" s="100">
        <v>3858</v>
      </c>
    </row>
    <row r="3033" spans="1:7" x14ac:dyDescent="0.15">
      <c r="A3033" s="79" t="s">
        <v>6115</v>
      </c>
      <c r="B3033" s="79">
        <v>56302551</v>
      </c>
      <c r="C3033" s="79" t="s">
        <v>6202</v>
      </c>
      <c r="D3033" s="80">
        <v>76</v>
      </c>
      <c r="E3033" s="97" t="str">
        <f>INDEX(Classificatie!$F$130:$F$274,MATCH(D3033,Classificatie!$D$130:$D$274,0))</f>
        <v>Streeklijn</v>
      </c>
      <c r="F3033" s="98" t="e">
        <f>INDEX(Haltelijst!B:B,MATCH(A3033,Haltelijst!G:G,0))</f>
        <v>#N/A</v>
      </c>
      <c r="G3033" s="100">
        <v>3850</v>
      </c>
    </row>
    <row r="3034" spans="1:7" x14ac:dyDescent="0.15">
      <c r="A3034" s="79" t="s">
        <v>6115</v>
      </c>
      <c r="B3034" s="79">
        <v>56302552</v>
      </c>
      <c r="C3034" s="79" t="s">
        <v>6203</v>
      </c>
      <c r="D3034" s="80">
        <v>72</v>
      </c>
      <c r="E3034" s="97" t="str">
        <f>INDEX(Classificatie!$F$130:$F$274,MATCH(D3034,Classificatie!$D$130:$D$274,0))</f>
        <v>Streeklijn</v>
      </c>
      <c r="F3034" s="98" t="e">
        <f>INDEX(Haltelijst!B:B,MATCH(A3034,Haltelijst!G:G,0))</f>
        <v>#N/A</v>
      </c>
      <c r="G3034" s="100">
        <v>3684</v>
      </c>
    </row>
    <row r="3035" spans="1:7" x14ac:dyDescent="0.15">
      <c r="A3035" s="79" t="s">
        <v>6115</v>
      </c>
      <c r="B3035" s="79">
        <v>56302552</v>
      </c>
      <c r="C3035" s="79" t="s">
        <v>6203</v>
      </c>
      <c r="D3035" s="80">
        <v>75</v>
      </c>
      <c r="E3035" s="97" t="str">
        <f>INDEX(Classificatie!$F$130:$F$274,MATCH(D3035,Classificatie!$D$130:$D$274,0))</f>
        <v>Streeklijn</v>
      </c>
      <c r="F3035" s="98" t="e">
        <f>INDEX(Haltelijst!B:B,MATCH(A3035,Haltelijst!G:G,0))</f>
        <v>#N/A</v>
      </c>
      <c r="G3035" s="100">
        <v>3685</v>
      </c>
    </row>
    <row r="3036" spans="1:7" x14ac:dyDescent="0.15">
      <c r="A3036" s="79" t="s">
        <v>6115</v>
      </c>
      <c r="B3036" s="79">
        <v>56302553</v>
      </c>
      <c r="C3036" s="79" t="s">
        <v>6203</v>
      </c>
      <c r="D3036" s="80">
        <v>72</v>
      </c>
      <c r="E3036" s="97" t="str">
        <f>INDEX(Classificatie!$F$130:$F$274,MATCH(D3036,Classificatie!$D$130:$D$274,0))</f>
        <v>Streeklijn</v>
      </c>
      <c r="F3036" s="98" t="e">
        <f>INDEX(Haltelijst!B:B,MATCH(A3036,Haltelijst!G:G,0))</f>
        <v>#N/A</v>
      </c>
      <c r="G3036" s="100">
        <v>3834</v>
      </c>
    </row>
    <row r="3037" spans="1:7" x14ac:dyDescent="0.15">
      <c r="A3037" s="79" t="s">
        <v>6115</v>
      </c>
      <c r="B3037" s="79">
        <v>56302560</v>
      </c>
      <c r="C3037" s="79" t="s">
        <v>6204</v>
      </c>
      <c r="D3037" s="80">
        <v>76</v>
      </c>
      <c r="E3037" s="97" t="str">
        <f>INDEX(Classificatie!$F$130:$F$274,MATCH(D3037,Classificatie!$D$130:$D$274,0))</f>
        <v>Streeklijn</v>
      </c>
      <c r="F3037" s="98" t="e">
        <f>INDEX(Haltelijst!B:B,MATCH(A3037,Haltelijst!G:G,0))</f>
        <v>#N/A</v>
      </c>
      <c r="G3037" s="100">
        <v>3893</v>
      </c>
    </row>
    <row r="3038" spans="1:7" x14ac:dyDescent="0.15">
      <c r="A3038" s="79" t="s">
        <v>6205</v>
      </c>
      <c r="B3038" s="79">
        <v>56303070</v>
      </c>
      <c r="C3038" s="79" t="s">
        <v>937</v>
      </c>
      <c r="D3038" s="80">
        <v>71</v>
      </c>
      <c r="E3038" s="97" t="str">
        <f>INDEX(Classificatie!$F$130:$F$274,MATCH(D3038,Classificatie!$D$130:$D$274,0))</f>
        <v>Streeklijn</v>
      </c>
      <c r="F3038" s="98" t="e">
        <f>INDEX(Haltelijst!B:B,MATCH(A3038,Haltelijst!G:G,0))</f>
        <v>#N/A</v>
      </c>
      <c r="G3038" s="100">
        <v>3229</v>
      </c>
    </row>
    <row r="3039" spans="1:7" x14ac:dyDescent="0.15">
      <c r="A3039" s="79" t="s">
        <v>6206</v>
      </c>
      <c r="B3039" s="79">
        <v>56303090</v>
      </c>
      <c r="C3039" s="79" t="s">
        <v>1635</v>
      </c>
      <c r="D3039" s="80">
        <v>71</v>
      </c>
      <c r="E3039" s="97" t="str">
        <f>INDEX(Classificatie!$F$130:$F$274,MATCH(D3039,Classificatie!$D$130:$D$274,0))</f>
        <v>Streeklijn</v>
      </c>
      <c r="F3039" s="98" t="e">
        <f>INDEX(Haltelijst!B:B,MATCH(A3039,Haltelijst!G:G,0))</f>
        <v>#N/A</v>
      </c>
      <c r="G3039" s="100">
        <v>3089</v>
      </c>
    </row>
    <row r="3040" spans="1:7" x14ac:dyDescent="0.15">
      <c r="A3040" s="79" t="s">
        <v>6206</v>
      </c>
      <c r="B3040" s="79">
        <v>56303120</v>
      </c>
      <c r="C3040" s="79" t="s">
        <v>1573</v>
      </c>
      <c r="D3040" s="80">
        <v>71</v>
      </c>
      <c r="E3040" s="97" t="str">
        <f>INDEX(Classificatie!$F$130:$F$274,MATCH(D3040,Classificatie!$D$130:$D$274,0))</f>
        <v>Streeklijn</v>
      </c>
      <c r="F3040" s="98" t="e">
        <f>INDEX(Haltelijst!B:B,MATCH(A3040,Haltelijst!G:G,0))</f>
        <v>#N/A</v>
      </c>
      <c r="G3040" s="100">
        <v>3076</v>
      </c>
    </row>
    <row r="3041" spans="1:7" x14ac:dyDescent="0.15">
      <c r="A3041" s="79" t="s">
        <v>6205</v>
      </c>
      <c r="B3041" s="79">
        <v>56303140</v>
      </c>
      <c r="C3041" s="79" t="s">
        <v>1659</v>
      </c>
      <c r="D3041" s="80">
        <v>71</v>
      </c>
      <c r="E3041" s="97" t="str">
        <f>INDEX(Classificatie!$F$130:$F$274,MATCH(D3041,Classificatie!$D$130:$D$274,0))</f>
        <v>Streeklijn</v>
      </c>
      <c r="F3041" s="98" t="e">
        <f>INDEX(Haltelijst!B:B,MATCH(A3041,Haltelijst!G:G,0))</f>
        <v>#N/A</v>
      </c>
      <c r="G3041" s="100">
        <v>3082</v>
      </c>
    </row>
    <row r="3042" spans="1:7" x14ac:dyDescent="0.15">
      <c r="A3042" s="79" t="s">
        <v>6207</v>
      </c>
      <c r="B3042" s="79">
        <v>56303150</v>
      </c>
      <c r="C3042" s="79" t="s">
        <v>6208</v>
      </c>
      <c r="D3042" s="80">
        <v>72</v>
      </c>
      <c r="E3042" s="97" t="str">
        <f>INDEX(Classificatie!$F$130:$F$274,MATCH(D3042,Classificatie!$D$130:$D$274,0))</f>
        <v>Streeklijn</v>
      </c>
      <c r="F3042" s="98" t="e">
        <f>INDEX(Haltelijst!B:B,MATCH(A3042,Haltelijst!G:G,0))</f>
        <v>#N/A</v>
      </c>
      <c r="G3042" s="100">
        <v>3759</v>
      </c>
    </row>
    <row r="3043" spans="1:7" x14ac:dyDescent="0.15">
      <c r="A3043" s="79" t="s">
        <v>6209</v>
      </c>
      <c r="B3043" s="79">
        <v>56320020</v>
      </c>
      <c r="C3043" s="79" t="s">
        <v>3253</v>
      </c>
      <c r="D3043" s="80">
        <v>382</v>
      </c>
      <c r="E3043" s="97" t="str">
        <f>INDEX(Classificatie!$F$130:$F$274,MATCH(D3043,Classificatie!$D$130:$D$274,0))</f>
        <v>R-Net</v>
      </c>
      <c r="F3043" s="98" t="e">
        <f>INDEX(Haltelijst!B:B,MATCH(A3043,Haltelijst!G:G,0))</f>
        <v>#N/A</v>
      </c>
      <c r="G3043" s="100">
        <v>3734</v>
      </c>
    </row>
    <row r="3044" spans="1:7" x14ac:dyDescent="0.15">
      <c r="A3044" s="79" t="s">
        <v>6210</v>
      </c>
      <c r="B3044" s="79">
        <v>56320030</v>
      </c>
      <c r="C3044" s="79" t="s">
        <v>2668</v>
      </c>
      <c r="D3044" s="80">
        <v>382</v>
      </c>
      <c r="E3044" s="97" t="str">
        <f>INDEX(Classificatie!$F$130:$F$274,MATCH(D3044,Classificatie!$D$130:$D$274,0))</f>
        <v>R-Net</v>
      </c>
      <c r="F3044" s="98" t="e">
        <f>INDEX(Haltelijst!B:B,MATCH(A3044,Haltelijst!G:G,0))</f>
        <v>#N/A</v>
      </c>
      <c r="G3044" s="100">
        <v>3011</v>
      </c>
    </row>
    <row r="3045" spans="1:7" x14ac:dyDescent="0.15">
      <c r="A3045" s="79" t="s">
        <v>6210</v>
      </c>
      <c r="B3045" s="79">
        <v>56320040</v>
      </c>
      <c r="C3045" s="79" t="s">
        <v>2786</v>
      </c>
      <c r="D3045" s="80">
        <v>382</v>
      </c>
      <c r="E3045" s="97" t="str">
        <f>INDEX(Classificatie!$F$130:$F$274,MATCH(D3045,Classificatie!$D$130:$D$274,0))</f>
        <v>R-Net</v>
      </c>
      <c r="F3045" s="98" t="e">
        <f>INDEX(Haltelijst!B:B,MATCH(A3045,Haltelijst!G:G,0))</f>
        <v>#N/A</v>
      </c>
      <c r="G3045" s="100">
        <v>3733</v>
      </c>
    </row>
    <row r="3046" spans="1:7" x14ac:dyDescent="0.15">
      <c r="A3046" s="79" t="s">
        <v>6211</v>
      </c>
      <c r="B3046" s="79">
        <v>56320050</v>
      </c>
      <c r="C3046" s="79" t="s">
        <v>2847</v>
      </c>
      <c r="D3046" s="80">
        <v>382</v>
      </c>
      <c r="E3046" s="97" t="str">
        <f>INDEX(Classificatie!$F$130:$F$274,MATCH(D3046,Classificatie!$D$130:$D$274,0))</f>
        <v>R-Net</v>
      </c>
      <c r="F3046" s="98" t="e">
        <f>INDEX(Haltelijst!B:B,MATCH(A3046,Haltelijst!G:G,0))</f>
        <v>#N/A</v>
      </c>
      <c r="G3046" s="100">
        <v>3732</v>
      </c>
    </row>
    <row r="3047" spans="1:7" x14ac:dyDescent="0.15">
      <c r="A3047" s="79" t="s">
        <v>6211</v>
      </c>
      <c r="B3047" s="79">
        <v>56320060</v>
      </c>
      <c r="C3047" s="79" t="s">
        <v>2979</v>
      </c>
      <c r="D3047" s="80">
        <v>382</v>
      </c>
      <c r="E3047" s="97" t="str">
        <f>INDEX(Classificatie!$F$130:$F$274,MATCH(D3047,Classificatie!$D$130:$D$274,0))</f>
        <v>R-Net</v>
      </c>
      <c r="F3047" s="98" t="e">
        <f>INDEX(Haltelijst!B:B,MATCH(A3047,Haltelijst!G:G,0))</f>
        <v>#N/A</v>
      </c>
      <c r="G3047" s="100">
        <v>3885</v>
      </c>
    </row>
    <row r="3048" spans="1:7" x14ac:dyDescent="0.15">
      <c r="A3048" s="79" t="s">
        <v>6212</v>
      </c>
      <c r="B3048" s="79">
        <v>56320100</v>
      </c>
      <c r="C3048" s="79" t="s">
        <v>3112</v>
      </c>
      <c r="D3048" s="80">
        <v>73</v>
      </c>
      <c r="E3048" s="97" t="str">
        <f>INDEX(Classificatie!$F$130:$F$274,MATCH(D3048,Classificatie!$D$130:$D$274,0))</f>
        <v>Streeklijn</v>
      </c>
      <c r="F3048" s="98" t="e">
        <f>INDEX(Haltelijst!B:B,MATCH(A3048,Haltelijst!G:G,0))</f>
        <v>#N/A</v>
      </c>
      <c r="G3048" s="100">
        <v>3069</v>
      </c>
    </row>
    <row r="3049" spans="1:7" x14ac:dyDescent="0.15">
      <c r="A3049" s="79" t="s">
        <v>6212</v>
      </c>
      <c r="B3049" s="79">
        <v>56320100</v>
      </c>
      <c r="C3049" s="79" t="s">
        <v>3112</v>
      </c>
      <c r="D3049" s="80">
        <v>3</v>
      </c>
      <c r="E3049" s="97" t="str">
        <f>INDEX(Classificatie!$F$130:$F$274,MATCH(D3049,Classificatie!$D$130:$D$274,0))</f>
        <v>Stadslijn</v>
      </c>
      <c r="F3049" s="98" t="e">
        <f>INDEX(Haltelijst!B:B,MATCH(A3049,Haltelijst!G:G,0))</f>
        <v>#N/A</v>
      </c>
      <c r="G3049" s="100">
        <v>3747</v>
      </c>
    </row>
    <row r="3050" spans="1:7" x14ac:dyDescent="0.15">
      <c r="A3050" s="79" t="s">
        <v>6212</v>
      </c>
      <c r="B3050" s="79">
        <v>56320110</v>
      </c>
      <c r="C3050" s="79" t="s">
        <v>3127</v>
      </c>
      <c r="D3050" s="80">
        <v>73</v>
      </c>
      <c r="E3050" s="97" t="str">
        <f>INDEX(Classificatie!$F$130:$F$274,MATCH(D3050,Classificatie!$D$130:$D$274,0))</f>
        <v>Streeklijn</v>
      </c>
      <c r="F3050" s="98" t="e">
        <f>INDEX(Haltelijst!B:B,MATCH(A3050,Haltelijst!G:G,0))</f>
        <v>#N/A</v>
      </c>
      <c r="G3050" s="100">
        <v>3013</v>
      </c>
    </row>
    <row r="3051" spans="1:7" x14ac:dyDescent="0.15">
      <c r="A3051" s="79" t="s">
        <v>6212</v>
      </c>
      <c r="B3051" s="79">
        <v>56320110</v>
      </c>
      <c r="C3051" s="79" t="s">
        <v>3127</v>
      </c>
      <c r="D3051" s="80">
        <v>3</v>
      </c>
      <c r="E3051" s="97" t="str">
        <f>INDEX(Classificatie!$F$130:$F$274,MATCH(D3051,Classificatie!$D$130:$D$274,0))</f>
        <v>Stadslijn</v>
      </c>
      <c r="F3051" s="98" t="e">
        <f>INDEX(Haltelijst!B:B,MATCH(A3051,Haltelijst!G:G,0))</f>
        <v>#N/A</v>
      </c>
      <c r="G3051" s="100">
        <v>3268</v>
      </c>
    </row>
    <row r="3052" spans="1:7" x14ac:dyDescent="0.15">
      <c r="A3052" s="79" t="s">
        <v>6213</v>
      </c>
      <c r="B3052" s="79">
        <v>56320120</v>
      </c>
      <c r="C3052" s="79" t="s">
        <v>3303</v>
      </c>
      <c r="D3052" s="80">
        <v>73</v>
      </c>
      <c r="E3052" s="97" t="str">
        <f>INDEX(Classificatie!$F$130:$F$274,MATCH(D3052,Classificatie!$D$130:$D$274,0))</f>
        <v>Streeklijn</v>
      </c>
      <c r="F3052" s="98" t="e">
        <f>INDEX(Haltelijst!B:B,MATCH(A3052,Haltelijst!G:G,0))</f>
        <v>#N/A</v>
      </c>
      <c r="G3052" s="100">
        <v>3067</v>
      </c>
    </row>
    <row r="3053" spans="1:7" x14ac:dyDescent="0.15">
      <c r="A3053" s="79" t="s">
        <v>6213</v>
      </c>
      <c r="B3053" s="79">
        <v>56320120</v>
      </c>
      <c r="C3053" s="79" t="s">
        <v>3303</v>
      </c>
      <c r="D3053" s="80">
        <v>3</v>
      </c>
      <c r="E3053" s="97" t="str">
        <f>INDEX(Classificatie!$F$130:$F$274,MATCH(D3053,Classificatie!$D$130:$D$274,0))</f>
        <v>Stadslijn</v>
      </c>
      <c r="F3053" s="98" t="e">
        <f>INDEX(Haltelijst!B:B,MATCH(A3053,Haltelijst!G:G,0))</f>
        <v>#N/A</v>
      </c>
      <c r="G3053" s="100">
        <v>3744</v>
      </c>
    </row>
    <row r="3054" spans="1:7" x14ac:dyDescent="0.15">
      <c r="A3054" s="79" t="s">
        <v>6213</v>
      </c>
      <c r="B3054" s="79">
        <v>56320120</v>
      </c>
      <c r="C3054" s="79" t="s">
        <v>3303</v>
      </c>
      <c r="D3054" s="80" t="s">
        <v>125</v>
      </c>
      <c r="E3054" s="97" t="str">
        <f>INDEX(Classificatie!$F$130:$F$274,MATCH(D3054,Classificatie!$D$130:$D$274,0))</f>
        <v>Nachtbus</v>
      </c>
      <c r="F3054" s="98" t="e">
        <f>INDEX(Haltelijst!B:B,MATCH(A3054,Haltelijst!G:G,0))</f>
        <v>#N/A</v>
      </c>
      <c r="G3054" s="100">
        <v>3869</v>
      </c>
    </row>
    <row r="3055" spans="1:7" x14ac:dyDescent="0.15">
      <c r="A3055" s="79" t="s">
        <v>6214</v>
      </c>
      <c r="B3055" s="79">
        <v>56320122</v>
      </c>
      <c r="C3055" s="79" t="s">
        <v>1013</v>
      </c>
      <c r="D3055" s="80">
        <v>3</v>
      </c>
      <c r="E3055" s="97" t="str">
        <f>INDEX(Classificatie!$F$130:$F$274,MATCH(D3055,Classificatie!$D$130:$D$274,0))</f>
        <v>Stadslijn</v>
      </c>
      <c r="F3055" s="98" t="e">
        <f>INDEX(Haltelijst!B:B,MATCH(A3055,Haltelijst!G:G,0))</f>
        <v>#N/A</v>
      </c>
      <c r="G3055" s="100">
        <v>3743</v>
      </c>
    </row>
    <row r="3056" spans="1:7" x14ac:dyDescent="0.15">
      <c r="A3056" s="79" t="s">
        <v>6213</v>
      </c>
      <c r="B3056" s="79">
        <v>56320130</v>
      </c>
      <c r="C3056" s="79" t="s">
        <v>3213</v>
      </c>
      <c r="D3056" s="80">
        <v>3</v>
      </c>
      <c r="E3056" s="97" t="str">
        <f>INDEX(Classificatie!$F$130:$F$274,MATCH(D3056,Classificatie!$D$130:$D$274,0))</f>
        <v>Stadslijn</v>
      </c>
      <c r="F3056" s="98" t="e">
        <f>INDEX(Haltelijst!B:B,MATCH(A3056,Haltelijst!G:G,0))</f>
        <v>#N/A</v>
      </c>
      <c r="G3056" s="100">
        <v>3260</v>
      </c>
    </row>
    <row r="3057" spans="1:7" x14ac:dyDescent="0.15">
      <c r="A3057" s="79" t="s">
        <v>6213</v>
      </c>
      <c r="B3057" s="79">
        <v>56320130</v>
      </c>
      <c r="C3057" s="79" t="s">
        <v>3213</v>
      </c>
      <c r="D3057" s="80">
        <v>73</v>
      </c>
      <c r="E3057" s="97" t="str">
        <f>INDEX(Classificatie!$F$130:$F$274,MATCH(D3057,Classificatie!$D$130:$D$274,0))</f>
        <v>Streeklijn</v>
      </c>
      <c r="F3057" s="98" t="e">
        <f>INDEX(Haltelijst!B:B,MATCH(A3057,Haltelijst!G:G,0))</f>
        <v>#N/A</v>
      </c>
      <c r="G3057" s="100">
        <v>3261</v>
      </c>
    </row>
    <row r="3058" spans="1:7" x14ac:dyDescent="0.15">
      <c r="A3058" s="79" t="s">
        <v>6214</v>
      </c>
      <c r="B3058" s="79">
        <v>56320132</v>
      </c>
      <c r="C3058" s="79" t="s">
        <v>1737</v>
      </c>
      <c r="D3058" s="80">
        <v>3</v>
      </c>
      <c r="E3058" s="97" t="str">
        <f>INDEX(Classificatie!$F$130:$F$274,MATCH(D3058,Classificatie!$D$130:$D$274,0))</f>
        <v>Stadslijn</v>
      </c>
      <c r="F3058" s="98" t="e">
        <f>INDEX(Haltelijst!B:B,MATCH(A3058,Haltelijst!G:G,0))</f>
        <v>#N/A</v>
      </c>
      <c r="G3058" s="100">
        <v>3259</v>
      </c>
    </row>
    <row r="3059" spans="1:7" x14ac:dyDescent="0.15">
      <c r="A3059" s="79" t="s">
        <v>6215</v>
      </c>
      <c r="B3059" s="79">
        <v>56320140</v>
      </c>
      <c r="C3059" s="79" t="s">
        <v>2260</v>
      </c>
      <c r="D3059" s="80">
        <v>73</v>
      </c>
      <c r="E3059" s="97" t="str">
        <f>INDEX(Classificatie!$F$130:$F$274,MATCH(D3059,Classificatie!$D$130:$D$274,0))</f>
        <v>Streeklijn</v>
      </c>
      <c r="F3059" s="98" t="e">
        <f>INDEX(Haltelijst!B:B,MATCH(A3059,Haltelijst!G:G,0))</f>
        <v>#N/A</v>
      </c>
      <c r="G3059" s="100">
        <v>3068</v>
      </c>
    </row>
    <row r="3060" spans="1:7" x14ac:dyDescent="0.15">
      <c r="A3060" s="79" t="s">
        <v>6215</v>
      </c>
      <c r="B3060" s="79">
        <v>56320140</v>
      </c>
      <c r="C3060" s="79" t="s">
        <v>2260</v>
      </c>
      <c r="D3060" s="80" t="s">
        <v>125</v>
      </c>
      <c r="E3060" s="97" t="str">
        <f>INDEX(Classificatie!$F$130:$F$274,MATCH(D3060,Classificatie!$D$130:$D$274,0))</f>
        <v>Nachtbus</v>
      </c>
      <c r="F3060" s="98" t="e">
        <f>INDEX(Haltelijst!B:B,MATCH(A3060,Haltelijst!G:G,0))</f>
        <v>#N/A</v>
      </c>
      <c r="G3060" s="100">
        <v>3870</v>
      </c>
    </row>
    <row r="3061" spans="1:7" x14ac:dyDescent="0.15">
      <c r="A3061" s="79" t="s">
        <v>6215</v>
      </c>
      <c r="B3061" s="79">
        <v>56320150</v>
      </c>
      <c r="C3061" s="79" t="s">
        <v>2432</v>
      </c>
      <c r="D3061" s="80">
        <v>73</v>
      </c>
      <c r="E3061" s="97" t="str">
        <f>INDEX(Classificatie!$F$130:$F$274,MATCH(D3061,Classificatie!$D$130:$D$274,0))</f>
        <v>Streeklijn</v>
      </c>
      <c r="F3061" s="98" t="e">
        <f>INDEX(Haltelijst!B:B,MATCH(A3061,Haltelijst!G:G,0))</f>
        <v>#N/A</v>
      </c>
      <c r="G3061" s="100">
        <v>3263</v>
      </c>
    </row>
    <row r="3062" spans="1:7" x14ac:dyDescent="0.15">
      <c r="A3062" s="79" t="s">
        <v>6216</v>
      </c>
      <c r="B3062" s="79">
        <v>56320162</v>
      </c>
      <c r="C3062" s="79" t="s">
        <v>730</v>
      </c>
      <c r="D3062" s="80">
        <v>3</v>
      </c>
      <c r="E3062" s="97" t="str">
        <f>INDEX(Classificatie!$F$130:$F$274,MATCH(D3062,Classificatie!$D$130:$D$274,0))</f>
        <v>Stadslijn</v>
      </c>
      <c r="F3062" s="98" t="e">
        <f>INDEX(Haltelijst!B:B,MATCH(A3062,Haltelijst!G:G,0))</f>
        <v>#N/A</v>
      </c>
      <c r="G3062" s="100">
        <v>3746</v>
      </c>
    </row>
    <row r="3063" spans="1:7" x14ac:dyDescent="0.15">
      <c r="A3063" s="79" t="s">
        <v>6216</v>
      </c>
      <c r="B3063" s="79">
        <v>56320172</v>
      </c>
      <c r="C3063" s="79" t="s">
        <v>1802</v>
      </c>
      <c r="D3063" s="80">
        <v>3</v>
      </c>
      <c r="E3063" s="97" t="str">
        <f>INDEX(Classificatie!$F$130:$F$274,MATCH(D3063,Classificatie!$D$130:$D$274,0))</f>
        <v>Stadslijn</v>
      </c>
      <c r="F3063" s="98" t="e">
        <f>INDEX(Haltelijst!B:B,MATCH(A3063,Haltelijst!G:G,0))</f>
        <v>#N/A</v>
      </c>
      <c r="G3063" s="100">
        <v>3267</v>
      </c>
    </row>
    <row r="3064" spans="1:7" x14ac:dyDescent="0.15">
      <c r="A3064" s="79" t="s">
        <v>6217</v>
      </c>
      <c r="B3064" s="79">
        <v>56320200</v>
      </c>
      <c r="C3064" s="79" t="s">
        <v>3268</v>
      </c>
      <c r="D3064" s="80">
        <v>73</v>
      </c>
      <c r="E3064" s="97" t="str">
        <f>INDEX(Classificatie!$F$130:$F$274,MATCH(D3064,Classificatie!$D$130:$D$274,0))</f>
        <v>Streeklijn</v>
      </c>
      <c r="F3064" s="98" t="e">
        <f>INDEX(Haltelijst!B:B,MATCH(A3064,Haltelijst!G:G,0))</f>
        <v>#N/A</v>
      </c>
      <c r="G3064" s="100">
        <v>3012</v>
      </c>
    </row>
    <row r="3065" spans="1:7" x14ac:dyDescent="0.15">
      <c r="A3065" s="79" t="s">
        <v>6217</v>
      </c>
      <c r="B3065" s="79">
        <v>56320200</v>
      </c>
      <c r="C3065" s="79" t="s">
        <v>3268</v>
      </c>
      <c r="D3065" s="80">
        <v>3</v>
      </c>
      <c r="E3065" s="97" t="str">
        <f>INDEX(Classificatie!$F$130:$F$274,MATCH(D3065,Classificatie!$D$130:$D$274,0))</f>
        <v>Stadslijn</v>
      </c>
      <c r="F3065" s="98" t="e">
        <f>INDEX(Haltelijst!B:B,MATCH(A3065,Haltelijst!G:G,0))</f>
        <v>#N/A</v>
      </c>
      <c r="G3065" s="100">
        <v>3265</v>
      </c>
    </row>
    <row r="3066" spans="1:7" x14ac:dyDescent="0.15">
      <c r="A3066" s="79" t="s">
        <v>6217</v>
      </c>
      <c r="B3066" s="79">
        <v>56320200</v>
      </c>
      <c r="C3066" s="79" t="s">
        <v>3268</v>
      </c>
      <c r="D3066" s="80" t="s">
        <v>125</v>
      </c>
      <c r="E3066" s="97" t="str">
        <f>INDEX(Classificatie!$F$130:$F$274,MATCH(D3066,Classificatie!$D$130:$D$274,0))</f>
        <v>Nachtbus</v>
      </c>
      <c r="F3066" s="98" t="e">
        <f>INDEX(Haltelijst!B:B,MATCH(A3066,Haltelijst!G:G,0))</f>
        <v>#N/A</v>
      </c>
      <c r="G3066" s="100">
        <v>3889</v>
      </c>
    </row>
    <row r="3067" spans="1:7" x14ac:dyDescent="0.15">
      <c r="A3067" s="79" t="s">
        <v>6217</v>
      </c>
      <c r="B3067" s="79">
        <v>56320210</v>
      </c>
      <c r="C3067" s="79" t="s">
        <v>3137</v>
      </c>
      <c r="D3067" s="80">
        <v>3</v>
      </c>
      <c r="E3067" s="97" t="str">
        <f>INDEX(Classificatie!$F$130:$F$274,MATCH(D3067,Classificatie!$D$130:$D$274,0))</f>
        <v>Stadslijn</v>
      </c>
      <c r="F3067" s="98" t="e">
        <f>INDEX(Haltelijst!B:B,MATCH(A3067,Haltelijst!G:G,0))</f>
        <v>#N/A</v>
      </c>
      <c r="G3067" s="100">
        <v>3264</v>
      </c>
    </row>
    <row r="3068" spans="1:7" x14ac:dyDescent="0.15">
      <c r="A3068" s="79" t="s">
        <v>6217</v>
      </c>
      <c r="B3068" s="79">
        <v>56320210</v>
      </c>
      <c r="C3068" s="79" t="s">
        <v>3137</v>
      </c>
      <c r="D3068" s="80">
        <v>73</v>
      </c>
      <c r="E3068" s="97" t="str">
        <f>INDEX(Classificatie!$F$130:$F$274,MATCH(D3068,Classificatie!$D$130:$D$274,0))</f>
        <v>Streeklijn</v>
      </c>
      <c r="F3068" s="98" t="e">
        <f>INDEX(Haltelijst!B:B,MATCH(A3068,Haltelijst!G:G,0))</f>
        <v>#N/A</v>
      </c>
      <c r="G3068" s="100">
        <v>3266</v>
      </c>
    </row>
    <row r="3069" spans="1:7" x14ac:dyDescent="0.15">
      <c r="A3069" s="79" t="s">
        <v>6218</v>
      </c>
      <c r="B3069" s="79">
        <v>56320320</v>
      </c>
      <c r="C3069" s="79" t="s">
        <v>6219</v>
      </c>
      <c r="D3069" s="80">
        <v>3</v>
      </c>
      <c r="E3069" s="97" t="str">
        <f>INDEX(Classificatie!$F$130:$F$274,MATCH(D3069,Classificatie!$D$130:$D$274,0))</f>
        <v>Stadslijn</v>
      </c>
      <c r="F3069" s="98" t="e">
        <f>INDEX(Haltelijst!B:B,MATCH(A3069,Haltelijst!G:G,0))</f>
        <v>#N/A</v>
      </c>
      <c r="G3069" s="100">
        <v>3742</v>
      </c>
    </row>
    <row r="3070" spans="1:7" x14ac:dyDescent="0.15">
      <c r="A3070" s="79" t="s">
        <v>6218</v>
      </c>
      <c r="B3070" s="79">
        <v>56320350</v>
      </c>
      <c r="C3070" s="79" t="s">
        <v>6220</v>
      </c>
      <c r="D3070" s="80">
        <v>3</v>
      </c>
      <c r="E3070" s="97" t="str">
        <f>INDEX(Classificatie!$F$130:$F$274,MATCH(D3070,Classificatie!$D$130:$D$274,0))</f>
        <v>Stadslijn</v>
      </c>
      <c r="F3070" s="98" t="e">
        <f>INDEX(Haltelijst!B:B,MATCH(A3070,Haltelijst!G:G,0))</f>
        <v>#N/A</v>
      </c>
      <c r="G3070" s="100">
        <v>3254</v>
      </c>
    </row>
    <row r="3071" spans="1:7" x14ac:dyDescent="0.15">
      <c r="A3071" s="79" t="s">
        <v>6221</v>
      </c>
      <c r="B3071" s="79">
        <v>56320360</v>
      </c>
      <c r="C3071" s="79" t="s">
        <v>740</v>
      </c>
      <c r="D3071" s="80">
        <v>3</v>
      </c>
      <c r="E3071" s="97" t="str">
        <f>INDEX(Classificatie!$F$130:$F$274,MATCH(D3071,Classificatie!$D$130:$D$274,0))</f>
        <v>Stadslijn</v>
      </c>
      <c r="F3071" s="98" t="e">
        <f>INDEX(Haltelijst!B:B,MATCH(A3071,Haltelijst!G:G,0))</f>
        <v>#N/A</v>
      </c>
      <c r="G3071" s="100">
        <v>3740</v>
      </c>
    </row>
    <row r="3072" spans="1:7" x14ac:dyDescent="0.15">
      <c r="A3072" s="79" t="s">
        <v>6221</v>
      </c>
      <c r="B3072" s="79">
        <v>56320360</v>
      </c>
      <c r="C3072" s="79" t="s">
        <v>740</v>
      </c>
      <c r="D3072" s="80" t="s">
        <v>121</v>
      </c>
      <c r="E3072" s="97" t="str">
        <f>INDEX(Classificatie!$F$130:$F$274,MATCH(D3072,Classificatie!$D$130:$D$274,0))</f>
        <v>Nachtbus</v>
      </c>
      <c r="F3072" s="98" t="e">
        <f>INDEX(Haltelijst!B:B,MATCH(A3072,Haltelijst!G:G,0))</f>
        <v>#N/A</v>
      </c>
      <c r="G3072" s="100">
        <v>3780</v>
      </c>
    </row>
    <row r="3073" spans="1:7" x14ac:dyDescent="0.15">
      <c r="A3073" s="79" t="s">
        <v>6221</v>
      </c>
      <c r="B3073" s="79">
        <v>56320370</v>
      </c>
      <c r="C3073" s="79" t="s">
        <v>725</v>
      </c>
      <c r="D3073" s="80">
        <v>3</v>
      </c>
      <c r="E3073" s="97" t="str">
        <f>INDEX(Classificatie!$F$130:$F$274,MATCH(D3073,Classificatie!$D$130:$D$274,0))</f>
        <v>Stadslijn</v>
      </c>
      <c r="F3073" s="98" t="e">
        <f>INDEX(Haltelijst!B:B,MATCH(A3073,Haltelijst!G:G,0))</f>
        <v>#N/A</v>
      </c>
      <c r="G3073" s="100">
        <v>3119</v>
      </c>
    </row>
    <row r="3074" spans="1:7" x14ac:dyDescent="0.15">
      <c r="A3074" s="79" t="s">
        <v>6221</v>
      </c>
      <c r="B3074" s="79">
        <v>56320370</v>
      </c>
      <c r="C3074" s="79" t="s">
        <v>725</v>
      </c>
      <c r="D3074" s="80" t="s">
        <v>121</v>
      </c>
      <c r="E3074" s="97" t="str">
        <f>INDEX(Classificatie!$F$130:$F$274,MATCH(D3074,Classificatie!$D$130:$D$274,0))</f>
        <v>Nachtbus</v>
      </c>
      <c r="F3074" s="98" t="e">
        <f>INDEX(Haltelijst!B:B,MATCH(A3074,Haltelijst!G:G,0))</f>
        <v>#N/A</v>
      </c>
      <c r="G3074" s="100">
        <v>3287</v>
      </c>
    </row>
    <row r="3075" spans="1:7" x14ac:dyDescent="0.15">
      <c r="A3075" s="79" t="s">
        <v>6222</v>
      </c>
      <c r="B3075" s="79">
        <v>56320380</v>
      </c>
      <c r="C3075" s="79" t="s">
        <v>6223</v>
      </c>
      <c r="D3075" s="80">
        <v>3</v>
      </c>
      <c r="E3075" s="97" t="str">
        <f>INDEX(Classificatie!$F$130:$F$274,MATCH(D3075,Classificatie!$D$130:$D$274,0))</f>
        <v>Stadslijn</v>
      </c>
      <c r="F3075" s="98" t="e">
        <f>INDEX(Haltelijst!B:B,MATCH(A3075,Haltelijst!G:G,0))</f>
        <v>#N/A</v>
      </c>
      <c r="G3075" s="100">
        <v>3741</v>
      </c>
    </row>
    <row r="3076" spans="1:7" x14ac:dyDescent="0.15">
      <c r="A3076" s="79" t="s">
        <v>6222</v>
      </c>
      <c r="B3076" s="79">
        <v>56320390</v>
      </c>
      <c r="C3076" s="79" t="s">
        <v>6224</v>
      </c>
      <c r="D3076" s="80">
        <v>3</v>
      </c>
      <c r="E3076" s="97" t="str">
        <f>INDEX(Classificatie!$F$130:$F$274,MATCH(D3076,Classificatie!$D$130:$D$274,0))</f>
        <v>Stadslijn</v>
      </c>
      <c r="F3076" s="98" t="e">
        <f>INDEX(Haltelijst!B:B,MATCH(A3076,Haltelijst!G:G,0))</f>
        <v>#N/A</v>
      </c>
      <c r="G3076" s="100">
        <v>3120</v>
      </c>
    </row>
    <row r="3077" spans="1:7" x14ac:dyDescent="0.15">
      <c r="A3077" s="79" t="s">
        <v>6222</v>
      </c>
      <c r="B3077" s="79">
        <v>56320390</v>
      </c>
      <c r="C3077" s="79" t="s">
        <v>6224</v>
      </c>
      <c r="D3077" s="80" t="s">
        <v>121</v>
      </c>
      <c r="E3077" s="97" t="str">
        <f>INDEX(Classificatie!$F$130:$F$274,MATCH(D3077,Classificatie!$D$130:$D$274,0))</f>
        <v>Nachtbus</v>
      </c>
      <c r="F3077" s="98" t="e">
        <f>INDEX(Haltelijst!B:B,MATCH(A3077,Haltelijst!G:G,0))</f>
        <v>#N/A</v>
      </c>
      <c r="G3077" s="100">
        <v>3532</v>
      </c>
    </row>
    <row r="3078" spans="1:7" x14ac:dyDescent="0.15">
      <c r="A3078" s="79" t="s">
        <v>6225</v>
      </c>
      <c r="B3078" s="79">
        <v>56320400</v>
      </c>
      <c r="C3078" s="79" t="s">
        <v>3228</v>
      </c>
      <c r="D3078" s="80">
        <v>385</v>
      </c>
      <c r="E3078" s="97" t="str">
        <f>INDEX(Classificatie!$F$130:$F$274,MATCH(D3078,Classificatie!$D$130:$D$274,0))</f>
        <v>R-Net</v>
      </c>
      <c r="F3078" s="98" t="e">
        <f>INDEX(Haltelijst!B:B,MATCH(A3078,Haltelijst!G:G,0))</f>
        <v>#N/A</v>
      </c>
      <c r="G3078" s="100">
        <v>3662</v>
      </c>
    </row>
    <row r="3079" spans="1:7" x14ac:dyDescent="0.15">
      <c r="A3079" s="79" t="s">
        <v>6225</v>
      </c>
      <c r="B3079" s="79">
        <v>56320410</v>
      </c>
      <c r="C3079" s="79" t="s">
        <v>2762</v>
      </c>
      <c r="D3079" s="80">
        <v>385</v>
      </c>
      <c r="E3079" s="97" t="str">
        <f>INDEX(Classificatie!$F$130:$F$274,MATCH(D3079,Classificatie!$D$130:$D$274,0))</f>
        <v>R-Net</v>
      </c>
      <c r="F3079" s="98" t="e">
        <f>INDEX(Haltelijst!B:B,MATCH(A3079,Haltelijst!G:G,0))</f>
        <v>#N/A</v>
      </c>
      <c r="G3079" s="100">
        <v>3121</v>
      </c>
    </row>
    <row r="3080" spans="1:7" x14ac:dyDescent="0.15">
      <c r="A3080" s="79" t="s">
        <v>6226</v>
      </c>
      <c r="B3080" s="79">
        <v>56320480</v>
      </c>
      <c r="C3080" s="79" t="s">
        <v>6227</v>
      </c>
      <c r="D3080" s="80">
        <v>481</v>
      </c>
      <c r="E3080" s="97" t="str">
        <f>INDEX(Classificatie!$F$130:$F$274,MATCH(D3080,Classificatie!$D$130:$D$274,0))</f>
        <v>Buurtbus</v>
      </c>
      <c r="F3080" s="98" t="e">
        <f>INDEX(Haltelijst!B:B,MATCH(A3080,Haltelijst!G:G,0))</f>
        <v>#N/A</v>
      </c>
      <c r="G3080" s="100">
        <v>3516</v>
      </c>
    </row>
    <row r="3081" spans="1:7" x14ac:dyDescent="0.15">
      <c r="A3081" s="79" t="s">
        <v>6062</v>
      </c>
      <c r="B3081" s="79">
        <v>56320500</v>
      </c>
      <c r="C3081" s="79" t="s">
        <v>2301</v>
      </c>
      <c r="D3081" s="80">
        <v>382</v>
      </c>
      <c r="E3081" s="97" t="str">
        <f>INDEX(Classificatie!$F$130:$F$274,MATCH(D3081,Classificatie!$D$130:$D$274,0))</f>
        <v>R-Net</v>
      </c>
      <c r="F3081" s="98" t="e">
        <f>INDEX(Haltelijst!B:B,MATCH(A3081,Haltelijst!G:G,0))</f>
        <v>#N/A</v>
      </c>
      <c r="G3081" s="100">
        <v>3886</v>
      </c>
    </row>
    <row r="3082" spans="1:7" x14ac:dyDescent="0.15">
      <c r="A3082" s="79" t="s">
        <v>6228</v>
      </c>
      <c r="B3082" s="79">
        <v>56320510</v>
      </c>
      <c r="C3082" s="79" t="s">
        <v>6229</v>
      </c>
      <c r="D3082" s="80">
        <v>481</v>
      </c>
      <c r="E3082" s="97" t="str">
        <f>INDEX(Classificatie!$F$130:$F$274,MATCH(D3082,Classificatie!$D$130:$D$274,0))</f>
        <v>Buurtbus</v>
      </c>
      <c r="F3082" s="98" t="e">
        <f>INDEX(Haltelijst!B:B,MATCH(A3082,Haltelijst!G:G,0))</f>
        <v>#N/A</v>
      </c>
      <c r="G3082" s="100">
        <v>3508</v>
      </c>
    </row>
    <row r="3083" spans="1:7" x14ac:dyDescent="0.15">
      <c r="A3083" s="79" t="s">
        <v>6230</v>
      </c>
      <c r="B3083" s="79">
        <v>56320520</v>
      </c>
      <c r="C3083" s="79" t="s">
        <v>6231</v>
      </c>
      <c r="D3083" s="80">
        <v>481</v>
      </c>
      <c r="E3083" s="97" t="str">
        <f>INDEX(Classificatie!$F$130:$F$274,MATCH(D3083,Classificatie!$D$130:$D$274,0))</f>
        <v>Buurtbus</v>
      </c>
      <c r="F3083" s="98" t="e">
        <f>INDEX(Haltelijst!B:B,MATCH(A3083,Haltelijst!G:G,0))</f>
        <v>#N/A</v>
      </c>
      <c r="G3083" s="100">
        <v>3578</v>
      </c>
    </row>
    <row r="3084" spans="1:7" x14ac:dyDescent="0.15">
      <c r="A3084" s="79" t="s">
        <v>6230</v>
      </c>
      <c r="B3084" s="79">
        <v>56320530</v>
      </c>
      <c r="C3084" s="79" t="s">
        <v>6232</v>
      </c>
      <c r="D3084" s="80">
        <v>481</v>
      </c>
      <c r="E3084" s="97" t="str">
        <f>INDEX(Classificatie!$F$130:$F$274,MATCH(D3084,Classificatie!$D$130:$D$274,0))</f>
        <v>Buurtbus</v>
      </c>
      <c r="F3084" s="98" t="e">
        <f>INDEX(Haltelijst!B:B,MATCH(A3084,Haltelijst!G:G,0))</f>
        <v>#N/A</v>
      </c>
      <c r="G3084" s="100">
        <v>3520</v>
      </c>
    </row>
    <row r="3085" spans="1:7" x14ac:dyDescent="0.15">
      <c r="A3085" s="79" t="s">
        <v>6228</v>
      </c>
      <c r="B3085" s="79">
        <v>56320560</v>
      </c>
      <c r="C3085" s="79" t="s">
        <v>6233</v>
      </c>
      <c r="D3085" s="80">
        <v>481</v>
      </c>
      <c r="E3085" s="97" t="str">
        <f>INDEX(Classificatie!$F$130:$F$274,MATCH(D3085,Classificatie!$D$130:$D$274,0))</f>
        <v>Buurtbus</v>
      </c>
      <c r="F3085" s="98" t="e">
        <f>INDEX(Haltelijst!B:B,MATCH(A3085,Haltelijst!G:G,0))</f>
        <v>#N/A</v>
      </c>
      <c r="G3085" s="100">
        <v>3577</v>
      </c>
    </row>
    <row r="3086" spans="1:7" x14ac:dyDescent="0.15">
      <c r="A3086" s="79" t="s">
        <v>6234</v>
      </c>
      <c r="B3086" s="79">
        <v>56320570</v>
      </c>
      <c r="C3086" s="79" t="s">
        <v>6235</v>
      </c>
      <c r="D3086" s="80">
        <v>481</v>
      </c>
      <c r="E3086" s="97" t="str">
        <f>INDEX(Classificatie!$F$130:$F$274,MATCH(D3086,Classificatie!$D$130:$D$274,0))</f>
        <v>Buurtbus</v>
      </c>
      <c r="F3086" s="98" t="e">
        <f>INDEX(Haltelijst!B:B,MATCH(A3086,Haltelijst!G:G,0))</f>
        <v>#N/A</v>
      </c>
      <c r="G3086" s="100">
        <v>3515</v>
      </c>
    </row>
    <row r="3087" spans="1:7" x14ac:dyDescent="0.15">
      <c r="A3087" s="79" t="s">
        <v>6234</v>
      </c>
      <c r="B3087" s="79">
        <v>56320580</v>
      </c>
      <c r="C3087" s="79" t="s">
        <v>6236</v>
      </c>
      <c r="D3087" s="80">
        <v>481</v>
      </c>
      <c r="E3087" s="97" t="str">
        <f>INDEX(Classificatie!$F$130:$F$274,MATCH(D3087,Classificatie!$D$130:$D$274,0))</f>
        <v>Buurtbus</v>
      </c>
      <c r="F3087" s="98" t="e">
        <f>INDEX(Haltelijst!B:B,MATCH(A3087,Haltelijst!G:G,0))</f>
        <v>#N/A</v>
      </c>
      <c r="G3087" s="100">
        <v>3421</v>
      </c>
    </row>
    <row r="3088" spans="1:7" x14ac:dyDescent="0.15">
      <c r="A3088" s="79" t="s">
        <v>6215</v>
      </c>
      <c r="B3088" s="79">
        <v>56320610</v>
      </c>
      <c r="C3088" s="79" t="s">
        <v>1365</v>
      </c>
      <c r="D3088" s="80">
        <v>3</v>
      </c>
      <c r="E3088" s="97" t="str">
        <f>INDEX(Classificatie!$F$130:$F$274,MATCH(D3088,Classificatie!$D$130:$D$274,0))</f>
        <v>Stadslijn</v>
      </c>
      <c r="F3088" s="98" t="e">
        <f>INDEX(Haltelijst!B:B,MATCH(A3088,Haltelijst!G:G,0))</f>
        <v>#N/A</v>
      </c>
      <c r="G3088" s="100">
        <v>3262</v>
      </c>
    </row>
    <row r="3089" spans="1:7" x14ac:dyDescent="0.15">
      <c r="A3089" s="79" t="s">
        <v>6215</v>
      </c>
      <c r="B3089" s="79">
        <v>56320620</v>
      </c>
      <c r="C3089" s="79" t="s">
        <v>1866</v>
      </c>
      <c r="D3089" s="80">
        <v>3</v>
      </c>
      <c r="E3089" s="97" t="str">
        <f>INDEX(Classificatie!$F$130:$F$274,MATCH(D3089,Classificatie!$D$130:$D$274,0))</f>
        <v>Stadslijn</v>
      </c>
      <c r="F3089" s="98" t="e">
        <f>INDEX(Haltelijst!B:B,MATCH(A3089,Haltelijst!G:G,0))</f>
        <v>#N/A</v>
      </c>
      <c r="G3089" s="100">
        <v>3745</v>
      </c>
    </row>
    <row r="3090" spans="1:7" x14ac:dyDescent="0.15">
      <c r="A3090" s="79" t="s">
        <v>6237</v>
      </c>
      <c r="B3090" s="79">
        <v>56320680</v>
      </c>
      <c r="C3090" s="79" t="s">
        <v>3203</v>
      </c>
      <c r="D3090" s="80">
        <v>481</v>
      </c>
      <c r="E3090" s="97" t="str">
        <f>INDEX(Classificatie!$F$130:$F$274,MATCH(D3090,Classificatie!$D$130:$D$274,0))</f>
        <v>Buurtbus</v>
      </c>
      <c r="F3090" s="98" t="e">
        <f>INDEX(Haltelijst!B:B,MATCH(A3090,Haltelijst!G:G,0))</f>
        <v>#N/A</v>
      </c>
      <c r="G3090" s="100">
        <v>3576</v>
      </c>
    </row>
    <row r="3091" spans="1:7" x14ac:dyDescent="0.15">
      <c r="A3091" s="79" t="s">
        <v>6237</v>
      </c>
      <c r="B3091" s="79">
        <v>56320680</v>
      </c>
      <c r="C3091" s="79" t="s">
        <v>3203</v>
      </c>
      <c r="D3091" s="80">
        <v>385</v>
      </c>
      <c r="E3091" s="97" t="str">
        <f>INDEX(Classificatie!$F$130:$F$274,MATCH(D3091,Classificatie!$D$130:$D$274,0))</f>
        <v>R-Net</v>
      </c>
      <c r="F3091" s="98" t="e">
        <f>INDEX(Haltelijst!B:B,MATCH(A3091,Haltelijst!G:G,0))</f>
        <v>#N/A</v>
      </c>
      <c r="G3091" s="100">
        <v>3674</v>
      </c>
    </row>
    <row r="3092" spans="1:7" x14ac:dyDescent="0.15">
      <c r="A3092" s="79" t="s">
        <v>6237</v>
      </c>
      <c r="B3092" s="79">
        <v>56320680</v>
      </c>
      <c r="C3092" s="79" t="s">
        <v>3203</v>
      </c>
      <c r="D3092" s="80" t="s">
        <v>121</v>
      </c>
      <c r="E3092" s="97" t="str">
        <f>INDEX(Classificatie!$F$130:$F$274,MATCH(D3092,Classificatie!$D$130:$D$274,0))</f>
        <v>Nachtbus</v>
      </c>
      <c r="F3092" s="98" t="e">
        <f>INDEX(Haltelijst!B:B,MATCH(A3092,Haltelijst!G:G,0))</f>
        <v>#N/A</v>
      </c>
      <c r="G3092" s="100">
        <v>3730</v>
      </c>
    </row>
    <row r="3093" spans="1:7" x14ac:dyDescent="0.15">
      <c r="A3093" s="79" t="s">
        <v>6237</v>
      </c>
      <c r="B3093" s="79">
        <v>56320690</v>
      </c>
      <c r="C3093" s="79" t="s">
        <v>2797</v>
      </c>
      <c r="D3093" s="80">
        <v>385</v>
      </c>
      <c r="E3093" s="97" t="str">
        <f>INDEX(Classificatie!$F$130:$F$274,MATCH(D3093,Classificatie!$D$130:$D$274,0))</f>
        <v>R-Net</v>
      </c>
      <c r="F3093" s="98" t="e">
        <f>INDEX(Haltelijst!B:B,MATCH(A3093,Haltelijst!G:G,0))</f>
        <v>#N/A</v>
      </c>
      <c r="G3093" s="100">
        <v>3004</v>
      </c>
    </row>
    <row r="3094" spans="1:7" x14ac:dyDescent="0.15">
      <c r="A3094" s="79" t="s">
        <v>6237</v>
      </c>
      <c r="B3094" s="79">
        <v>56320690</v>
      </c>
      <c r="C3094" s="79" t="s">
        <v>2797</v>
      </c>
      <c r="D3094" s="80" t="s">
        <v>121</v>
      </c>
      <c r="E3094" s="97" t="str">
        <f>INDEX(Classificatie!$F$130:$F$274,MATCH(D3094,Classificatie!$D$130:$D$274,0))</f>
        <v>Nachtbus</v>
      </c>
      <c r="F3094" s="98" t="e">
        <f>INDEX(Haltelijst!B:B,MATCH(A3094,Haltelijst!G:G,0))</f>
        <v>#N/A</v>
      </c>
      <c r="G3094" s="100">
        <v>3299</v>
      </c>
    </row>
    <row r="3095" spans="1:7" x14ac:dyDescent="0.15">
      <c r="A3095" s="79" t="s">
        <v>6237</v>
      </c>
      <c r="B3095" s="79">
        <v>56320690</v>
      </c>
      <c r="C3095" s="79" t="s">
        <v>2797</v>
      </c>
      <c r="D3095" s="80">
        <v>481</v>
      </c>
      <c r="E3095" s="97" t="str">
        <f>INDEX(Classificatie!$F$130:$F$274,MATCH(D3095,Classificatie!$D$130:$D$274,0))</f>
        <v>Buurtbus</v>
      </c>
      <c r="F3095" s="98" t="e">
        <f>INDEX(Haltelijst!B:B,MATCH(A3095,Haltelijst!G:G,0))</f>
        <v>#N/A</v>
      </c>
      <c r="G3095" s="100">
        <v>3507</v>
      </c>
    </row>
    <row r="3096" spans="1:7" x14ac:dyDescent="0.15">
      <c r="A3096" s="79" t="s">
        <v>6238</v>
      </c>
      <c r="B3096" s="79">
        <v>56320700</v>
      </c>
      <c r="C3096" s="79" t="s">
        <v>6239</v>
      </c>
      <c r="D3096" s="80">
        <v>481</v>
      </c>
      <c r="E3096" s="97" t="str">
        <f>INDEX(Classificatie!$F$130:$F$274,MATCH(D3096,Classificatie!$D$130:$D$274,0))</f>
        <v>Buurtbus</v>
      </c>
      <c r="F3096" s="98" t="e">
        <f>INDEX(Haltelijst!B:B,MATCH(A3096,Haltelijst!G:G,0))</f>
        <v>#N/A</v>
      </c>
      <c r="G3096" s="100">
        <v>3514</v>
      </c>
    </row>
    <row r="3097" spans="1:7" x14ac:dyDescent="0.15">
      <c r="A3097" s="79" t="s">
        <v>6238</v>
      </c>
      <c r="B3097" s="79">
        <v>56320710</v>
      </c>
      <c r="C3097" s="79" t="s">
        <v>6240</v>
      </c>
      <c r="D3097" s="80">
        <v>481</v>
      </c>
      <c r="E3097" s="97" t="str">
        <f>INDEX(Classificatie!$F$130:$F$274,MATCH(D3097,Classificatie!$D$130:$D$274,0))</f>
        <v>Buurtbus</v>
      </c>
      <c r="F3097" s="98" t="e">
        <f>INDEX(Haltelijst!B:B,MATCH(A3097,Haltelijst!G:G,0))</f>
        <v>#N/A</v>
      </c>
      <c r="G3097" s="100">
        <v>3579</v>
      </c>
    </row>
    <row r="3098" spans="1:7" x14ac:dyDescent="0.15">
      <c r="A3098" s="79" t="s">
        <v>6241</v>
      </c>
      <c r="B3098" s="79">
        <v>56320720</v>
      </c>
      <c r="C3098" s="79" t="s">
        <v>6242</v>
      </c>
      <c r="D3098" s="80">
        <v>481</v>
      </c>
      <c r="E3098" s="97" t="str">
        <f>INDEX(Classificatie!$F$130:$F$274,MATCH(D3098,Classificatie!$D$130:$D$274,0))</f>
        <v>Buurtbus</v>
      </c>
      <c r="F3098" s="98" t="e">
        <f>INDEX(Haltelijst!B:B,MATCH(A3098,Haltelijst!G:G,0))</f>
        <v>#N/A</v>
      </c>
      <c r="G3098" s="100">
        <v>3589</v>
      </c>
    </row>
    <row r="3099" spans="1:7" x14ac:dyDescent="0.15">
      <c r="A3099" s="79" t="s">
        <v>6241</v>
      </c>
      <c r="B3099" s="79">
        <v>56320730</v>
      </c>
      <c r="C3099" s="79" t="s">
        <v>6243</v>
      </c>
      <c r="D3099" s="80">
        <v>481</v>
      </c>
      <c r="E3099" s="97" t="str">
        <f>INDEX(Classificatie!$F$130:$F$274,MATCH(D3099,Classificatie!$D$130:$D$274,0))</f>
        <v>Buurtbus</v>
      </c>
      <c r="F3099" s="98" t="e">
        <f>INDEX(Haltelijst!B:B,MATCH(A3099,Haltelijst!G:G,0))</f>
        <v>#N/A</v>
      </c>
      <c r="G3099" s="100">
        <v>3420</v>
      </c>
    </row>
    <row r="3100" spans="1:7" x14ac:dyDescent="0.15">
      <c r="A3100" s="79" t="s">
        <v>6244</v>
      </c>
      <c r="B3100" s="79">
        <v>56330620</v>
      </c>
      <c r="C3100" s="79" t="s">
        <v>6245</v>
      </c>
      <c r="D3100" s="80" t="s">
        <v>121</v>
      </c>
      <c r="E3100" s="97" t="str">
        <f>INDEX(Classificatie!$F$130:$F$274,MATCH(D3100,Classificatie!$D$130:$D$274,0))</f>
        <v>Nachtbus</v>
      </c>
      <c r="F3100" s="98" t="e">
        <f>INDEX(Haltelijst!B:B,MATCH(A3100,Haltelijst!G:G,0))</f>
        <v>#N/A</v>
      </c>
      <c r="G3100" s="100">
        <v>2989</v>
      </c>
    </row>
    <row r="3101" spans="1:7" x14ac:dyDescent="0.15">
      <c r="A3101" s="79" t="s">
        <v>6244</v>
      </c>
      <c r="B3101" s="79">
        <v>56330630</v>
      </c>
      <c r="C3101" s="79" t="s">
        <v>6246</v>
      </c>
      <c r="D3101" s="80" t="s">
        <v>121</v>
      </c>
      <c r="E3101" s="97" t="str">
        <f>INDEX(Classificatie!$F$130:$F$274,MATCH(D3101,Classificatie!$D$130:$D$274,0))</f>
        <v>Nachtbus</v>
      </c>
      <c r="F3101" s="98" t="e">
        <f>INDEX(Haltelijst!B:B,MATCH(A3101,Haltelijst!G:G,0))</f>
        <v>#N/A</v>
      </c>
      <c r="G3101" s="100">
        <v>3565</v>
      </c>
    </row>
    <row r="3102" spans="1:7" x14ac:dyDescent="0.15">
      <c r="A3102" s="79" t="s">
        <v>6247</v>
      </c>
      <c r="B3102" s="79">
        <v>56330660</v>
      </c>
      <c r="C3102" s="79" t="s">
        <v>6248</v>
      </c>
      <c r="D3102" s="80" t="s">
        <v>121</v>
      </c>
      <c r="E3102" s="97" t="str">
        <f>INDEX(Classificatie!$F$130:$F$274,MATCH(D3102,Classificatie!$D$130:$D$274,0))</f>
        <v>Nachtbus</v>
      </c>
      <c r="F3102" s="98" t="e">
        <f>INDEX(Haltelijst!B:B,MATCH(A3102,Haltelijst!G:G,0))</f>
        <v>#N/A</v>
      </c>
      <c r="G3102" s="100">
        <v>2990</v>
      </c>
    </row>
    <row r="3103" spans="1:7" x14ac:dyDescent="0.15">
      <c r="A3103" s="79" t="s">
        <v>6249</v>
      </c>
      <c r="B3103" s="79">
        <v>56330690</v>
      </c>
      <c r="C3103" s="79" t="s">
        <v>6250</v>
      </c>
      <c r="D3103" s="80" t="s">
        <v>121</v>
      </c>
      <c r="E3103" s="97" t="str">
        <f>INDEX(Classificatie!$F$130:$F$274,MATCH(D3103,Classificatie!$D$130:$D$274,0))</f>
        <v>Nachtbus</v>
      </c>
      <c r="F3103" s="98" t="e">
        <f>INDEX(Haltelijst!B:B,MATCH(A3103,Haltelijst!G:G,0))</f>
        <v>#N/A</v>
      </c>
      <c r="G3103" s="100">
        <v>3542</v>
      </c>
    </row>
    <row r="3104" spans="1:7" x14ac:dyDescent="0.15">
      <c r="A3104" s="79" t="s">
        <v>6251</v>
      </c>
      <c r="B3104" s="79">
        <v>56330710</v>
      </c>
      <c r="C3104" s="79" t="s">
        <v>6252</v>
      </c>
      <c r="D3104" s="80" t="s">
        <v>121</v>
      </c>
      <c r="E3104" s="97" t="str">
        <f>INDEX(Classificatie!$F$130:$F$274,MATCH(D3104,Classificatie!$D$130:$D$274,0))</f>
        <v>Nachtbus</v>
      </c>
      <c r="F3104" s="98" t="e">
        <f>INDEX(Haltelijst!B:B,MATCH(A3104,Haltelijst!G:G,0))</f>
        <v>#N/A</v>
      </c>
      <c r="G3104" s="100">
        <v>3564</v>
      </c>
    </row>
    <row r="3105" spans="1:7" x14ac:dyDescent="0.15">
      <c r="A3105" s="79" t="s">
        <v>6095</v>
      </c>
      <c r="B3105" s="79">
        <v>56400010</v>
      </c>
      <c r="C3105" s="79" t="s">
        <v>6253</v>
      </c>
      <c r="D3105" s="80">
        <v>75</v>
      </c>
      <c r="E3105" s="97" t="str">
        <f>INDEX(Classificatie!$F$130:$F$274,MATCH(D3105,Classificatie!$D$130:$D$274,0))</f>
        <v>Streeklijn</v>
      </c>
      <c r="F3105" s="98" t="e">
        <f>INDEX(Haltelijst!B:B,MATCH(A3105,Haltelijst!G:G,0))</f>
        <v>#N/A</v>
      </c>
      <c r="G3105" s="100">
        <v>3894</v>
      </c>
    </row>
    <row r="3106" spans="1:7" x14ac:dyDescent="0.15">
      <c r="A3106" s="79" t="s">
        <v>6095</v>
      </c>
      <c r="B3106" s="79">
        <v>56400010</v>
      </c>
      <c r="C3106" s="79" t="s">
        <v>6253</v>
      </c>
      <c r="D3106" s="80">
        <v>78</v>
      </c>
      <c r="E3106" s="97" t="str">
        <f>INDEX(Classificatie!$F$130:$F$274,MATCH(D3106,Classificatie!$D$130:$D$274,0))</f>
        <v>Streeklijn</v>
      </c>
      <c r="F3106" s="98" t="e">
        <f>INDEX(Haltelijst!B:B,MATCH(A3106,Haltelijst!G:G,0))</f>
        <v>#N/A</v>
      </c>
      <c r="G3106" s="100">
        <v>3895</v>
      </c>
    </row>
    <row r="3107" spans="1:7" x14ac:dyDescent="0.15">
      <c r="A3107" s="79" t="s">
        <v>6254</v>
      </c>
      <c r="B3107" s="79">
        <v>56400020</v>
      </c>
      <c r="C3107" s="79" t="s">
        <v>1467</v>
      </c>
      <c r="D3107" s="80">
        <v>78</v>
      </c>
      <c r="E3107" s="97" t="str">
        <f>INDEX(Classificatie!$F$130:$F$274,MATCH(D3107,Classificatie!$D$130:$D$274,0))</f>
        <v>Streeklijn</v>
      </c>
      <c r="F3107" s="98" t="e">
        <f>INDEX(Haltelijst!B:B,MATCH(A3107,Haltelijst!G:G,0))</f>
        <v>#N/A</v>
      </c>
      <c r="G3107" s="100">
        <v>3017</v>
      </c>
    </row>
    <row r="3108" spans="1:7" x14ac:dyDescent="0.15">
      <c r="A3108" s="79" t="s">
        <v>6254</v>
      </c>
      <c r="B3108" s="79">
        <v>56400020</v>
      </c>
      <c r="C3108" s="79" t="s">
        <v>1467</v>
      </c>
      <c r="D3108" s="80">
        <v>75</v>
      </c>
      <c r="E3108" s="97" t="str">
        <f>INDEX(Classificatie!$F$130:$F$274,MATCH(D3108,Classificatie!$D$130:$D$274,0))</f>
        <v>Streeklijn</v>
      </c>
      <c r="F3108" s="98" t="e">
        <f>INDEX(Haltelijst!B:B,MATCH(A3108,Haltelijst!G:G,0))</f>
        <v>#N/A</v>
      </c>
      <c r="G3108" s="100">
        <v>3772</v>
      </c>
    </row>
    <row r="3109" spans="1:7" x14ac:dyDescent="0.15">
      <c r="A3109" s="79" t="s">
        <v>6255</v>
      </c>
      <c r="B3109" s="79">
        <v>56400030</v>
      </c>
      <c r="C3109" s="79" t="s">
        <v>6256</v>
      </c>
      <c r="D3109" s="80">
        <v>78</v>
      </c>
      <c r="E3109" s="97" t="str">
        <f>INDEX(Classificatie!$F$130:$F$274,MATCH(D3109,Classificatie!$D$130:$D$274,0))</f>
        <v>Streeklijn</v>
      </c>
      <c r="F3109" s="98" t="e">
        <f>INDEX(Haltelijst!B:B,MATCH(A3109,Haltelijst!G:G,0))</f>
        <v>#N/A</v>
      </c>
      <c r="G3109" s="100">
        <v>3899</v>
      </c>
    </row>
    <row r="3110" spans="1:7" x14ac:dyDescent="0.15">
      <c r="A3110" s="79" t="s">
        <v>6255</v>
      </c>
      <c r="B3110" s="79">
        <v>56400030</v>
      </c>
      <c r="C3110" s="79" t="s">
        <v>6256</v>
      </c>
      <c r="D3110" s="80">
        <v>75</v>
      </c>
      <c r="E3110" s="97" t="str">
        <f>INDEX(Classificatie!$F$130:$F$274,MATCH(D3110,Classificatie!$D$130:$D$274,0))</f>
        <v>Streeklijn</v>
      </c>
      <c r="F3110" s="98" t="e">
        <f>INDEX(Haltelijst!B:B,MATCH(A3110,Haltelijst!G:G,0))</f>
        <v>#N/A</v>
      </c>
      <c r="G3110" s="100">
        <v>3914</v>
      </c>
    </row>
    <row r="3111" spans="1:7" x14ac:dyDescent="0.15">
      <c r="A3111" s="79" t="s">
        <v>6255</v>
      </c>
      <c r="B3111" s="79">
        <v>56400040</v>
      </c>
      <c r="C3111" s="79" t="s">
        <v>6257</v>
      </c>
      <c r="D3111" s="80">
        <v>75</v>
      </c>
      <c r="E3111" s="97" t="str">
        <f>INDEX(Classificatie!$F$130:$F$274,MATCH(D3111,Classificatie!$D$130:$D$274,0))</f>
        <v>Streeklijn</v>
      </c>
      <c r="F3111" s="98" t="e">
        <f>INDEX(Haltelijst!B:B,MATCH(A3111,Haltelijst!G:G,0))</f>
        <v>#N/A</v>
      </c>
      <c r="G3111" s="100">
        <v>3817</v>
      </c>
    </row>
    <row r="3112" spans="1:7" x14ac:dyDescent="0.15">
      <c r="A3112" s="79" t="s">
        <v>6255</v>
      </c>
      <c r="B3112" s="79">
        <v>56400040</v>
      </c>
      <c r="C3112" s="79" t="s">
        <v>6257</v>
      </c>
      <c r="D3112" s="80">
        <v>78</v>
      </c>
      <c r="E3112" s="97" t="str">
        <f>INDEX(Classificatie!$F$130:$F$274,MATCH(D3112,Classificatie!$D$130:$D$274,0))</f>
        <v>Streeklijn</v>
      </c>
      <c r="F3112" s="98" t="e">
        <f>INDEX(Haltelijst!B:B,MATCH(A3112,Haltelijst!G:G,0))</f>
        <v>#N/A</v>
      </c>
      <c r="G3112" s="100">
        <v>3821</v>
      </c>
    </row>
    <row r="3113" spans="1:7" x14ac:dyDescent="0.15">
      <c r="A3113" s="79" t="s">
        <v>6254</v>
      </c>
      <c r="B3113" s="79">
        <v>56400050</v>
      </c>
      <c r="C3113" s="79" t="s">
        <v>6258</v>
      </c>
      <c r="D3113" s="80">
        <v>75</v>
      </c>
      <c r="E3113" s="97" t="str">
        <f>INDEX(Classificatie!$F$130:$F$274,MATCH(D3113,Classificatie!$D$130:$D$274,0))</f>
        <v>Streeklijn</v>
      </c>
      <c r="F3113" s="98" t="e">
        <f>INDEX(Haltelijst!B:B,MATCH(A3113,Haltelijst!G:G,0))</f>
        <v>#N/A</v>
      </c>
      <c r="G3113" s="100">
        <v>3819</v>
      </c>
    </row>
    <row r="3114" spans="1:7" x14ac:dyDescent="0.15">
      <c r="A3114" s="79" t="s">
        <v>6254</v>
      </c>
      <c r="B3114" s="79">
        <v>56400050</v>
      </c>
      <c r="C3114" s="79" t="s">
        <v>6258</v>
      </c>
      <c r="D3114" s="80">
        <v>78</v>
      </c>
      <c r="E3114" s="97" t="str">
        <f>INDEX(Classificatie!$F$130:$F$274,MATCH(D3114,Classificatie!$D$130:$D$274,0))</f>
        <v>Streeklijn</v>
      </c>
      <c r="F3114" s="98" t="e">
        <f>INDEX(Haltelijst!B:B,MATCH(A3114,Haltelijst!G:G,0))</f>
        <v>#N/A</v>
      </c>
      <c r="G3114" s="100">
        <v>3824</v>
      </c>
    </row>
    <row r="3115" spans="1:7" x14ac:dyDescent="0.15">
      <c r="A3115" s="79" t="s">
        <v>6259</v>
      </c>
      <c r="B3115" s="79">
        <v>56400070</v>
      </c>
      <c r="C3115" s="79" t="s">
        <v>6260</v>
      </c>
      <c r="D3115" s="80">
        <v>78</v>
      </c>
      <c r="E3115" s="97" t="str">
        <f>INDEX(Classificatie!$F$130:$F$274,MATCH(D3115,Classificatie!$D$130:$D$274,0))</f>
        <v>Streeklijn</v>
      </c>
      <c r="F3115" s="98" t="e">
        <f>INDEX(Haltelijst!B:B,MATCH(A3115,Haltelijst!G:G,0))</f>
        <v>#N/A</v>
      </c>
      <c r="G3115" s="100">
        <v>3818</v>
      </c>
    </row>
    <row r="3116" spans="1:7" x14ac:dyDescent="0.15">
      <c r="A3116" s="79" t="s">
        <v>6259</v>
      </c>
      <c r="B3116" s="79">
        <v>56400070</v>
      </c>
      <c r="C3116" s="79" t="s">
        <v>6260</v>
      </c>
      <c r="D3116" s="80">
        <v>75</v>
      </c>
      <c r="E3116" s="97" t="str">
        <f>INDEX(Classificatie!$F$130:$F$274,MATCH(D3116,Classificatie!$D$130:$D$274,0))</f>
        <v>Streeklijn</v>
      </c>
      <c r="F3116" s="98" t="e">
        <f>INDEX(Haltelijst!B:B,MATCH(A3116,Haltelijst!G:G,0))</f>
        <v>#N/A</v>
      </c>
      <c r="G3116" s="100">
        <v>3847</v>
      </c>
    </row>
    <row r="3117" spans="1:7" x14ac:dyDescent="0.15">
      <c r="A3117" s="79" t="s">
        <v>6261</v>
      </c>
      <c r="B3117" s="79">
        <v>56400090</v>
      </c>
      <c r="C3117" s="79" t="s">
        <v>6262</v>
      </c>
      <c r="D3117" s="80">
        <v>75</v>
      </c>
      <c r="E3117" s="97" t="str">
        <f>INDEX(Classificatie!$F$130:$F$274,MATCH(D3117,Classificatie!$D$130:$D$274,0))</f>
        <v>Streeklijn</v>
      </c>
      <c r="F3117" s="98" t="e">
        <f>INDEX(Haltelijst!B:B,MATCH(A3117,Haltelijst!G:G,0))</f>
        <v>#N/A</v>
      </c>
      <c r="G3117" s="100">
        <v>3848</v>
      </c>
    </row>
    <row r="3118" spans="1:7" x14ac:dyDescent="0.15">
      <c r="A3118" s="79" t="s">
        <v>6261</v>
      </c>
      <c r="B3118" s="79">
        <v>56400090</v>
      </c>
      <c r="C3118" s="79" t="s">
        <v>6262</v>
      </c>
      <c r="D3118" s="80">
        <v>78</v>
      </c>
      <c r="E3118" s="97" t="str">
        <f>INDEX(Classificatie!$F$130:$F$274,MATCH(D3118,Classificatie!$D$130:$D$274,0))</f>
        <v>Streeklijn</v>
      </c>
      <c r="F3118" s="98" t="e">
        <f>INDEX(Haltelijst!B:B,MATCH(A3118,Haltelijst!G:G,0))</f>
        <v>#N/A</v>
      </c>
      <c r="G3118" s="100">
        <v>3860</v>
      </c>
    </row>
    <row r="3119" spans="1:7" x14ac:dyDescent="0.15">
      <c r="A3119" s="79" t="s">
        <v>6263</v>
      </c>
      <c r="B3119" s="79">
        <v>56400110</v>
      </c>
      <c r="C3119" s="79" t="s">
        <v>1607</v>
      </c>
      <c r="D3119" s="80">
        <v>78</v>
      </c>
      <c r="E3119" s="97" t="str">
        <f>INDEX(Classificatie!$F$130:$F$274,MATCH(D3119,Classificatie!$D$130:$D$274,0))</f>
        <v>Streeklijn</v>
      </c>
      <c r="F3119" s="98" t="e">
        <f>INDEX(Haltelijst!B:B,MATCH(A3119,Haltelijst!G:G,0))</f>
        <v>#N/A</v>
      </c>
      <c r="G3119" s="100">
        <v>3015</v>
      </c>
    </row>
    <row r="3120" spans="1:7" x14ac:dyDescent="0.15">
      <c r="A3120" s="79" t="s">
        <v>6263</v>
      </c>
      <c r="B3120" s="79">
        <v>56400110</v>
      </c>
      <c r="C3120" s="79" t="s">
        <v>1607</v>
      </c>
      <c r="D3120" s="80">
        <v>75</v>
      </c>
      <c r="E3120" s="97" t="str">
        <f>INDEX(Classificatie!$F$130:$F$274,MATCH(D3120,Classificatie!$D$130:$D$274,0))</f>
        <v>Streeklijn</v>
      </c>
      <c r="F3120" s="98" t="e">
        <f>INDEX(Haltelijst!B:B,MATCH(A3120,Haltelijst!G:G,0))</f>
        <v>#N/A</v>
      </c>
      <c r="G3120" s="100">
        <v>3779</v>
      </c>
    </row>
    <row r="3121" spans="1:7" x14ac:dyDescent="0.15">
      <c r="A3121" s="79" t="s">
        <v>6264</v>
      </c>
      <c r="B3121" s="79">
        <v>56400130</v>
      </c>
      <c r="C3121" s="79" t="s">
        <v>1033</v>
      </c>
      <c r="D3121" s="80">
        <v>78</v>
      </c>
      <c r="E3121" s="97" t="str">
        <f>INDEX(Classificatie!$F$130:$F$274,MATCH(D3121,Classificatie!$D$130:$D$274,0))</f>
        <v>Streeklijn</v>
      </c>
      <c r="F3121" s="98" t="e">
        <f>INDEX(Haltelijst!B:B,MATCH(A3121,Haltelijst!G:G,0))</f>
        <v>#N/A</v>
      </c>
      <c r="G3121" s="100">
        <v>3014</v>
      </c>
    </row>
    <row r="3122" spans="1:7" x14ac:dyDescent="0.15">
      <c r="A3122" s="79" t="s">
        <v>6264</v>
      </c>
      <c r="B3122" s="79">
        <v>56400130</v>
      </c>
      <c r="C3122" s="79" t="s">
        <v>1033</v>
      </c>
      <c r="D3122" s="80">
        <v>75</v>
      </c>
      <c r="E3122" s="97" t="str">
        <f>INDEX(Classificatie!$F$130:$F$274,MATCH(D3122,Classificatie!$D$130:$D$274,0))</f>
        <v>Streeklijn</v>
      </c>
      <c r="F3122" s="98" t="e">
        <f>INDEX(Haltelijst!B:B,MATCH(A3122,Haltelijst!G:G,0))</f>
        <v>#N/A</v>
      </c>
      <c r="G3122" s="100">
        <v>3709</v>
      </c>
    </row>
    <row r="3123" spans="1:7" x14ac:dyDescent="0.15">
      <c r="A3123" s="79" t="s">
        <v>6265</v>
      </c>
      <c r="B3123" s="79">
        <v>56400140</v>
      </c>
      <c r="C3123" s="79" t="s">
        <v>1877</v>
      </c>
      <c r="D3123" s="80">
        <v>78</v>
      </c>
      <c r="E3123" s="97" t="str">
        <f>INDEX(Classificatie!$F$130:$F$274,MATCH(D3123,Classificatie!$D$130:$D$274,0))</f>
        <v>Streeklijn</v>
      </c>
      <c r="F3123" s="98" t="e">
        <f>INDEX(Haltelijst!B:B,MATCH(A3123,Haltelijst!G:G,0))</f>
        <v>#N/A</v>
      </c>
      <c r="G3123" s="100">
        <v>3016</v>
      </c>
    </row>
    <row r="3124" spans="1:7" x14ac:dyDescent="0.15">
      <c r="A3124" s="79" t="s">
        <v>6265</v>
      </c>
      <c r="B3124" s="79">
        <v>56400140</v>
      </c>
      <c r="C3124" s="79" t="s">
        <v>1877</v>
      </c>
      <c r="D3124" s="80">
        <v>75</v>
      </c>
      <c r="E3124" s="97" t="str">
        <f>INDEX(Classificatie!$F$130:$F$274,MATCH(D3124,Classificatie!$D$130:$D$274,0))</f>
        <v>Streeklijn</v>
      </c>
      <c r="F3124" s="98" t="e">
        <f>INDEX(Haltelijst!B:B,MATCH(A3124,Haltelijst!G:G,0))</f>
        <v>#N/A</v>
      </c>
      <c r="G3124" s="100">
        <v>3771</v>
      </c>
    </row>
    <row r="3125" spans="1:7" x14ac:dyDescent="0.15">
      <c r="A3125" s="79" t="s">
        <v>6265</v>
      </c>
      <c r="B3125" s="79">
        <v>56400150</v>
      </c>
      <c r="C3125" s="79" t="s">
        <v>1877</v>
      </c>
      <c r="D3125" s="80">
        <v>75</v>
      </c>
      <c r="E3125" s="97" t="str">
        <f>INDEX(Classificatie!$F$130:$F$274,MATCH(D3125,Classificatie!$D$130:$D$274,0))</f>
        <v>Streeklijn</v>
      </c>
      <c r="F3125" s="98" t="e">
        <f>INDEX(Haltelijst!B:B,MATCH(A3125,Haltelijst!G:G,0))</f>
        <v>#N/A</v>
      </c>
      <c r="G3125" s="100">
        <v>3710</v>
      </c>
    </row>
    <row r="3126" spans="1:7" x14ac:dyDescent="0.15">
      <c r="A3126" s="79" t="s">
        <v>6266</v>
      </c>
      <c r="B3126" s="79">
        <v>57000020</v>
      </c>
      <c r="C3126" s="79" t="s">
        <v>6267</v>
      </c>
      <c r="D3126" s="80" t="s">
        <v>125</v>
      </c>
      <c r="E3126" s="97" t="str">
        <f>INDEX(Classificatie!$F$130:$F$274,MATCH(D3126,Classificatie!$D$130:$D$274,0))</f>
        <v>Nachtbus</v>
      </c>
      <c r="F3126" s="98" t="e">
        <f>INDEX(Haltelijst!B:B,MATCH(A3126,Haltelijst!G:G,0))</f>
        <v>#N/A</v>
      </c>
      <c r="G3126" s="100">
        <v>3101</v>
      </c>
    </row>
    <row r="3127" spans="1:7" x14ac:dyDescent="0.15">
      <c r="A3127" s="79" t="s">
        <v>6268</v>
      </c>
      <c r="B3127" s="79">
        <v>57000030</v>
      </c>
      <c r="C3127" s="79" t="s">
        <v>6269</v>
      </c>
      <c r="D3127" s="80">
        <v>80</v>
      </c>
      <c r="E3127" s="97" t="str">
        <f>INDEX(Classificatie!$F$130:$F$274,MATCH(D3127,Classificatie!$D$130:$D$274,0))</f>
        <v>Streeklijn</v>
      </c>
      <c r="F3127" s="98" t="e">
        <f>INDEX(Haltelijst!B:B,MATCH(A3127,Haltelijst!G:G,0))</f>
        <v>#N/A</v>
      </c>
      <c r="G3127" s="100">
        <v>3380</v>
      </c>
    </row>
    <row r="3128" spans="1:7" x14ac:dyDescent="0.15">
      <c r="A3128" s="79" t="s">
        <v>6268</v>
      </c>
      <c r="B3128" s="79">
        <v>57000040</v>
      </c>
      <c r="C3128" s="79" t="s">
        <v>6270</v>
      </c>
      <c r="D3128" s="80">
        <v>80</v>
      </c>
      <c r="E3128" s="97" t="str">
        <f>INDEX(Classificatie!$F$130:$F$274,MATCH(D3128,Classificatie!$D$130:$D$274,0))</f>
        <v>Streeklijn</v>
      </c>
      <c r="F3128" s="98" t="e">
        <f>INDEX(Haltelijst!B:B,MATCH(A3128,Haltelijst!G:G,0))</f>
        <v>#N/A</v>
      </c>
      <c r="G3128" s="100">
        <v>2871</v>
      </c>
    </row>
    <row r="3129" spans="1:7" x14ac:dyDescent="0.15">
      <c r="A3129" s="79" t="s">
        <v>6268</v>
      </c>
      <c r="B3129" s="79">
        <v>57000040</v>
      </c>
      <c r="C3129" s="79" t="s">
        <v>6270</v>
      </c>
      <c r="D3129" s="80" t="s">
        <v>125</v>
      </c>
      <c r="E3129" s="97" t="str">
        <f>INDEX(Classificatie!$F$130:$F$274,MATCH(D3129,Classificatie!$D$130:$D$274,0))</f>
        <v>Nachtbus</v>
      </c>
      <c r="F3129" s="98" t="e">
        <f>INDEX(Haltelijst!B:B,MATCH(A3129,Haltelijst!G:G,0))</f>
        <v>#N/A</v>
      </c>
      <c r="G3129" s="100">
        <v>3100</v>
      </c>
    </row>
    <row r="3130" spans="1:7" x14ac:dyDescent="0.15">
      <c r="A3130" s="79" t="s">
        <v>6266</v>
      </c>
      <c r="B3130" s="79">
        <v>57000050</v>
      </c>
      <c r="C3130" s="79" t="s">
        <v>6271</v>
      </c>
      <c r="D3130" s="80">
        <v>80</v>
      </c>
      <c r="E3130" s="97" t="str">
        <f>INDEX(Classificatie!$F$130:$F$274,MATCH(D3130,Classificatie!$D$130:$D$274,0))</f>
        <v>Streeklijn</v>
      </c>
      <c r="F3130" s="98" t="e">
        <f>INDEX(Haltelijst!B:B,MATCH(A3130,Haltelijst!G:G,0))</f>
        <v>#N/A</v>
      </c>
      <c r="G3130" s="100">
        <v>3381</v>
      </c>
    </row>
    <row r="3131" spans="1:7" x14ac:dyDescent="0.15">
      <c r="A3131" s="79" t="s">
        <v>6272</v>
      </c>
      <c r="B3131" s="79">
        <v>57002415</v>
      </c>
      <c r="C3131" s="79" t="s">
        <v>6273</v>
      </c>
      <c r="D3131" s="80" t="s">
        <v>125</v>
      </c>
      <c r="E3131" s="97" t="str">
        <f>INDEX(Classificatie!$F$130:$F$274,MATCH(D3131,Classificatie!$D$130:$D$274,0))</f>
        <v>Nachtbus</v>
      </c>
      <c r="F3131" s="98" t="e">
        <f>INDEX(Haltelijst!B:B,MATCH(A3131,Haltelijst!G:G,0))</f>
        <v>#N/A</v>
      </c>
      <c r="G3131" s="100">
        <v>2873</v>
      </c>
    </row>
    <row r="3132" spans="1:7" x14ac:dyDescent="0.15">
      <c r="A3132" s="79" t="s">
        <v>6274</v>
      </c>
      <c r="B3132" s="79">
        <v>57002620</v>
      </c>
      <c r="C3132" s="79" t="s">
        <v>6275</v>
      </c>
      <c r="D3132" s="80" t="s">
        <v>125</v>
      </c>
      <c r="E3132" s="97" t="str">
        <f>INDEX(Classificatie!$F$130:$F$274,MATCH(D3132,Classificatie!$D$130:$D$274,0))</f>
        <v>Nachtbus</v>
      </c>
      <c r="F3132" s="98" t="e">
        <f>INDEX(Haltelijst!B:B,MATCH(A3132,Haltelijst!G:G,0))</f>
        <v>#N/A</v>
      </c>
      <c r="G3132" s="100">
        <v>3099</v>
      </c>
    </row>
    <row r="3133" spans="1:7" x14ac:dyDescent="0.15">
      <c r="A3133" s="79" t="s">
        <v>6276</v>
      </c>
      <c r="B3133" s="79">
        <v>57003573</v>
      </c>
      <c r="C3133" s="79" t="s">
        <v>6277</v>
      </c>
      <c r="D3133" s="80">
        <v>80</v>
      </c>
      <c r="E3133" s="97" t="str">
        <f>INDEX(Classificatie!$F$130:$F$274,MATCH(D3133,Classificatie!$D$130:$D$274,0))</f>
        <v>Streeklijn</v>
      </c>
      <c r="F3133" s="98" t="e">
        <f>INDEX(Haltelijst!B:B,MATCH(A3133,Haltelijst!G:G,0))</f>
        <v>#N/A</v>
      </c>
      <c r="G3133" s="100">
        <v>2866</v>
      </c>
    </row>
    <row r="3134" spans="1:7" x14ac:dyDescent="0.15">
      <c r="A3134" s="79" t="s">
        <v>6276</v>
      </c>
      <c r="B3134" s="79">
        <v>57003574</v>
      </c>
      <c r="C3134" s="79" t="s">
        <v>6277</v>
      </c>
      <c r="D3134" s="80">
        <v>80</v>
      </c>
      <c r="E3134" s="97" t="str">
        <f>INDEX(Classificatie!$F$130:$F$274,MATCH(D3134,Classificatie!$D$130:$D$274,0))</f>
        <v>Streeklijn</v>
      </c>
      <c r="F3134" s="98" t="e">
        <f>INDEX(Haltelijst!B:B,MATCH(A3134,Haltelijst!G:G,0))</f>
        <v>#N/A</v>
      </c>
      <c r="G3134" s="100">
        <v>2865</v>
      </c>
    </row>
    <row r="3135" spans="1:7" x14ac:dyDescent="0.15">
      <c r="A3135" s="79" t="s">
        <v>6278</v>
      </c>
      <c r="B3135" s="79">
        <v>57125010</v>
      </c>
      <c r="C3135" s="79" t="s">
        <v>6279</v>
      </c>
      <c r="D3135" s="80">
        <v>382</v>
      </c>
      <c r="E3135" s="97" t="str">
        <f>INDEX(Classificatie!$F$130:$F$274,MATCH(D3135,Classificatie!$D$130:$D$274,0))</f>
        <v>R-Net</v>
      </c>
      <c r="F3135" s="98" t="e">
        <f>INDEX(Haltelijst!B:B,MATCH(A3135,Haltelijst!G:G,0))</f>
        <v>#N/A</v>
      </c>
      <c r="G3135" s="100">
        <v>2879</v>
      </c>
    </row>
    <row r="3136" spans="1:7" x14ac:dyDescent="0.15">
      <c r="A3136" s="79" t="s">
        <v>6280</v>
      </c>
      <c r="B3136" s="79">
        <v>57130090</v>
      </c>
      <c r="C3136" s="79" t="s">
        <v>6281</v>
      </c>
      <c r="D3136" s="80">
        <v>80</v>
      </c>
      <c r="E3136" s="97" t="str">
        <f>INDEX(Classificatie!$F$130:$F$274,MATCH(D3136,Classificatie!$D$130:$D$274,0))</f>
        <v>Streeklijn</v>
      </c>
      <c r="F3136" s="98" t="e">
        <f>INDEX(Haltelijst!B:B,MATCH(A3136,Haltelijst!G:G,0))</f>
        <v>#N/A</v>
      </c>
      <c r="G3136" s="100">
        <v>2875</v>
      </c>
    </row>
    <row r="3137" spans="1:7" x14ac:dyDescent="0.15">
      <c r="A3137" s="79" t="s">
        <v>6282</v>
      </c>
      <c r="B3137" s="79">
        <v>57130100</v>
      </c>
      <c r="C3137" s="79" t="s">
        <v>6283</v>
      </c>
      <c r="D3137" s="80">
        <v>80</v>
      </c>
      <c r="E3137" s="97" t="str">
        <f>INDEX(Classificatie!$F$130:$F$274,MATCH(D3137,Classificatie!$D$130:$D$274,0))</f>
        <v>Streeklijn</v>
      </c>
      <c r="F3137" s="98" t="e">
        <f>INDEX(Haltelijst!B:B,MATCH(A3137,Haltelijst!G:G,0))</f>
        <v>#N/A</v>
      </c>
      <c r="G3137" s="100">
        <v>2878</v>
      </c>
    </row>
    <row r="3138" spans="1:7" x14ac:dyDescent="0.15">
      <c r="A3138" s="79" t="s">
        <v>6282</v>
      </c>
      <c r="B3138" s="79">
        <v>57130100</v>
      </c>
      <c r="C3138" s="79" t="s">
        <v>6283</v>
      </c>
      <c r="D3138" s="80" t="s">
        <v>125</v>
      </c>
      <c r="E3138" s="97" t="str">
        <f>INDEX(Classificatie!$F$130:$F$274,MATCH(D3138,Classificatie!$D$130:$D$274,0))</f>
        <v>Nachtbus</v>
      </c>
      <c r="F3138" s="98" t="e">
        <f>INDEX(Haltelijst!B:B,MATCH(A3138,Haltelijst!G:G,0))</f>
        <v>#N/A</v>
      </c>
      <c r="G3138" s="100">
        <v>3102</v>
      </c>
    </row>
    <row r="3139" spans="1:7" x14ac:dyDescent="0.15">
      <c r="A3139" s="79" t="s">
        <v>6284</v>
      </c>
      <c r="B3139" s="79">
        <v>57130120</v>
      </c>
      <c r="C3139" s="79" t="s">
        <v>6285</v>
      </c>
      <c r="D3139" s="80" t="s">
        <v>125</v>
      </c>
      <c r="E3139" s="97" t="str">
        <f>INDEX(Classificatie!$F$130:$F$274,MATCH(D3139,Classificatie!$D$130:$D$274,0))</f>
        <v>Nachtbus</v>
      </c>
      <c r="F3139" s="98" t="e">
        <f>INDEX(Haltelijst!B:B,MATCH(A3139,Haltelijst!G:G,0))</f>
        <v>#N/A</v>
      </c>
      <c r="G3139" s="100">
        <v>3095</v>
      </c>
    </row>
    <row r="3140" spans="1:7" x14ac:dyDescent="0.15">
      <c r="A3140" s="79" t="s">
        <v>6284</v>
      </c>
      <c r="B3140" s="79">
        <v>57130120</v>
      </c>
      <c r="C3140" s="79" t="s">
        <v>6285</v>
      </c>
      <c r="D3140" s="80">
        <v>80</v>
      </c>
      <c r="E3140" s="97" t="str">
        <f>INDEX(Classificatie!$F$130:$F$274,MATCH(D3140,Classificatie!$D$130:$D$274,0))</f>
        <v>Streeklijn</v>
      </c>
      <c r="F3140" s="98" t="e">
        <f>INDEX(Haltelijst!B:B,MATCH(A3140,Haltelijst!G:G,0))</f>
        <v>#N/A</v>
      </c>
      <c r="G3140" s="100">
        <v>3334</v>
      </c>
    </row>
    <row r="3141" spans="1:7" x14ac:dyDescent="0.15">
      <c r="A3141" s="79" t="s">
        <v>6284</v>
      </c>
      <c r="B3141" s="79">
        <v>57130130</v>
      </c>
      <c r="C3141" s="79" t="s">
        <v>6286</v>
      </c>
      <c r="D3141" s="80">
        <v>80</v>
      </c>
      <c r="E3141" s="97" t="str">
        <f>INDEX(Classificatie!$F$130:$F$274,MATCH(D3141,Classificatie!$D$130:$D$274,0))</f>
        <v>Streeklijn</v>
      </c>
      <c r="F3141" s="98" t="e">
        <f>INDEX(Haltelijst!B:B,MATCH(A3141,Haltelijst!G:G,0))</f>
        <v>#N/A</v>
      </c>
      <c r="G3141" s="100">
        <v>2864</v>
      </c>
    </row>
    <row r="3142" spans="1:7" x14ac:dyDescent="0.15">
      <c r="A3142" s="79" t="s">
        <v>6282</v>
      </c>
      <c r="B3142" s="79">
        <v>57130150</v>
      </c>
      <c r="C3142" s="79" t="s">
        <v>6287</v>
      </c>
      <c r="D3142" s="80">
        <v>80</v>
      </c>
      <c r="E3142" s="97" t="str">
        <f>INDEX(Classificatie!$F$130:$F$274,MATCH(D3142,Classificatie!$D$130:$D$274,0))</f>
        <v>Streeklijn</v>
      </c>
      <c r="F3142" s="98" t="e">
        <f>INDEX(Haltelijst!B:B,MATCH(A3142,Haltelijst!G:G,0))</f>
        <v>#N/A</v>
      </c>
      <c r="G3142" s="100">
        <v>2877</v>
      </c>
    </row>
    <row r="3143" spans="1:7" x14ac:dyDescent="0.15">
      <c r="A3143" s="79" t="s">
        <v>6280</v>
      </c>
      <c r="B3143" s="79">
        <v>57130160</v>
      </c>
      <c r="C3143" s="79" t="s">
        <v>6288</v>
      </c>
      <c r="D3143" s="80">
        <v>80</v>
      </c>
      <c r="E3143" s="97" t="str">
        <f>INDEX(Classificatie!$F$130:$F$274,MATCH(D3143,Classificatie!$D$130:$D$274,0))</f>
        <v>Streeklijn</v>
      </c>
      <c r="F3143" s="98" t="e">
        <f>INDEX(Haltelijst!B:B,MATCH(A3143,Haltelijst!G:G,0))</f>
        <v>#N/A</v>
      </c>
      <c r="G3143" s="100">
        <v>2876</v>
      </c>
    </row>
    <row r="3144" spans="1:7" x14ac:dyDescent="0.15">
      <c r="A3144" s="79" t="s">
        <v>6280</v>
      </c>
      <c r="B3144" s="79">
        <v>57130160</v>
      </c>
      <c r="C3144" s="79" t="s">
        <v>6288</v>
      </c>
      <c r="D3144" s="80" t="s">
        <v>125</v>
      </c>
      <c r="E3144" s="97" t="str">
        <f>INDEX(Classificatie!$F$130:$F$274,MATCH(D3144,Classificatie!$D$130:$D$274,0))</f>
        <v>Nachtbus</v>
      </c>
      <c r="F3144" s="98" t="e">
        <f>INDEX(Haltelijst!B:B,MATCH(A3144,Haltelijst!G:G,0))</f>
        <v>#N/A</v>
      </c>
      <c r="G3144" s="100">
        <v>3311</v>
      </c>
    </row>
    <row r="3145" spans="1:7" x14ac:dyDescent="0.15">
      <c r="A3145" s="79" t="s">
        <v>6289</v>
      </c>
      <c r="B3145" s="79">
        <v>57130310</v>
      </c>
      <c r="C3145" s="79" t="s">
        <v>6290</v>
      </c>
      <c r="D3145" s="80">
        <v>80</v>
      </c>
      <c r="E3145" s="97" t="str">
        <f>INDEX(Classificatie!$F$130:$F$274,MATCH(D3145,Classificatie!$D$130:$D$274,0))</f>
        <v>Streeklijn</v>
      </c>
      <c r="F3145" s="98" t="e">
        <f>INDEX(Haltelijst!B:B,MATCH(A3145,Haltelijst!G:G,0))</f>
        <v>#N/A</v>
      </c>
      <c r="G3145" s="100">
        <v>2860</v>
      </c>
    </row>
    <row r="3146" spans="1:7" x14ac:dyDescent="0.15">
      <c r="A3146" s="79" t="s">
        <v>6289</v>
      </c>
      <c r="B3146" s="79">
        <v>57130320</v>
      </c>
      <c r="C3146" s="79" t="s">
        <v>6291</v>
      </c>
      <c r="D3146" s="80">
        <v>80</v>
      </c>
      <c r="E3146" s="97" t="str">
        <f>INDEX(Classificatie!$F$130:$F$274,MATCH(D3146,Classificatie!$D$130:$D$274,0))</f>
        <v>Streeklijn</v>
      </c>
      <c r="F3146" s="98" t="e">
        <f>INDEX(Haltelijst!B:B,MATCH(A3146,Haltelijst!G:G,0))</f>
        <v>#N/A</v>
      </c>
      <c r="G3146" s="100">
        <v>2861</v>
      </c>
    </row>
    <row r="3147" spans="1:7" x14ac:dyDescent="0.15">
      <c r="A3147" s="79" t="s">
        <v>6289</v>
      </c>
      <c r="B3147" s="79">
        <v>57130320</v>
      </c>
      <c r="C3147" s="79" t="s">
        <v>6291</v>
      </c>
      <c r="D3147" s="80" t="s">
        <v>125</v>
      </c>
      <c r="E3147" s="97" t="str">
        <f>INDEX(Classificatie!$F$130:$F$274,MATCH(D3147,Classificatie!$D$130:$D$274,0))</f>
        <v>Nachtbus</v>
      </c>
      <c r="F3147" s="98" t="e">
        <f>INDEX(Haltelijst!B:B,MATCH(A3147,Haltelijst!G:G,0))</f>
        <v>#N/A</v>
      </c>
      <c r="G3147" s="100">
        <v>3093</v>
      </c>
    </row>
    <row r="3148" spans="1:7" x14ac:dyDescent="0.15">
      <c r="A3148" s="79" t="s">
        <v>6292</v>
      </c>
      <c r="B3148" s="79">
        <v>57131520</v>
      </c>
      <c r="C3148" s="79" t="s">
        <v>6293</v>
      </c>
      <c r="D3148" s="80" t="s">
        <v>125</v>
      </c>
      <c r="E3148" s="97" t="str">
        <f>INDEX(Classificatie!$F$130:$F$274,MATCH(D3148,Classificatie!$D$130:$D$274,0))</f>
        <v>Nachtbus</v>
      </c>
      <c r="F3148" s="98" t="e">
        <f>INDEX(Haltelijst!B:B,MATCH(A3148,Haltelijst!G:G,0))</f>
        <v>#N/A</v>
      </c>
      <c r="G3148" s="100">
        <v>3096</v>
      </c>
    </row>
    <row r="3149" spans="1:7" x14ac:dyDescent="0.15">
      <c r="A3149" s="79" t="s">
        <v>6292</v>
      </c>
      <c r="B3149" s="79">
        <v>57131520</v>
      </c>
      <c r="C3149" s="79" t="s">
        <v>6293</v>
      </c>
      <c r="D3149" s="80">
        <v>80</v>
      </c>
      <c r="E3149" s="97" t="str">
        <f>INDEX(Classificatie!$F$130:$F$274,MATCH(D3149,Classificatie!$D$130:$D$274,0))</f>
        <v>Streeklijn</v>
      </c>
      <c r="F3149" s="98" t="e">
        <f>INDEX(Haltelijst!B:B,MATCH(A3149,Haltelijst!G:G,0))</f>
        <v>#N/A</v>
      </c>
      <c r="G3149" s="100">
        <v>3335</v>
      </c>
    </row>
    <row r="3150" spans="1:7" x14ac:dyDescent="0.15">
      <c r="A3150" s="79" t="s">
        <v>6292</v>
      </c>
      <c r="B3150" s="79">
        <v>57131530</v>
      </c>
      <c r="C3150" s="79" t="s">
        <v>6294</v>
      </c>
      <c r="D3150" s="80">
        <v>80</v>
      </c>
      <c r="E3150" s="97" t="str">
        <f>INDEX(Classificatie!$F$130:$F$274,MATCH(D3150,Classificatie!$D$130:$D$274,0))</f>
        <v>Streeklijn</v>
      </c>
      <c r="F3150" s="98" t="e">
        <f>INDEX(Haltelijst!B:B,MATCH(A3150,Haltelijst!G:G,0))</f>
        <v>#N/A</v>
      </c>
      <c r="G3150" s="100">
        <v>2867</v>
      </c>
    </row>
    <row r="3151" spans="1:7" x14ac:dyDescent="0.15">
      <c r="A3151" s="79" t="s">
        <v>6295</v>
      </c>
      <c r="B3151" s="79">
        <v>57131540</v>
      </c>
      <c r="C3151" s="79" t="s">
        <v>6296</v>
      </c>
      <c r="D3151" s="80">
        <v>80</v>
      </c>
      <c r="E3151" s="97" t="str">
        <f>INDEX(Classificatie!$F$130:$F$274,MATCH(D3151,Classificatie!$D$130:$D$274,0))</f>
        <v>Streeklijn</v>
      </c>
      <c r="F3151" s="98" t="e">
        <f>INDEX(Haltelijst!B:B,MATCH(A3151,Haltelijst!G:G,0))</f>
        <v>#N/A</v>
      </c>
      <c r="G3151" s="100">
        <v>2868</v>
      </c>
    </row>
    <row r="3152" spans="1:7" x14ac:dyDescent="0.15">
      <c r="A3152" s="79" t="s">
        <v>6295</v>
      </c>
      <c r="B3152" s="79">
        <v>57131540</v>
      </c>
      <c r="C3152" s="79" t="s">
        <v>6296</v>
      </c>
      <c r="D3152" s="80" t="s">
        <v>125</v>
      </c>
      <c r="E3152" s="97" t="str">
        <f>INDEX(Classificatie!$F$130:$F$274,MATCH(D3152,Classificatie!$D$130:$D$274,0))</f>
        <v>Nachtbus</v>
      </c>
      <c r="F3152" s="98" t="e">
        <f>INDEX(Haltelijst!B:B,MATCH(A3152,Haltelijst!G:G,0))</f>
        <v>#N/A</v>
      </c>
      <c r="G3152" s="100">
        <v>3097</v>
      </c>
    </row>
    <row r="3153" spans="1:7" x14ac:dyDescent="0.15">
      <c r="A3153" s="79" t="s">
        <v>6295</v>
      </c>
      <c r="B3153" s="79">
        <v>57131550</v>
      </c>
      <c r="C3153" s="79" t="s">
        <v>6297</v>
      </c>
      <c r="D3153" s="80">
        <v>80</v>
      </c>
      <c r="E3153" s="97" t="str">
        <f>INDEX(Classificatie!$F$130:$F$274,MATCH(D3153,Classificatie!$D$130:$D$274,0))</f>
        <v>Streeklijn</v>
      </c>
      <c r="F3153" s="98" t="e">
        <f>INDEX(Haltelijst!B:B,MATCH(A3153,Haltelijst!G:G,0))</f>
        <v>#N/A</v>
      </c>
      <c r="G3153" s="100">
        <v>2869</v>
      </c>
    </row>
    <row r="3154" spans="1:7" x14ac:dyDescent="0.15">
      <c r="A3154" s="79" t="s">
        <v>6298</v>
      </c>
      <c r="B3154" s="79">
        <v>57134300</v>
      </c>
      <c r="C3154" s="79" t="s">
        <v>6299</v>
      </c>
      <c r="D3154" s="80">
        <v>80</v>
      </c>
      <c r="E3154" s="97" t="str">
        <f>INDEX(Classificatie!$F$130:$F$274,MATCH(D3154,Classificatie!$D$130:$D$274,0))</f>
        <v>Streeklijn</v>
      </c>
      <c r="F3154" s="98" t="e">
        <f>INDEX(Haltelijst!B:B,MATCH(A3154,Haltelijst!G:G,0))</f>
        <v>#N/A</v>
      </c>
      <c r="G3154" s="100">
        <v>3902</v>
      </c>
    </row>
    <row r="3155" spans="1:7" x14ac:dyDescent="0.15">
      <c r="A3155" s="79" t="s">
        <v>6298</v>
      </c>
      <c r="B3155" s="79">
        <v>57134310</v>
      </c>
      <c r="C3155" s="79" t="s">
        <v>6300</v>
      </c>
      <c r="D3155" s="80">
        <v>80</v>
      </c>
      <c r="E3155" s="97" t="str">
        <f>INDEX(Classificatie!$F$130:$F$274,MATCH(D3155,Classificatie!$D$130:$D$274,0))</f>
        <v>Streeklijn</v>
      </c>
      <c r="F3155" s="98" t="e">
        <f>INDEX(Haltelijst!B:B,MATCH(A3155,Haltelijst!G:G,0))</f>
        <v>#N/A</v>
      </c>
      <c r="G3155" s="100">
        <v>2870</v>
      </c>
    </row>
    <row r="3156" spans="1:7" x14ac:dyDescent="0.15">
      <c r="A3156" s="79" t="s">
        <v>6298</v>
      </c>
      <c r="B3156" s="79">
        <v>57134310</v>
      </c>
      <c r="C3156" s="79" t="s">
        <v>6300</v>
      </c>
      <c r="D3156" s="80" t="s">
        <v>125</v>
      </c>
      <c r="E3156" s="97" t="str">
        <f>INDEX(Classificatie!$F$130:$F$274,MATCH(D3156,Classificatie!$D$130:$D$274,0))</f>
        <v>Nachtbus</v>
      </c>
      <c r="F3156" s="98" t="e">
        <f>INDEX(Haltelijst!B:B,MATCH(A3156,Haltelijst!G:G,0))</f>
        <v>#N/A</v>
      </c>
      <c r="G3156" s="100">
        <v>3098</v>
      </c>
    </row>
    <row r="3157" spans="1:7" x14ac:dyDescent="0.15">
      <c r="A3157" s="79" t="s">
        <v>6301</v>
      </c>
      <c r="B3157" s="79">
        <v>57134320</v>
      </c>
      <c r="C3157" s="79" t="s">
        <v>6302</v>
      </c>
      <c r="D3157" s="80">
        <v>80</v>
      </c>
      <c r="E3157" s="97" t="str">
        <f>INDEX(Classificatie!$F$130:$F$274,MATCH(D3157,Classificatie!$D$130:$D$274,0))</f>
        <v>Streeklijn</v>
      </c>
      <c r="F3157" s="98" t="e">
        <f>INDEX(Haltelijst!B:B,MATCH(A3157,Haltelijst!G:G,0))</f>
        <v>#N/A</v>
      </c>
      <c r="G3157" s="100">
        <v>2862</v>
      </c>
    </row>
    <row r="3158" spans="1:7" x14ac:dyDescent="0.15">
      <c r="A3158" s="79" t="s">
        <v>6301</v>
      </c>
      <c r="B3158" s="79">
        <v>57134330</v>
      </c>
      <c r="C3158" s="79" t="s">
        <v>6303</v>
      </c>
      <c r="D3158" s="80">
        <v>80</v>
      </c>
      <c r="E3158" s="97" t="str">
        <f>INDEX(Classificatie!$F$130:$F$274,MATCH(D3158,Classificatie!$D$130:$D$274,0))</f>
        <v>Streeklijn</v>
      </c>
      <c r="F3158" s="98" t="e">
        <f>INDEX(Haltelijst!B:B,MATCH(A3158,Haltelijst!G:G,0))</f>
        <v>#N/A</v>
      </c>
      <c r="G3158" s="100">
        <v>2863</v>
      </c>
    </row>
    <row r="3159" spans="1:7" x14ac:dyDescent="0.15">
      <c r="A3159" s="79" t="s">
        <v>6301</v>
      </c>
      <c r="B3159" s="79">
        <v>57134330</v>
      </c>
      <c r="C3159" s="79" t="s">
        <v>6303</v>
      </c>
      <c r="D3159" s="80" t="s">
        <v>125</v>
      </c>
      <c r="E3159" s="97" t="str">
        <f>INDEX(Classificatie!$F$130:$F$274,MATCH(D3159,Classificatie!$D$130:$D$274,0))</f>
        <v>Nachtbus</v>
      </c>
      <c r="F3159" s="98" t="e">
        <f>INDEX(Haltelijst!B:B,MATCH(A3159,Haltelijst!G:G,0))</f>
        <v>#N/A</v>
      </c>
      <c r="G3159" s="100">
        <v>3094</v>
      </c>
    </row>
    <row r="3160" spans="1:7" x14ac:dyDescent="0.15">
      <c r="A3160" s="79" t="s">
        <v>6304</v>
      </c>
      <c r="B3160" s="79">
        <v>57142220</v>
      </c>
      <c r="C3160" s="79" t="s">
        <v>6305</v>
      </c>
      <c r="D3160" s="80">
        <v>321</v>
      </c>
      <c r="E3160" s="97" t="str">
        <f>INDEX(Classificatie!$F$130:$F$274,MATCH(D3160,Classificatie!$D$130:$D$274,0))</f>
        <v>R-Net</v>
      </c>
      <c r="F3160" s="98" t="e">
        <f>INDEX(Haltelijst!B:B,MATCH(A3160,Haltelijst!G:G,0))</f>
        <v>#N/A</v>
      </c>
      <c r="G3160" s="100">
        <v>10</v>
      </c>
    </row>
    <row r="3161" spans="1:7" x14ac:dyDescent="0.15">
      <c r="A3161" s="79" t="s">
        <v>6304</v>
      </c>
      <c r="B3161" s="79">
        <v>57142224</v>
      </c>
      <c r="C3161" s="79" t="s">
        <v>6305</v>
      </c>
      <c r="D3161" s="80">
        <v>321</v>
      </c>
      <c r="E3161" s="97" t="str">
        <f>INDEX(Classificatie!$F$130:$F$274,MATCH(D3161,Classificatie!$D$130:$D$274,0))</f>
        <v>R-Net</v>
      </c>
      <c r="F3161" s="98" t="e">
        <f>INDEX(Haltelijst!B:B,MATCH(A3161,Haltelijst!G:G,0))</f>
        <v>#N/A</v>
      </c>
      <c r="G3161" s="100">
        <v>11</v>
      </c>
    </row>
    <row r="3162" spans="1:7" x14ac:dyDescent="0.15">
      <c r="A3162" s="79" t="s">
        <v>6306</v>
      </c>
      <c r="B3162" s="79">
        <v>57142720</v>
      </c>
      <c r="C3162" s="79" t="s">
        <v>6307</v>
      </c>
      <c r="D3162" s="80">
        <v>321</v>
      </c>
      <c r="E3162" s="97" t="str">
        <f>INDEX(Classificatie!$F$130:$F$274,MATCH(D3162,Classificatie!$D$130:$D$274,0))</f>
        <v>R-Net</v>
      </c>
      <c r="F3162" s="98" t="e">
        <f>INDEX(Haltelijst!B:B,MATCH(A3162,Haltelijst!G:G,0))</f>
        <v>#N/A</v>
      </c>
      <c r="G3162" s="100">
        <v>173</v>
      </c>
    </row>
    <row r="3163" spans="1:7" x14ac:dyDescent="0.15">
      <c r="A3163" s="79" t="s">
        <v>6308</v>
      </c>
      <c r="B3163" s="79">
        <v>57143180</v>
      </c>
      <c r="C3163" s="91" t="e">
        <v>#N/A</v>
      </c>
      <c r="D3163" s="80">
        <v>321</v>
      </c>
      <c r="E3163" s="97" t="str">
        <f>INDEX(Classificatie!$F$130:$F$274,MATCH(D3163,Classificatie!$D$130:$D$274,0))</f>
        <v>R-Net</v>
      </c>
      <c r="F3163" s="98" t="e">
        <f>INDEX(Haltelijst!B:B,MATCH(A3163,Haltelijst!G:G,0))</f>
        <v>#N/A</v>
      </c>
      <c r="G3163" s="100">
        <v>5</v>
      </c>
    </row>
    <row r="3164" spans="1:7" x14ac:dyDescent="0.15">
      <c r="A3164" s="79" t="s">
        <v>6309</v>
      </c>
      <c r="B3164" s="79">
        <v>57152140</v>
      </c>
      <c r="C3164" s="79" t="s">
        <v>6310</v>
      </c>
      <c r="D3164" s="80">
        <v>320</v>
      </c>
      <c r="E3164" s="97" t="str">
        <f>INDEX(Classificatie!$F$130:$F$274,MATCH(D3164,Classificatie!$D$130:$D$274,0))</f>
        <v>R-Net</v>
      </c>
      <c r="F3164" s="98" t="e">
        <f>INDEX(Haltelijst!B:B,MATCH(A3164,Haltelijst!G:G,0))</f>
        <v>#N/A</v>
      </c>
      <c r="G3164" s="100">
        <v>23</v>
      </c>
    </row>
    <row r="3165" spans="1:7" x14ac:dyDescent="0.15">
      <c r="A3165" s="79" t="s">
        <v>6309</v>
      </c>
      <c r="B3165" s="79">
        <v>57152140</v>
      </c>
      <c r="C3165" s="79" t="s">
        <v>6310</v>
      </c>
      <c r="D3165" s="80">
        <v>321</v>
      </c>
      <c r="E3165" s="97" t="str">
        <f>INDEX(Classificatie!$F$130:$F$274,MATCH(D3165,Classificatie!$D$130:$D$274,0))</f>
        <v>R-Net</v>
      </c>
      <c r="F3165" s="98" t="e">
        <f>INDEX(Haltelijst!B:B,MATCH(A3165,Haltelijst!G:G,0))</f>
        <v>#N/A</v>
      </c>
      <c r="G3165" s="100">
        <v>25</v>
      </c>
    </row>
    <row r="3166" spans="1:7" x14ac:dyDescent="0.15">
      <c r="A3166" s="79" t="s">
        <v>6311</v>
      </c>
      <c r="B3166" s="79">
        <v>57152150</v>
      </c>
      <c r="C3166" s="79" t="s">
        <v>6312</v>
      </c>
      <c r="D3166" s="80">
        <v>320</v>
      </c>
      <c r="E3166" s="97" t="str">
        <f>INDEX(Classificatie!$F$130:$F$274,MATCH(D3166,Classificatie!$D$130:$D$274,0))</f>
        <v>R-Net</v>
      </c>
      <c r="F3166" s="98" t="e">
        <f>INDEX(Haltelijst!B:B,MATCH(A3166,Haltelijst!G:G,0))</f>
        <v>#N/A</v>
      </c>
      <c r="G3166" s="100">
        <v>9</v>
      </c>
    </row>
    <row r="3167" spans="1:7" x14ac:dyDescent="0.15">
      <c r="A3167" s="79" t="s">
        <v>6313</v>
      </c>
      <c r="B3167" s="79">
        <v>57152170</v>
      </c>
      <c r="C3167" s="79" t="s">
        <v>6314</v>
      </c>
      <c r="D3167" s="80">
        <v>320</v>
      </c>
      <c r="E3167" s="97" t="str">
        <f>INDEX(Classificatie!$F$130:$F$274,MATCH(D3167,Classificatie!$D$130:$D$274,0))</f>
        <v>R-Net</v>
      </c>
      <c r="F3167" s="98" t="e">
        <f>INDEX(Haltelijst!B:B,MATCH(A3167,Haltelijst!G:G,0))</f>
        <v>#N/A</v>
      </c>
      <c r="G3167" s="100">
        <v>6</v>
      </c>
    </row>
    <row r="3168" spans="1:7" x14ac:dyDescent="0.15">
      <c r="A3168" s="79" t="s">
        <v>6315</v>
      </c>
      <c r="B3168" s="79">
        <v>57152200</v>
      </c>
      <c r="C3168" s="79" t="s">
        <v>6316</v>
      </c>
      <c r="D3168" s="80">
        <v>320</v>
      </c>
      <c r="E3168" s="97" t="str">
        <f>INDEX(Classificatie!$F$130:$F$274,MATCH(D3168,Classificatie!$D$130:$D$274,0))</f>
        <v>R-Net</v>
      </c>
      <c r="F3168" s="98" t="e">
        <f>INDEX(Haltelijst!B:B,MATCH(A3168,Haltelijst!G:G,0))</f>
        <v>#N/A</v>
      </c>
      <c r="G3168" s="100">
        <v>3</v>
      </c>
    </row>
    <row r="3169" spans="1:7" x14ac:dyDescent="0.15">
      <c r="A3169" s="79" t="s">
        <v>6315</v>
      </c>
      <c r="B3169" s="79">
        <v>57152430</v>
      </c>
      <c r="C3169" s="79" t="s">
        <v>6317</v>
      </c>
      <c r="D3169" s="80">
        <v>320</v>
      </c>
      <c r="E3169" s="97" t="str">
        <f>INDEX(Classificatie!$F$130:$F$274,MATCH(D3169,Classificatie!$D$130:$D$274,0))</f>
        <v>R-Net</v>
      </c>
      <c r="F3169" s="98" t="e">
        <f>INDEX(Haltelijst!B:B,MATCH(A3169,Haltelijst!G:G,0))</f>
        <v>#N/A</v>
      </c>
      <c r="G3169" s="100">
        <v>4</v>
      </c>
    </row>
    <row r="3170" spans="1:7" x14ac:dyDescent="0.15">
      <c r="A3170" s="79" t="s">
        <v>6318</v>
      </c>
      <c r="B3170" s="79">
        <v>57152640</v>
      </c>
      <c r="C3170" s="79" t="s">
        <v>6319</v>
      </c>
      <c r="D3170" s="80">
        <v>320</v>
      </c>
      <c r="E3170" s="97" t="str">
        <f>INDEX(Classificatie!$F$130:$F$274,MATCH(D3170,Classificatie!$D$130:$D$274,0))</f>
        <v>R-Net</v>
      </c>
      <c r="F3170" s="98" t="e">
        <f>INDEX(Haltelijst!B:B,MATCH(A3170,Haltelijst!G:G,0))</f>
        <v>#N/A</v>
      </c>
      <c r="G3170" s="100">
        <v>8</v>
      </c>
    </row>
    <row r="3171" spans="1:7" x14ac:dyDescent="0.15">
      <c r="A3171" s="79" t="s">
        <v>6318</v>
      </c>
      <c r="B3171" s="79">
        <v>57152650</v>
      </c>
      <c r="C3171" s="79" t="s">
        <v>6320</v>
      </c>
      <c r="D3171" s="80">
        <v>320</v>
      </c>
      <c r="E3171" s="97" t="str">
        <f>INDEX(Classificatie!$F$130:$F$274,MATCH(D3171,Classificatie!$D$130:$D$274,0))</f>
        <v>R-Net</v>
      </c>
      <c r="F3171" s="98" t="e">
        <f>INDEX(Haltelijst!B:B,MATCH(A3171,Haltelijst!G:G,0))</f>
        <v>#N/A</v>
      </c>
      <c r="G3171" s="100">
        <v>7</v>
      </c>
    </row>
    <row r="3172" spans="1:7" x14ac:dyDescent="0.15">
      <c r="A3172" s="79" t="s">
        <v>6321</v>
      </c>
      <c r="B3172" s="79">
        <v>57152930</v>
      </c>
      <c r="C3172" s="79" t="s">
        <v>6322</v>
      </c>
      <c r="D3172" s="80">
        <v>320</v>
      </c>
      <c r="E3172" s="97" t="str">
        <f>INDEX(Classificatie!$F$130:$F$274,MATCH(D3172,Classificatie!$D$130:$D$274,0))</f>
        <v>R-Net</v>
      </c>
      <c r="F3172" s="98" t="e">
        <f>INDEX(Haltelijst!B:B,MATCH(A3172,Haltelijst!G:G,0))</f>
        <v>#N/A</v>
      </c>
      <c r="G3172" s="100">
        <v>2</v>
      </c>
    </row>
    <row r="3173" spans="1:7" x14ac:dyDescent="0.15">
      <c r="A3173" s="79" t="s">
        <v>6321</v>
      </c>
      <c r="B3173" s="79">
        <v>57152960</v>
      </c>
      <c r="C3173" s="79" t="s">
        <v>6323</v>
      </c>
      <c r="D3173" s="80">
        <v>320</v>
      </c>
      <c r="E3173" s="97" t="str">
        <f>INDEX(Classificatie!$F$130:$F$274,MATCH(D3173,Classificatie!$D$130:$D$274,0))</f>
        <v>R-Net</v>
      </c>
      <c r="F3173" s="98" t="e">
        <f>INDEX(Haltelijst!B:B,MATCH(A3173,Haltelijst!G:G,0))</f>
        <v>#N/A</v>
      </c>
      <c r="G3173" s="100">
        <v>1</v>
      </c>
    </row>
    <row r="3174" spans="1:7" x14ac:dyDescent="0.15">
      <c r="A3174" s="79" t="s">
        <v>6324</v>
      </c>
      <c r="B3174" s="79">
        <v>57221010</v>
      </c>
      <c r="C3174" s="79" t="s">
        <v>6325</v>
      </c>
      <c r="D3174" s="80">
        <v>382</v>
      </c>
      <c r="E3174" s="97" t="str">
        <f>INDEX(Classificatie!$F$130:$F$274,MATCH(D3174,Classificatie!$D$130:$D$274,0))</f>
        <v>R-Net</v>
      </c>
      <c r="F3174" s="98" t="e">
        <f>INDEX(Haltelijst!B:B,MATCH(A3174,Haltelijst!G:G,0))</f>
        <v>#N/A</v>
      </c>
      <c r="G3174" s="100">
        <v>3330</v>
      </c>
    </row>
    <row r="3175" spans="1:7" x14ac:dyDescent="0.15">
      <c r="A3175" s="79" t="s">
        <v>6326</v>
      </c>
      <c r="B3175" s="79">
        <v>57221070</v>
      </c>
      <c r="C3175" s="79" t="s">
        <v>6327</v>
      </c>
      <c r="D3175" s="80">
        <v>382</v>
      </c>
      <c r="E3175" s="97" t="str">
        <f>INDEX(Classificatie!$F$130:$F$274,MATCH(D3175,Classificatie!$D$130:$D$274,0))</f>
        <v>R-Net</v>
      </c>
      <c r="F3175" s="98" t="e">
        <f>INDEX(Haltelijst!B:B,MATCH(A3175,Haltelijst!G:G,0))</f>
        <v>#N/A</v>
      </c>
      <c r="G3175" s="100">
        <v>3713</v>
      </c>
    </row>
    <row r="3176" spans="1:7" x14ac:dyDescent="0.15">
      <c r="A3176" s="79" t="s">
        <v>6328</v>
      </c>
      <c r="B3176" s="79">
        <v>57221111</v>
      </c>
      <c r="C3176" s="79" t="s">
        <v>6329</v>
      </c>
      <c r="D3176" s="80">
        <v>382</v>
      </c>
      <c r="E3176" s="97" t="str">
        <f>INDEX(Classificatie!$F$130:$F$274,MATCH(D3176,Classificatie!$D$130:$D$274,0))</f>
        <v>R-Net</v>
      </c>
      <c r="F3176" s="98" t="e">
        <f>INDEX(Haltelijst!B:B,MATCH(A3176,Haltelijst!G:G,0))</f>
        <v>#N/A</v>
      </c>
      <c r="G3176" s="100">
        <v>3904</v>
      </c>
    </row>
    <row r="3177" spans="1:7" x14ac:dyDescent="0.15">
      <c r="A3177" s="79" t="s">
        <v>6328</v>
      </c>
      <c r="B3177" s="79">
        <v>57221112</v>
      </c>
      <c r="C3177" s="79" t="s">
        <v>6330</v>
      </c>
      <c r="D3177" s="80">
        <v>382</v>
      </c>
      <c r="E3177" s="97" t="str">
        <f>INDEX(Classificatie!$F$130:$F$274,MATCH(D3177,Classificatie!$D$130:$D$274,0))</f>
        <v>R-Net</v>
      </c>
      <c r="F3177" s="98" t="e">
        <f>INDEX(Haltelijst!B:B,MATCH(A3177,Haltelijst!G:G,0))</f>
        <v>#N/A</v>
      </c>
      <c r="G3177" s="100">
        <v>3717</v>
      </c>
    </row>
    <row r="3178" spans="1:7" x14ac:dyDescent="0.15">
      <c r="A3178" s="79" t="s">
        <v>6326</v>
      </c>
      <c r="B3178" s="79">
        <v>57221140</v>
      </c>
      <c r="C3178" s="79" t="s">
        <v>6331</v>
      </c>
      <c r="D3178" s="80">
        <v>382</v>
      </c>
      <c r="E3178" s="97" t="str">
        <f>INDEX(Classificatie!$F$130:$F$274,MATCH(D3178,Classificatie!$D$130:$D$274,0))</f>
        <v>R-Net</v>
      </c>
      <c r="F3178" s="98" t="e">
        <f>INDEX(Haltelijst!B:B,MATCH(A3178,Haltelijst!G:G,0))</f>
        <v>#N/A</v>
      </c>
      <c r="G3178" s="100">
        <v>3903</v>
      </c>
    </row>
    <row r="3179" spans="1:7" x14ac:dyDescent="0.15">
      <c r="A3179" s="79" t="s">
        <v>6332</v>
      </c>
      <c r="B3179" s="79">
        <v>57221151</v>
      </c>
      <c r="C3179" s="79" t="s">
        <v>6333</v>
      </c>
      <c r="D3179" s="80">
        <v>382</v>
      </c>
      <c r="E3179" s="97" t="str">
        <f>INDEX(Classificatie!$F$130:$F$274,MATCH(D3179,Classificatie!$D$130:$D$274,0))</f>
        <v>R-Net</v>
      </c>
      <c r="F3179" s="98" t="e">
        <f>INDEX(Haltelijst!B:B,MATCH(A3179,Haltelijst!G:G,0))</f>
        <v>#N/A</v>
      </c>
      <c r="G3179" s="100">
        <v>3716</v>
      </c>
    </row>
    <row r="3180" spans="1:7" x14ac:dyDescent="0.15">
      <c r="A3180" s="79" t="s">
        <v>6332</v>
      </c>
      <c r="B3180" s="79">
        <v>57221152</v>
      </c>
      <c r="C3180" s="79" t="s">
        <v>6334</v>
      </c>
      <c r="D3180" s="80">
        <v>382</v>
      </c>
      <c r="E3180" s="97" t="str">
        <f>INDEX(Classificatie!$F$130:$F$274,MATCH(D3180,Classificatie!$D$130:$D$274,0))</f>
        <v>R-Net</v>
      </c>
      <c r="F3180" s="98" t="e">
        <f>INDEX(Haltelijst!B:B,MATCH(A3180,Haltelijst!G:G,0))</f>
        <v>#N/A</v>
      </c>
      <c r="G3180" s="100">
        <v>3715</v>
      </c>
    </row>
    <row r="3181" spans="1:7" x14ac:dyDescent="0.15">
      <c r="A3181" s="79" t="s">
        <v>6335</v>
      </c>
      <c r="B3181" s="79">
        <v>57221210</v>
      </c>
      <c r="C3181" s="79" t="s">
        <v>6336</v>
      </c>
      <c r="D3181" s="80">
        <v>382</v>
      </c>
      <c r="E3181" s="97" t="str">
        <f>INDEX(Classificatie!$F$130:$F$274,MATCH(D3181,Classificatie!$D$130:$D$274,0))</f>
        <v>R-Net</v>
      </c>
      <c r="F3181" s="98" t="e">
        <f>INDEX(Haltelijst!B:B,MATCH(A3181,Haltelijst!G:G,0))</f>
        <v>#N/A</v>
      </c>
      <c r="G3181" s="100">
        <v>3329</v>
      </c>
    </row>
    <row r="3182" spans="1:7" x14ac:dyDescent="0.15">
      <c r="A3182" s="79" t="s">
        <v>6335</v>
      </c>
      <c r="B3182" s="79">
        <v>57221220</v>
      </c>
      <c r="C3182" s="79" t="s">
        <v>6337</v>
      </c>
      <c r="D3182" s="80">
        <v>382</v>
      </c>
      <c r="E3182" s="97" t="str">
        <f>INDEX(Classificatie!$F$130:$F$274,MATCH(D3182,Classificatie!$D$130:$D$274,0))</f>
        <v>R-Net</v>
      </c>
      <c r="F3182" s="98" t="e">
        <f>INDEX(Haltelijst!B:B,MATCH(A3182,Haltelijst!G:G,0))</f>
        <v>#N/A</v>
      </c>
      <c r="G3182" s="100">
        <v>3712</v>
      </c>
    </row>
    <row r="3183" spans="1:7" x14ac:dyDescent="0.15">
      <c r="A3183" s="79" t="s">
        <v>6338</v>
      </c>
      <c r="B3183" s="79">
        <v>57221230</v>
      </c>
      <c r="C3183" s="79" t="s">
        <v>6339</v>
      </c>
      <c r="D3183" s="80">
        <v>382</v>
      </c>
      <c r="E3183" s="97" t="str">
        <f>INDEX(Classificatie!$F$130:$F$274,MATCH(D3183,Classificatie!$D$130:$D$274,0))</f>
        <v>R-Net</v>
      </c>
      <c r="F3183" s="98" t="e">
        <f>INDEX(Haltelijst!B:B,MATCH(A3183,Haltelijst!G:G,0))</f>
        <v>#N/A</v>
      </c>
      <c r="G3183" s="100">
        <v>2881</v>
      </c>
    </row>
    <row r="3184" spans="1:7" x14ac:dyDescent="0.15">
      <c r="A3184" s="79" t="s">
        <v>6338</v>
      </c>
      <c r="B3184" s="79">
        <v>57221240</v>
      </c>
      <c r="C3184" s="79" t="s">
        <v>6340</v>
      </c>
      <c r="D3184" s="80">
        <v>382</v>
      </c>
      <c r="E3184" s="97" t="str">
        <f>INDEX(Classificatie!$F$130:$F$274,MATCH(D3184,Classificatie!$D$130:$D$274,0))</f>
        <v>R-Net</v>
      </c>
      <c r="F3184" s="98" t="e">
        <f>INDEX(Haltelijst!B:B,MATCH(A3184,Haltelijst!G:G,0))</f>
        <v>#N/A</v>
      </c>
      <c r="G3184" s="100">
        <v>3719</v>
      </c>
    </row>
    <row r="3185" spans="1:7" x14ac:dyDescent="0.15">
      <c r="A3185" s="79" t="s">
        <v>6278</v>
      </c>
      <c r="B3185" s="79">
        <v>57225021</v>
      </c>
      <c r="C3185" s="79" t="s">
        <v>6279</v>
      </c>
      <c r="D3185" s="80">
        <v>382</v>
      </c>
      <c r="E3185" s="97" t="str">
        <f>INDEX(Classificatie!$F$130:$F$274,MATCH(D3185,Classificatie!$D$130:$D$274,0))</f>
        <v>R-Net</v>
      </c>
      <c r="F3185" s="98" t="e">
        <f>INDEX(Haltelijst!B:B,MATCH(A3185,Haltelijst!G:G,0))</f>
        <v>#N/A</v>
      </c>
      <c r="G3185" s="100">
        <v>2880</v>
      </c>
    </row>
    <row r="3186" spans="1:7" x14ac:dyDescent="0.15">
      <c r="A3186" s="79" t="s">
        <v>6341</v>
      </c>
      <c r="B3186" s="79">
        <v>57240610</v>
      </c>
      <c r="C3186" s="79" t="s">
        <v>6342</v>
      </c>
      <c r="D3186" s="80" t="s">
        <v>121</v>
      </c>
      <c r="E3186" s="97" t="str">
        <f>INDEX(Classificatie!$F$130:$F$274,MATCH(D3186,Classificatie!$D$130:$D$274,0))</f>
        <v>Nachtbus</v>
      </c>
      <c r="F3186" s="98" t="e">
        <f>INDEX(Haltelijst!B:B,MATCH(A3186,Haltelijst!G:G,0))</f>
        <v>#N/A</v>
      </c>
      <c r="G3186" s="100">
        <v>3534</v>
      </c>
    </row>
    <row r="3187" spans="1:7" x14ac:dyDescent="0.15">
      <c r="A3187" s="79" t="s">
        <v>6343</v>
      </c>
      <c r="B3187" s="79">
        <v>57250500</v>
      </c>
      <c r="C3187" s="79" t="s">
        <v>6344</v>
      </c>
      <c r="D3187" s="80">
        <v>300</v>
      </c>
      <c r="E3187" s="97" t="str">
        <f>INDEX(Classificatie!$F$130:$F$274,MATCH(D3187,Classificatie!$D$130:$D$274,0))</f>
        <v>R-Net</v>
      </c>
      <c r="F3187" s="98" t="e">
        <f>INDEX(Haltelijst!B:B,MATCH(A3187,Haltelijst!G:G,0))</f>
        <v>#N/A</v>
      </c>
      <c r="G3187" s="100">
        <v>3300</v>
      </c>
    </row>
    <row r="3188" spans="1:7" x14ac:dyDescent="0.15">
      <c r="A3188" s="79" t="s">
        <v>6343</v>
      </c>
      <c r="B3188" s="79">
        <v>57250530</v>
      </c>
      <c r="C3188" s="79" t="s">
        <v>6344</v>
      </c>
      <c r="D3188" s="80" t="s">
        <v>121</v>
      </c>
      <c r="E3188" s="97" t="str">
        <f>INDEX(Classificatie!$F$130:$F$274,MATCH(D3188,Classificatie!$D$130:$D$274,0))</f>
        <v>Nachtbus</v>
      </c>
      <c r="F3188" s="98" t="e">
        <f>INDEX(Haltelijst!B:B,MATCH(A3188,Haltelijst!G:G,0))</f>
        <v>#N/A</v>
      </c>
      <c r="G3188" s="100">
        <v>3535</v>
      </c>
    </row>
    <row r="3189" spans="1:7" x14ac:dyDescent="0.15">
      <c r="A3189" s="79" t="s">
        <v>6324</v>
      </c>
      <c r="B3189" s="79">
        <v>57320010</v>
      </c>
      <c r="C3189" s="79" t="s">
        <v>6345</v>
      </c>
      <c r="D3189" s="80">
        <v>382</v>
      </c>
      <c r="E3189" s="97" t="str">
        <f>INDEX(Classificatie!$F$130:$F$274,MATCH(D3189,Classificatie!$D$130:$D$274,0))</f>
        <v>R-Net</v>
      </c>
      <c r="F3189" s="98" t="e">
        <f>INDEX(Haltelijst!B:B,MATCH(A3189,Haltelijst!G:G,0))</f>
        <v>#N/A</v>
      </c>
      <c r="G3189" s="100">
        <v>2874</v>
      </c>
    </row>
    <row r="3190" spans="1:7" x14ac:dyDescent="0.15">
      <c r="A3190" s="79" t="s">
        <v>6346</v>
      </c>
      <c r="B3190" s="79">
        <v>57320020</v>
      </c>
      <c r="C3190" s="79" t="s">
        <v>6347</v>
      </c>
      <c r="D3190" s="80">
        <v>382</v>
      </c>
      <c r="E3190" s="97" t="str">
        <f>INDEX(Classificatie!$F$130:$F$274,MATCH(D3190,Classificatie!$D$130:$D$274,0))</f>
        <v>R-Net</v>
      </c>
      <c r="F3190" s="98" t="e">
        <f>INDEX(Haltelijst!B:B,MATCH(A3190,Haltelijst!G:G,0))</f>
        <v>#N/A</v>
      </c>
      <c r="G3190" s="100">
        <v>3718</v>
      </c>
    </row>
    <row r="3191" spans="1:7" x14ac:dyDescent="0.15">
      <c r="A3191" s="79" t="s">
        <v>6346</v>
      </c>
      <c r="B3191" s="79">
        <v>57320030</v>
      </c>
      <c r="C3191" s="79" t="s">
        <v>6348</v>
      </c>
      <c r="D3191" s="80">
        <v>382</v>
      </c>
      <c r="E3191" s="97" t="str">
        <f>INDEX(Classificatie!$F$130:$F$274,MATCH(D3191,Classificatie!$D$130:$D$274,0))</f>
        <v>R-Net</v>
      </c>
      <c r="F3191" s="98" t="e">
        <f>INDEX(Haltelijst!B:B,MATCH(A3191,Haltelijst!G:G,0))</f>
        <v>#N/A</v>
      </c>
      <c r="G3191" s="100">
        <v>3331</v>
      </c>
    </row>
    <row r="3192" spans="1:7" x14ac:dyDescent="0.15">
      <c r="A3192" s="79" t="s">
        <v>6349</v>
      </c>
      <c r="B3192" s="79">
        <v>57320060</v>
      </c>
      <c r="C3192" s="79" t="s">
        <v>6350</v>
      </c>
      <c r="D3192" s="80">
        <v>382</v>
      </c>
      <c r="E3192" s="97" t="str">
        <f>INDEX(Classificatie!$F$130:$F$274,MATCH(D3192,Classificatie!$D$130:$D$274,0))</f>
        <v>R-Net</v>
      </c>
      <c r="F3192" s="98" t="e">
        <f>INDEX(Haltelijst!B:B,MATCH(A3192,Haltelijst!G:G,0))</f>
        <v>#N/A</v>
      </c>
      <c r="G3192" s="100">
        <v>3714</v>
      </c>
    </row>
    <row r="3193" spans="1:7" x14ac:dyDescent="0.15">
      <c r="A3193" s="79" t="s">
        <v>6349</v>
      </c>
      <c r="B3193" s="79">
        <v>57320070</v>
      </c>
      <c r="C3193" s="79" t="s">
        <v>6351</v>
      </c>
      <c r="D3193" s="80">
        <v>382</v>
      </c>
      <c r="E3193" s="97" t="str">
        <f>INDEX(Classificatie!$F$130:$F$274,MATCH(D3193,Classificatie!$D$130:$D$274,0))</f>
        <v>R-Net</v>
      </c>
      <c r="F3193" s="98" t="e">
        <f>INDEX(Haltelijst!B:B,MATCH(A3193,Haltelijst!G:G,0))</f>
        <v>#N/A</v>
      </c>
      <c r="G3193" s="100">
        <v>2872</v>
      </c>
    </row>
    <row r="3194" spans="1:7" x14ac:dyDescent="0.15">
      <c r="A3194" s="79" t="s">
        <v>6352</v>
      </c>
      <c r="B3194" s="79">
        <v>57330010</v>
      </c>
      <c r="C3194" s="79" t="s">
        <v>6353</v>
      </c>
      <c r="D3194" s="80" t="s">
        <v>121</v>
      </c>
      <c r="E3194" s="97" t="str">
        <f>INDEX(Classificatie!$F$130:$F$274,MATCH(D3194,Classificatie!$D$130:$D$274,0))</f>
        <v>Nachtbus</v>
      </c>
      <c r="F3194" s="98" t="e">
        <f>INDEX(Haltelijst!B:B,MATCH(A3194,Haltelijst!G:G,0))</f>
        <v>#N/A</v>
      </c>
      <c r="G3194" s="100">
        <v>3543</v>
      </c>
    </row>
    <row r="3195" spans="1:7" x14ac:dyDescent="0.15">
      <c r="A3195" s="79" t="s">
        <v>6354</v>
      </c>
      <c r="B3195" s="79">
        <v>57330224</v>
      </c>
      <c r="C3195" s="79" t="s">
        <v>6355</v>
      </c>
      <c r="D3195" s="80">
        <v>300</v>
      </c>
      <c r="E3195" s="97" t="str">
        <f>INDEX(Classificatie!$F$130:$F$274,MATCH(D3195,Classificatie!$D$130:$D$274,0))</f>
        <v>R-Net</v>
      </c>
      <c r="F3195" s="98" t="e">
        <f>INDEX(Haltelijst!B:B,MATCH(A3195,Haltelijst!G:G,0))</f>
        <v>#N/A</v>
      </c>
      <c r="G3195" s="100">
        <v>3306</v>
      </c>
    </row>
    <row r="3196" spans="1:7" x14ac:dyDescent="0.15">
      <c r="A3196" s="79" t="s">
        <v>6354</v>
      </c>
      <c r="B3196" s="79">
        <v>57330224</v>
      </c>
      <c r="C3196" s="79" t="s">
        <v>6355</v>
      </c>
      <c r="D3196" s="80" t="s">
        <v>121</v>
      </c>
      <c r="E3196" s="97" t="str">
        <f>INDEX(Classificatie!$F$130:$F$274,MATCH(D3196,Classificatie!$D$130:$D$274,0))</f>
        <v>Nachtbus</v>
      </c>
      <c r="F3196" s="98" t="e">
        <f>INDEX(Haltelijst!B:B,MATCH(A3196,Haltelijst!G:G,0))</f>
        <v>#N/A</v>
      </c>
      <c r="G3196" s="100">
        <v>3530</v>
      </c>
    </row>
    <row r="3197" spans="1:7" x14ac:dyDescent="0.15">
      <c r="A3197" s="79" t="s">
        <v>6356</v>
      </c>
      <c r="B3197" s="79">
        <v>57330400</v>
      </c>
      <c r="C3197" s="79" t="s">
        <v>6357</v>
      </c>
      <c r="D3197" s="80" t="s">
        <v>121</v>
      </c>
      <c r="E3197" s="97" t="str">
        <f>INDEX(Classificatie!$F$130:$F$274,MATCH(D3197,Classificatie!$D$130:$D$274,0))</f>
        <v>Nachtbus</v>
      </c>
      <c r="F3197" s="98" t="e">
        <f>INDEX(Haltelijst!B:B,MATCH(A3197,Haltelijst!G:G,0))</f>
        <v>#N/A</v>
      </c>
      <c r="G3197" s="100">
        <v>3891</v>
      </c>
    </row>
    <row r="3198" spans="1:7" x14ac:dyDescent="0.15">
      <c r="A3198" s="79" t="s">
        <v>6358</v>
      </c>
      <c r="B3198" s="79">
        <v>57421010</v>
      </c>
      <c r="C3198" s="79" t="s">
        <v>2437</v>
      </c>
      <c r="D3198" s="80">
        <v>382</v>
      </c>
      <c r="E3198" s="97" t="str">
        <f>INDEX(Classificatie!$F$130:$F$274,MATCH(D3198,Classificatie!$D$130:$D$274,0))</f>
        <v>R-Net</v>
      </c>
      <c r="F3198" s="98" t="e">
        <f>INDEX(Haltelijst!B:B,MATCH(A3198,Haltelijst!G:G,0))</f>
        <v>#N/A</v>
      </c>
      <c r="G3198" s="100">
        <v>3005</v>
      </c>
    </row>
    <row r="3199" spans="1:7" x14ac:dyDescent="0.15">
      <c r="A3199" s="79" t="s">
        <v>6359</v>
      </c>
      <c r="B3199" s="79">
        <v>57421030</v>
      </c>
      <c r="C3199" s="79" t="s">
        <v>3183</v>
      </c>
      <c r="D3199" s="80">
        <v>382</v>
      </c>
      <c r="E3199" s="97" t="str">
        <f>INDEX(Classificatie!$F$130:$F$274,MATCH(D3199,Classificatie!$D$130:$D$274,0))</f>
        <v>R-Net</v>
      </c>
      <c r="F3199" s="98" t="e">
        <f>INDEX(Haltelijst!B:B,MATCH(A3199,Haltelijst!G:G,0))</f>
        <v>#N/A</v>
      </c>
      <c r="G3199" s="100">
        <v>3798</v>
      </c>
    </row>
    <row r="3200" spans="1:7" x14ac:dyDescent="0.15">
      <c r="A3200" s="79" t="s">
        <v>6359</v>
      </c>
      <c r="B3200" s="79">
        <v>57421040</v>
      </c>
      <c r="C3200" s="79" t="s">
        <v>3019</v>
      </c>
      <c r="D3200" s="80">
        <v>382</v>
      </c>
      <c r="E3200" s="97" t="str">
        <f>INDEX(Classificatie!$F$130:$F$274,MATCH(D3200,Classificatie!$D$130:$D$274,0))</f>
        <v>R-Net</v>
      </c>
      <c r="F3200" s="98" t="e">
        <f>INDEX(Haltelijst!B:B,MATCH(A3200,Haltelijst!G:G,0))</f>
        <v>#N/A</v>
      </c>
      <c r="G3200" s="100">
        <v>3721</v>
      </c>
    </row>
    <row r="3201" spans="1:7" x14ac:dyDescent="0.15">
      <c r="A3201" s="79" t="s">
        <v>6360</v>
      </c>
      <c r="B3201" s="79">
        <v>57421050</v>
      </c>
      <c r="C3201" s="79" t="s">
        <v>3341</v>
      </c>
      <c r="D3201" s="80">
        <v>382</v>
      </c>
      <c r="E3201" s="97" t="str">
        <f>INDEX(Classificatie!$F$130:$F$274,MATCH(D3201,Classificatie!$D$130:$D$274,0))</f>
        <v>R-Net</v>
      </c>
      <c r="F3201" s="98" t="e">
        <f>INDEX(Haltelijst!B:B,MATCH(A3201,Haltelijst!G:G,0))</f>
        <v>#N/A</v>
      </c>
      <c r="G3201" s="100">
        <v>3906</v>
      </c>
    </row>
    <row r="3202" spans="1:7" x14ac:dyDescent="0.15">
      <c r="A3202" s="79" t="s">
        <v>6360</v>
      </c>
      <c r="B3202" s="79">
        <v>57421060</v>
      </c>
      <c r="C3202" s="79" t="s">
        <v>6361</v>
      </c>
      <c r="D3202" s="80">
        <v>382</v>
      </c>
      <c r="E3202" s="97" t="str">
        <f>INDEX(Classificatie!$F$130:$F$274,MATCH(D3202,Classificatie!$D$130:$D$274,0))</f>
        <v>R-Net</v>
      </c>
      <c r="F3202" s="98" t="e">
        <f>INDEX(Haltelijst!B:B,MATCH(A3202,Haltelijst!G:G,0))</f>
        <v>#N/A</v>
      </c>
      <c r="G3202" s="100">
        <v>3770</v>
      </c>
    </row>
    <row r="3203" spans="1:7" x14ac:dyDescent="0.15">
      <c r="A3203" s="79" t="s">
        <v>6362</v>
      </c>
      <c r="B3203" s="79">
        <v>57421070</v>
      </c>
      <c r="C3203" s="79" t="s">
        <v>2974</v>
      </c>
      <c r="D3203" s="80">
        <v>382</v>
      </c>
      <c r="E3203" s="97" t="str">
        <f>INDEX(Classificatie!$F$130:$F$274,MATCH(D3203,Classificatie!$D$130:$D$274,0))</f>
        <v>R-Net</v>
      </c>
      <c r="F3203" s="98" t="e">
        <f>INDEX(Haltelijst!B:B,MATCH(A3203,Haltelijst!G:G,0))</f>
        <v>#N/A</v>
      </c>
      <c r="G3203" s="100">
        <v>3905</v>
      </c>
    </row>
    <row r="3204" spans="1:7" x14ac:dyDescent="0.15">
      <c r="A3204" s="79" t="s">
        <v>6362</v>
      </c>
      <c r="B3204" s="79">
        <v>57421080</v>
      </c>
      <c r="C3204" s="79" t="s">
        <v>2989</v>
      </c>
      <c r="D3204" s="80">
        <v>382</v>
      </c>
      <c r="E3204" s="97" t="str">
        <f>INDEX(Classificatie!$F$130:$F$274,MATCH(D3204,Classificatie!$D$130:$D$274,0))</f>
        <v>R-Net</v>
      </c>
      <c r="F3204" s="98" t="e">
        <f>INDEX(Haltelijst!B:B,MATCH(A3204,Haltelijst!G:G,0))</f>
        <v>#N/A</v>
      </c>
      <c r="G3204" s="100">
        <v>3720</v>
      </c>
    </row>
    <row r="3205" spans="1:7" x14ac:dyDescent="0.15">
      <c r="A3205" s="79" t="s">
        <v>6363</v>
      </c>
      <c r="B3205" s="79">
        <v>57421090</v>
      </c>
      <c r="C3205" s="79" t="s">
        <v>6364</v>
      </c>
      <c r="D3205" s="80">
        <v>12</v>
      </c>
      <c r="E3205" s="97" t="str">
        <f>INDEX(Classificatie!$F$130:$F$274,MATCH(D3205,Classificatie!$D$130:$D$274,0))</f>
        <v>Stadslijn</v>
      </c>
      <c r="F3205" s="98" t="e">
        <f>INDEX(Haltelijst!B:B,MATCH(A3205,Haltelijst!G:G,0))</f>
        <v>#N/A</v>
      </c>
      <c r="G3205" s="100">
        <v>3571</v>
      </c>
    </row>
    <row r="3206" spans="1:7" x14ac:dyDescent="0.15">
      <c r="A3206" s="79" t="s">
        <v>6363</v>
      </c>
      <c r="B3206" s="79">
        <v>57421100</v>
      </c>
      <c r="C3206" s="79" t="s">
        <v>6364</v>
      </c>
      <c r="D3206" s="80">
        <v>12</v>
      </c>
      <c r="E3206" s="97" t="str">
        <f>INDEX(Classificatie!$F$130:$F$274,MATCH(D3206,Classificatie!$D$130:$D$274,0))</f>
        <v>Stadslijn</v>
      </c>
      <c r="F3206" s="98" t="e">
        <f>INDEX(Haltelijst!B:B,MATCH(A3206,Haltelijst!G:G,0))</f>
        <v>#N/A</v>
      </c>
      <c r="G3206" s="100">
        <v>3581</v>
      </c>
    </row>
    <row r="3207" spans="1:7" x14ac:dyDescent="0.15">
      <c r="A3207" s="79" t="s">
        <v>6365</v>
      </c>
      <c r="B3207" s="79">
        <v>57430750</v>
      </c>
      <c r="C3207" s="79" t="s">
        <v>6366</v>
      </c>
      <c r="D3207" s="80">
        <v>300</v>
      </c>
      <c r="E3207" s="97" t="str">
        <f>INDEX(Classificatie!$F$130:$F$274,MATCH(D3207,Classificatie!$D$130:$D$274,0))</f>
        <v>R-Net</v>
      </c>
      <c r="F3207" s="98" t="e">
        <f>INDEX(Haltelijst!B:B,MATCH(A3207,Haltelijst!G:G,0))</f>
        <v>#N/A</v>
      </c>
      <c r="G3207" s="100">
        <v>3305</v>
      </c>
    </row>
    <row r="3208" spans="1:7" x14ac:dyDescent="0.15">
      <c r="A3208" s="79" t="s">
        <v>6309</v>
      </c>
      <c r="B3208" s="79">
        <v>58200010</v>
      </c>
      <c r="C3208" s="79" t="s">
        <v>6367</v>
      </c>
      <c r="D3208" s="80">
        <v>320</v>
      </c>
      <c r="E3208" s="97" t="str">
        <f>INDEX(Classificatie!$F$130:$F$274,MATCH(D3208,Classificatie!$D$130:$D$274,0))</f>
        <v>R-Net</v>
      </c>
      <c r="F3208" s="98" t="e">
        <f>INDEX(Haltelijst!B:B,MATCH(A3208,Haltelijst!G:G,0))</f>
        <v>#N/A</v>
      </c>
      <c r="G3208" s="100">
        <v>22</v>
      </c>
    </row>
    <row r="3209" spans="1:7" x14ac:dyDescent="0.15">
      <c r="A3209" s="79" t="s">
        <v>6309</v>
      </c>
      <c r="B3209" s="79">
        <v>58200010</v>
      </c>
      <c r="C3209" s="79" t="s">
        <v>6367</v>
      </c>
      <c r="D3209" s="80">
        <v>321</v>
      </c>
      <c r="E3209" s="97" t="str">
        <f>INDEX(Classificatie!$F$130:$F$274,MATCH(D3209,Classificatie!$D$130:$D$274,0))</f>
        <v>R-Net</v>
      </c>
      <c r="F3209" s="98" t="e">
        <f>INDEX(Haltelijst!B:B,MATCH(A3209,Haltelijst!G:G,0))</f>
        <v>#N/A</v>
      </c>
      <c r="G3209" s="100">
        <v>24</v>
      </c>
    </row>
    <row r="3210" spans="1:7" x14ac:dyDescent="0.15">
      <c r="A3210" s="79" t="s">
        <v>6368</v>
      </c>
      <c r="B3210" s="79">
        <v>58200020</v>
      </c>
      <c r="C3210" s="79" t="s">
        <v>2832</v>
      </c>
      <c r="D3210" s="80">
        <v>320</v>
      </c>
      <c r="E3210" s="97" t="str">
        <f>INDEX(Classificatie!$F$130:$F$274,MATCH(D3210,Classificatie!$D$130:$D$274,0))</f>
        <v>R-Net</v>
      </c>
      <c r="F3210" s="98" t="e">
        <f>INDEX(Haltelijst!B:B,MATCH(A3210,Haltelijst!G:G,0))</f>
        <v>#N/A</v>
      </c>
      <c r="G3210" s="100">
        <v>122</v>
      </c>
    </row>
    <row r="3211" spans="1:7" x14ac:dyDescent="0.15">
      <c r="A3211" s="79" t="s">
        <v>6368</v>
      </c>
      <c r="B3211" s="79">
        <v>58200020</v>
      </c>
      <c r="C3211" s="79" t="s">
        <v>2832</v>
      </c>
      <c r="D3211" s="80">
        <v>321</v>
      </c>
      <c r="E3211" s="97" t="str">
        <f>INDEX(Classificatie!$F$130:$F$274,MATCH(D3211,Classificatie!$D$130:$D$274,0))</f>
        <v>R-Net</v>
      </c>
      <c r="F3211" s="98" t="e">
        <f>INDEX(Haltelijst!B:B,MATCH(A3211,Haltelijst!G:G,0))</f>
        <v>#N/A</v>
      </c>
      <c r="G3211" s="100">
        <v>124</v>
      </c>
    </row>
    <row r="3212" spans="1:7" x14ac:dyDescent="0.15">
      <c r="A3212" s="79" t="s">
        <v>6368</v>
      </c>
      <c r="B3212" s="79">
        <v>58200030</v>
      </c>
      <c r="C3212" s="79" t="s">
        <v>2817</v>
      </c>
      <c r="D3212" s="80">
        <v>321</v>
      </c>
      <c r="E3212" s="97" t="str">
        <f>INDEX(Classificatie!$F$130:$F$274,MATCH(D3212,Classificatie!$D$130:$D$274,0))</f>
        <v>R-Net</v>
      </c>
      <c r="F3212" s="98" t="e">
        <f>INDEX(Haltelijst!B:B,MATCH(A3212,Haltelijst!G:G,0))</f>
        <v>#N/A</v>
      </c>
      <c r="G3212" s="100">
        <v>123</v>
      </c>
    </row>
    <row r="3213" spans="1:7" x14ac:dyDescent="0.15">
      <c r="A3213" s="79" t="s">
        <v>6368</v>
      </c>
      <c r="B3213" s="79">
        <v>58200030</v>
      </c>
      <c r="C3213" s="79" t="s">
        <v>2817</v>
      </c>
      <c r="D3213" s="80">
        <v>320</v>
      </c>
      <c r="E3213" s="97" t="str">
        <f>INDEX(Classificatie!$F$130:$F$274,MATCH(D3213,Classificatie!$D$130:$D$274,0))</f>
        <v>R-Net</v>
      </c>
      <c r="F3213" s="98" t="e">
        <f>INDEX(Haltelijst!B:B,MATCH(A3213,Haltelijst!G:G,0))</f>
        <v>#N/A</v>
      </c>
      <c r="G3213" s="100">
        <v>179</v>
      </c>
    </row>
    <row r="3214" spans="1:7" x14ac:dyDescent="0.15">
      <c r="A3214" s="79" t="s">
        <v>6369</v>
      </c>
      <c r="B3214" s="79">
        <v>58200081</v>
      </c>
      <c r="C3214" s="79" t="s">
        <v>6370</v>
      </c>
      <c r="D3214" s="80">
        <v>110</v>
      </c>
      <c r="E3214" s="97" t="str">
        <f>INDEX(Classificatie!$F$130:$F$274,MATCH(D3214,Classificatie!$D$130:$D$274,0))</f>
        <v>Streeklijn</v>
      </c>
      <c r="F3214" s="98" t="e">
        <f>INDEX(Haltelijst!B:B,MATCH(A3214,Haltelijst!G:G,0))</f>
        <v>#N/A</v>
      </c>
      <c r="G3214" s="100">
        <v>120</v>
      </c>
    </row>
    <row r="3215" spans="1:7" x14ac:dyDescent="0.15">
      <c r="A3215" s="79" t="s">
        <v>6369</v>
      </c>
      <c r="B3215" s="79">
        <v>58200090</v>
      </c>
      <c r="C3215" s="79" t="s">
        <v>6371</v>
      </c>
      <c r="D3215" s="80">
        <v>110</v>
      </c>
      <c r="E3215" s="97" t="str">
        <f>INDEX(Classificatie!$F$130:$F$274,MATCH(D3215,Classificatie!$D$130:$D$274,0))</f>
        <v>Streeklijn</v>
      </c>
      <c r="F3215" s="98" t="e">
        <f>INDEX(Haltelijst!B:B,MATCH(A3215,Haltelijst!G:G,0))</f>
        <v>#N/A</v>
      </c>
      <c r="G3215" s="100">
        <v>121</v>
      </c>
    </row>
    <row r="3216" spans="1:7" x14ac:dyDescent="0.15">
      <c r="A3216" s="79" t="s">
        <v>6372</v>
      </c>
      <c r="B3216" s="79">
        <v>58200100</v>
      </c>
      <c r="C3216" s="79" t="s">
        <v>6373</v>
      </c>
      <c r="D3216" s="80">
        <v>110</v>
      </c>
      <c r="E3216" s="97" t="str">
        <f>INDEX(Classificatie!$F$130:$F$274,MATCH(D3216,Classificatie!$D$130:$D$274,0))</f>
        <v>Streeklijn</v>
      </c>
      <c r="F3216" s="98" t="e">
        <f>INDEX(Haltelijst!B:B,MATCH(A3216,Haltelijst!G:G,0))</f>
        <v>#N/A</v>
      </c>
      <c r="G3216" s="100">
        <v>119</v>
      </c>
    </row>
    <row r="3217" spans="1:7" x14ac:dyDescent="0.15">
      <c r="A3217" s="79" t="s">
        <v>6374</v>
      </c>
      <c r="B3217" s="79">
        <v>58200150</v>
      </c>
      <c r="C3217" s="79" t="s">
        <v>1761</v>
      </c>
      <c r="D3217" s="80">
        <v>110</v>
      </c>
      <c r="E3217" s="97" t="str">
        <f>INDEX(Classificatie!$F$130:$F$274,MATCH(D3217,Classificatie!$D$130:$D$274,0))</f>
        <v>Streeklijn</v>
      </c>
      <c r="F3217" s="98" t="e">
        <f>INDEX(Haltelijst!B:B,MATCH(A3217,Haltelijst!G:G,0))</f>
        <v>#N/A</v>
      </c>
      <c r="G3217" s="100">
        <v>118</v>
      </c>
    </row>
    <row r="3218" spans="1:7" x14ac:dyDescent="0.15">
      <c r="A3218" s="79" t="s">
        <v>6374</v>
      </c>
      <c r="B3218" s="79">
        <v>58200160</v>
      </c>
      <c r="C3218" s="79" t="s">
        <v>1761</v>
      </c>
      <c r="D3218" s="80">
        <v>110</v>
      </c>
      <c r="E3218" s="97" t="str">
        <f>INDEX(Classificatie!$F$130:$F$274,MATCH(D3218,Classificatie!$D$130:$D$274,0))</f>
        <v>Streeklijn</v>
      </c>
      <c r="F3218" s="98" t="e">
        <f>INDEX(Haltelijst!B:B,MATCH(A3218,Haltelijst!G:G,0))</f>
        <v>#N/A</v>
      </c>
      <c r="G3218" s="100">
        <v>117</v>
      </c>
    </row>
    <row r="3219" spans="1:7" x14ac:dyDescent="0.15">
      <c r="A3219" s="79" t="s">
        <v>6375</v>
      </c>
      <c r="B3219" s="79">
        <v>58200210</v>
      </c>
      <c r="C3219" s="79" t="s">
        <v>6376</v>
      </c>
      <c r="D3219" s="80">
        <v>110</v>
      </c>
      <c r="E3219" s="97" t="str">
        <f>INDEX(Classificatie!$F$130:$F$274,MATCH(D3219,Classificatie!$D$130:$D$274,0))</f>
        <v>Streeklijn</v>
      </c>
      <c r="F3219" s="98" t="e">
        <f>INDEX(Haltelijst!B:B,MATCH(A3219,Haltelijst!G:G,0))</f>
        <v>#N/A</v>
      </c>
      <c r="G3219" s="100">
        <v>188</v>
      </c>
    </row>
    <row r="3220" spans="1:7" x14ac:dyDescent="0.15">
      <c r="A3220" s="79" t="s">
        <v>6377</v>
      </c>
      <c r="B3220" s="79">
        <v>58200300</v>
      </c>
      <c r="C3220" s="79" t="s">
        <v>3298</v>
      </c>
      <c r="D3220" s="80">
        <v>321</v>
      </c>
      <c r="E3220" s="97" t="str">
        <f>INDEX(Classificatie!$F$130:$F$274,MATCH(D3220,Classificatie!$D$130:$D$274,0))</f>
        <v>R-Net</v>
      </c>
      <c r="F3220" s="98" t="e">
        <f>INDEX(Haltelijst!B:B,MATCH(A3220,Haltelijst!G:G,0))</f>
        <v>#N/A</v>
      </c>
      <c r="G3220" s="100">
        <v>129</v>
      </c>
    </row>
    <row r="3221" spans="1:7" x14ac:dyDescent="0.15">
      <c r="A3221" s="79" t="s">
        <v>6377</v>
      </c>
      <c r="B3221" s="79">
        <v>58200300</v>
      </c>
      <c r="C3221" s="79" t="s">
        <v>3298</v>
      </c>
      <c r="D3221" s="80">
        <v>320</v>
      </c>
      <c r="E3221" s="97" t="str">
        <f>INDEX(Classificatie!$F$130:$F$274,MATCH(D3221,Classificatie!$D$130:$D$274,0))</f>
        <v>R-Net</v>
      </c>
      <c r="F3221" s="98" t="e">
        <f>INDEX(Haltelijst!B:B,MATCH(A3221,Haltelijst!G:G,0))</f>
        <v>#N/A</v>
      </c>
      <c r="G3221" s="100">
        <v>178</v>
      </c>
    </row>
    <row r="3222" spans="1:7" x14ac:dyDescent="0.15">
      <c r="A3222" s="79" t="s">
        <v>6377</v>
      </c>
      <c r="B3222" s="79">
        <v>58200301</v>
      </c>
      <c r="C3222" s="79" t="s">
        <v>3147</v>
      </c>
      <c r="D3222" s="80">
        <v>321</v>
      </c>
      <c r="E3222" s="97" t="str">
        <f>INDEX(Classificatie!$F$130:$F$274,MATCH(D3222,Classificatie!$D$130:$D$274,0))</f>
        <v>R-Net</v>
      </c>
      <c r="F3222" s="98" t="e">
        <f>INDEX(Haltelijst!B:B,MATCH(A3222,Haltelijst!G:G,0))</f>
        <v>#N/A</v>
      </c>
      <c r="G3222" s="100">
        <v>128</v>
      </c>
    </row>
    <row r="3223" spans="1:7" x14ac:dyDescent="0.15">
      <c r="A3223" s="79" t="s">
        <v>6377</v>
      </c>
      <c r="B3223" s="79">
        <v>58200301</v>
      </c>
      <c r="C3223" s="79" t="s">
        <v>3147</v>
      </c>
      <c r="D3223" s="80">
        <v>320</v>
      </c>
      <c r="E3223" s="97" t="str">
        <f>INDEX(Classificatie!$F$130:$F$274,MATCH(D3223,Classificatie!$D$130:$D$274,0))</f>
        <v>R-Net</v>
      </c>
      <c r="F3223" s="98" t="e">
        <f>INDEX(Haltelijst!B:B,MATCH(A3223,Haltelijst!G:G,0))</f>
        <v>#N/A</v>
      </c>
      <c r="G3223" s="100">
        <v>274</v>
      </c>
    </row>
    <row r="3224" spans="1:7" x14ac:dyDescent="0.15">
      <c r="A3224" s="79" t="s">
        <v>6377</v>
      </c>
      <c r="B3224" s="79">
        <v>58200302</v>
      </c>
      <c r="C3224" s="79" t="s">
        <v>2628</v>
      </c>
      <c r="D3224" s="80">
        <v>320</v>
      </c>
      <c r="E3224" s="97" t="str">
        <f>INDEX(Classificatie!$F$130:$F$274,MATCH(D3224,Classificatie!$D$130:$D$274,0))</f>
        <v>R-Net</v>
      </c>
      <c r="F3224" s="98" t="e">
        <f>INDEX(Haltelijst!B:B,MATCH(A3224,Haltelijst!G:G,0))</f>
        <v>#N/A</v>
      </c>
      <c r="G3224" s="100">
        <v>126</v>
      </c>
    </row>
    <row r="3225" spans="1:7" x14ac:dyDescent="0.15">
      <c r="A3225" s="79" t="s">
        <v>6377</v>
      </c>
      <c r="B3225" s="79">
        <v>58200310</v>
      </c>
      <c r="C3225" s="79" t="s">
        <v>2280</v>
      </c>
      <c r="D3225" s="80">
        <v>110</v>
      </c>
      <c r="E3225" s="97" t="str">
        <f>INDEX(Classificatie!$F$130:$F$274,MATCH(D3225,Classificatie!$D$130:$D$274,0))</f>
        <v>Streeklijn</v>
      </c>
      <c r="F3225" s="98" t="e">
        <f>INDEX(Haltelijst!B:B,MATCH(A3225,Haltelijst!G:G,0))</f>
        <v>#N/A</v>
      </c>
      <c r="G3225" s="100">
        <v>125</v>
      </c>
    </row>
    <row r="3226" spans="1:7" x14ac:dyDescent="0.15">
      <c r="A3226" s="79" t="s">
        <v>6377</v>
      </c>
      <c r="B3226" s="79">
        <v>58200311</v>
      </c>
      <c r="C3226" s="79" t="s">
        <v>3283</v>
      </c>
      <c r="D3226" s="80">
        <v>320</v>
      </c>
      <c r="E3226" s="97" t="str">
        <f>INDEX(Classificatie!$F$130:$F$274,MATCH(D3226,Classificatie!$D$130:$D$274,0))</f>
        <v>R-Net</v>
      </c>
      <c r="F3226" s="98" t="e">
        <f>INDEX(Haltelijst!B:B,MATCH(A3226,Haltelijst!G:G,0))</f>
        <v>#N/A</v>
      </c>
      <c r="G3226" s="100">
        <v>127</v>
      </c>
    </row>
    <row r="3227" spans="1:7" x14ac:dyDescent="0.15">
      <c r="A3227" s="79" t="s">
        <v>6378</v>
      </c>
      <c r="B3227" s="79">
        <v>58205030</v>
      </c>
      <c r="C3227" s="79" t="s">
        <v>884</v>
      </c>
      <c r="D3227" s="80">
        <v>110</v>
      </c>
      <c r="E3227" s="97" t="str">
        <f>INDEX(Classificatie!$F$130:$F$274,MATCH(D3227,Classificatie!$D$130:$D$274,0))</f>
        <v>Streeklijn</v>
      </c>
      <c r="F3227" s="98" t="e">
        <f>INDEX(Haltelijst!B:B,MATCH(A3227,Haltelijst!G:G,0))</f>
        <v>#N/A</v>
      </c>
      <c r="G3227" s="100">
        <v>160</v>
      </c>
    </row>
    <row r="3228" spans="1:7" x14ac:dyDescent="0.15">
      <c r="A3228" s="79" t="s">
        <v>6372</v>
      </c>
      <c r="B3228" s="79">
        <v>58300010</v>
      </c>
      <c r="C3228" s="79" t="s">
        <v>6379</v>
      </c>
      <c r="D3228" s="80">
        <v>110</v>
      </c>
      <c r="E3228" s="97" t="str">
        <f>INDEX(Classificatie!$F$130:$F$274,MATCH(D3228,Classificatie!$D$130:$D$274,0))</f>
        <v>Streeklijn</v>
      </c>
      <c r="F3228" s="98" t="e">
        <f>INDEX(Haltelijst!B:B,MATCH(A3228,Haltelijst!G:G,0))</f>
        <v>#N/A</v>
      </c>
      <c r="G3228" s="100">
        <v>233</v>
      </c>
    </row>
    <row r="3229" spans="1:7" x14ac:dyDescent="0.15">
      <c r="A3229" s="79" t="s">
        <v>6380</v>
      </c>
      <c r="B3229" s="79">
        <v>58300020</v>
      </c>
      <c r="C3229" s="79" t="s">
        <v>6381</v>
      </c>
      <c r="D3229" s="80">
        <v>110</v>
      </c>
      <c r="E3229" s="97" t="str">
        <f>INDEX(Classificatie!$F$130:$F$274,MATCH(D3229,Classificatie!$D$130:$D$274,0))</f>
        <v>Streeklijn</v>
      </c>
      <c r="F3229" s="98" t="e">
        <f>INDEX(Haltelijst!B:B,MATCH(A3229,Haltelijst!G:G,0))</f>
        <v>#N/A</v>
      </c>
      <c r="G3229" s="100">
        <v>207</v>
      </c>
    </row>
    <row r="3230" spans="1:7" x14ac:dyDescent="0.15">
      <c r="A3230" s="79" t="s">
        <v>6380</v>
      </c>
      <c r="B3230" s="79">
        <v>58300030</v>
      </c>
      <c r="C3230" s="79" t="s">
        <v>6382</v>
      </c>
      <c r="D3230" s="80">
        <v>110</v>
      </c>
      <c r="E3230" s="97" t="str">
        <f>INDEX(Classificatie!$F$130:$F$274,MATCH(D3230,Classificatie!$D$130:$D$274,0))</f>
        <v>Streeklijn</v>
      </c>
      <c r="F3230" s="98" t="e">
        <f>INDEX(Haltelijst!B:B,MATCH(A3230,Haltelijst!G:G,0))</f>
        <v>#N/A</v>
      </c>
      <c r="G3230" s="100">
        <v>232</v>
      </c>
    </row>
    <row r="3231" spans="1:7" x14ac:dyDescent="0.15">
      <c r="A3231" s="79" t="s">
        <v>6383</v>
      </c>
      <c r="B3231" s="79">
        <v>58300040</v>
      </c>
      <c r="C3231" s="79" t="s">
        <v>6384</v>
      </c>
      <c r="D3231" s="80">
        <v>110</v>
      </c>
      <c r="E3231" s="97" t="str">
        <f>INDEX(Classificatie!$F$130:$F$274,MATCH(D3231,Classificatie!$D$130:$D$274,0))</f>
        <v>Streeklijn</v>
      </c>
      <c r="F3231" s="98" t="e">
        <f>INDEX(Haltelijst!B:B,MATCH(A3231,Haltelijst!G:G,0))</f>
        <v>#N/A</v>
      </c>
      <c r="G3231" s="100">
        <v>132</v>
      </c>
    </row>
    <row r="3232" spans="1:7" x14ac:dyDescent="0.15">
      <c r="A3232" s="79" t="s">
        <v>6383</v>
      </c>
      <c r="B3232" s="79">
        <v>58300050</v>
      </c>
      <c r="C3232" s="79" t="s">
        <v>6385</v>
      </c>
      <c r="D3232" s="80">
        <v>110</v>
      </c>
      <c r="E3232" s="97" t="str">
        <f>INDEX(Classificatie!$F$130:$F$274,MATCH(D3232,Classificatie!$D$130:$D$274,0))</f>
        <v>Streeklijn</v>
      </c>
      <c r="F3232" s="98" t="e">
        <f>INDEX(Haltelijst!B:B,MATCH(A3232,Haltelijst!G:G,0))</f>
        <v>#N/A</v>
      </c>
      <c r="G3232" s="100">
        <v>257</v>
      </c>
    </row>
    <row r="3233" spans="1:7" x14ac:dyDescent="0.15">
      <c r="A3233" s="79" t="s">
        <v>6386</v>
      </c>
      <c r="B3233" s="79">
        <v>58300060</v>
      </c>
      <c r="C3233" s="79" t="s">
        <v>6387</v>
      </c>
      <c r="D3233" s="80">
        <v>110</v>
      </c>
      <c r="E3233" s="97" t="str">
        <f>INDEX(Classificatie!$F$130:$F$274,MATCH(D3233,Classificatie!$D$130:$D$274,0))</f>
        <v>Streeklijn</v>
      </c>
      <c r="F3233" s="98" t="e">
        <f>INDEX(Haltelijst!B:B,MATCH(A3233,Haltelijst!G:G,0))</f>
        <v>#N/A</v>
      </c>
      <c r="G3233" s="100">
        <v>131</v>
      </c>
    </row>
    <row r="3234" spans="1:7" x14ac:dyDescent="0.15">
      <c r="A3234" s="79" t="s">
        <v>6386</v>
      </c>
      <c r="B3234" s="79">
        <v>58300070</v>
      </c>
      <c r="C3234" s="79" t="s">
        <v>6388</v>
      </c>
      <c r="D3234" s="80">
        <v>110</v>
      </c>
      <c r="E3234" s="97" t="str">
        <f>INDEX(Classificatie!$F$130:$F$274,MATCH(D3234,Classificatie!$D$130:$D$274,0))</f>
        <v>Streeklijn</v>
      </c>
      <c r="F3234" s="98" t="e">
        <f>INDEX(Haltelijst!B:B,MATCH(A3234,Haltelijst!G:G,0))</f>
        <v>#N/A</v>
      </c>
      <c r="G3234" s="100">
        <v>236</v>
      </c>
    </row>
    <row r="3235" spans="1:7" x14ac:dyDescent="0.15">
      <c r="A3235" s="79" t="s">
        <v>6389</v>
      </c>
      <c r="B3235" s="79">
        <v>58300080</v>
      </c>
      <c r="C3235" s="79" t="s">
        <v>6390</v>
      </c>
      <c r="D3235" s="80">
        <v>110</v>
      </c>
      <c r="E3235" s="97" t="str">
        <f>INDEX(Classificatie!$F$130:$F$274,MATCH(D3235,Classificatie!$D$130:$D$274,0))</f>
        <v>Streeklijn</v>
      </c>
      <c r="F3235" s="98" t="e">
        <f>INDEX(Haltelijst!B:B,MATCH(A3235,Haltelijst!G:G,0))</f>
        <v>#N/A</v>
      </c>
      <c r="G3235" s="100">
        <v>133</v>
      </c>
    </row>
    <row r="3236" spans="1:7" x14ac:dyDescent="0.15">
      <c r="A3236" s="79" t="s">
        <v>6389</v>
      </c>
      <c r="B3236" s="79">
        <v>58300090</v>
      </c>
      <c r="C3236" s="79" t="s">
        <v>6391</v>
      </c>
      <c r="D3236" s="80">
        <v>110</v>
      </c>
      <c r="E3236" s="97" t="str">
        <f>INDEX(Classificatie!$F$130:$F$274,MATCH(D3236,Classificatie!$D$130:$D$274,0))</f>
        <v>Streeklijn</v>
      </c>
      <c r="F3236" s="98" t="e">
        <f>INDEX(Haltelijst!B:B,MATCH(A3236,Haltelijst!G:G,0))</f>
        <v>#N/A</v>
      </c>
      <c r="G3236" s="100">
        <v>134</v>
      </c>
    </row>
    <row r="3237" spans="1:7" x14ac:dyDescent="0.15">
      <c r="A3237" s="79" t="s">
        <v>6392</v>
      </c>
      <c r="B3237" s="79">
        <v>58300100</v>
      </c>
      <c r="C3237" s="79" t="s">
        <v>6393</v>
      </c>
      <c r="D3237" s="80">
        <v>110</v>
      </c>
      <c r="E3237" s="97" t="str">
        <f>INDEX(Classificatie!$F$130:$F$274,MATCH(D3237,Classificatie!$D$130:$D$274,0))</f>
        <v>Streeklijn</v>
      </c>
      <c r="F3237" s="98" t="e">
        <f>INDEX(Haltelijst!B:B,MATCH(A3237,Haltelijst!G:G,0))</f>
        <v>#N/A</v>
      </c>
      <c r="G3237" s="100">
        <v>130</v>
      </c>
    </row>
    <row r="3238" spans="1:7" x14ac:dyDescent="0.15">
      <c r="A3238" s="79" t="s">
        <v>6392</v>
      </c>
      <c r="B3238" s="79">
        <v>58300110</v>
      </c>
      <c r="C3238" s="79" t="s">
        <v>6394</v>
      </c>
      <c r="D3238" s="80">
        <v>110</v>
      </c>
      <c r="E3238" s="97" t="str">
        <f>INDEX(Classificatie!$F$130:$F$274,MATCH(D3238,Classificatie!$D$130:$D$274,0))</f>
        <v>Streeklijn</v>
      </c>
      <c r="F3238" s="98" t="e">
        <f>INDEX(Haltelijst!B:B,MATCH(A3238,Haltelijst!G:G,0))</f>
        <v>#N/A</v>
      </c>
      <c r="G3238" s="100">
        <v>256</v>
      </c>
    </row>
    <row r="3239" spans="1:7" x14ac:dyDescent="0.15">
      <c r="A3239" s="79" t="s">
        <v>6395</v>
      </c>
      <c r="B3239" s="79">
        <v>58300120</v>
      </c>
      <c r="C3239" s="79" t="s">
        <v>635</v>
      </c>
      <c r="D3239" s="80">
        <v>110</v>
      </c>
      <c r="E3239" s="97" t="str">
        <f>INDEX(Classificatie!$F$130:$F$274,MATCH(D3239,Classificatie!$D$130:$D$274,0))</f>
        <v>Streeklijn</v>
      </c>
      <c r="F3239" s="98" t="e">
        <f>INDEX(Haltelijst!B:B,MATCH(A3239,Haltelijst!G:G,0))</f>
        <v>#N/A</v>
      </c>
      <c r="G3239" s="100">
        <v>135</v>
      </c>
    </row>
    <row r="3240" spans="1:7" x14ac:dyDescent="0.15">
      <c r="A3240" s="79" t="s">
        <v>6395</v>
      </c>
      <c r="B3240" s="79">
        <v>58300130</v>
      </c>
      <c r="C3240" s="79" t="s">
        <v>6396</v>
      </c>
      <c r="D3240" s="80">
        <v>110</v>
      </c>
      <c r="E3240" s="97" t="str">
        <f>INDEX(Classificatie!$F$130:$F$274,MATCH(D3240,Classificatie!$D$130:$D$274,0))</f>
        <v>Streeklijn</v>
      </c>
      <c r="F3240" s="98" t="e">
        <f>INDEX(Haltelijst!B:B,MATCH(A3240,Haltelijst!G:G,0))</f>
        <v>#N/A</v>
      </c>
      <c r="G3240" s="100">
        <v>237</v>
      </c>
    </row>
    <row r="3241" spans="1:7" x14ac:dyDescent="0.15">
      <c r="A3241" s="79" t="s">
        <v>6397</v>
      </c>
      <c r="B3241" s="79">
        <v>58300140</v>
      </c>
      <c r="C3241" s="79" t="s">
        <v>1897</v>
      </c>
      <c r="D3241" s="80">
        <v>110</v>
      </c>
      <c r="E3241" s="97" t="str">
        <f>INDEX(Classificatie!$F$130:$F$274,MATCH(D3241,Classificatie!$D$130:$D$274,0))</f>
        <v>Streeklijn</v>
      </c>
      <c r="F3241" s="98" t="e">
        <f>INDEX(Haltelijst!B:B,MATCH(A3241,Haltelijst!G:G,0))</f>
        <v>#N/A</v>
      </c>
      <c r="G3241" s="100">
        <v>136</v>
      </c>
    </row>
    <row r="3242" spans="1:7" x14ac:dyDescent="0.15">
      <c r="A3242" s="79" t="s">
        <v>6397</v>
      </c>
      <c r="B3242" s="79">
        <v>58300150</v>
      </c>
      <c r="C3242" s="79" t="s">
        <v>665</v>
      </c>
      <c r="D3242" s="80">
        <v>110</v>
      </c>
      <c r="E3242" s="97" t="str">
        <f>INDEX(Classificatie!$F$130:$F$274,MATCH(D3242,Classificatie!$D$130:$D$274,0))</f>
        <v>Streeklijn</v>
      </c>
      <c r="F3242" s="98" t="e">
        <f>INDEX(Haltelijst!B:B,MATCH(A3242,Haltelijst!G:G,0))</f>
        <v>#N/A</v>
      </c>
      <c r="G3242" s="100">
        <v>238</v>
      </c>
    </row>
    <row r="3243" spans="1:7" x14ac:dyDescent="0.15">
      <c r="A3243" s="79" t="s">
        <v>6398</v>
      </c>
      <c r="B3243" s="79">
        <v>58300190</v>
      </c>
      <c r="C3243" s="79" t="s">
        <v>6399</v>
      </c>
      <c r="D3243" s="80">
        <v>110</v>
      </c>
      <c r="E3243" s="97" t="str">
        <f>INDEX(Classificatie!$F$130:$F$274,MATCH(D3243,Classificatie!$D$130:$D$274,0))</f>
        <v>Streeklijn</v>
      </c>
      <c r="F3243" s="98" t="e">
        <f>INDEX(Haltelijst!B:B,MATCH(A3243,Haltelijst!G:G,0))</f>
        <v>#N/A</v>
      </c>
      <c r="G3243" s="100">
        <v>145</v>
      </c>
    </row>
    <row r="3244" spans="1:7" x14ac:dyDescent="0.15">
      <c r="A3244" s="79" t="s">
        <v>6400</v>
      </c>
      <c r="B3244" s="79">
        <v>58300210</v>
      </c>
      <c r="C3244" s="79" t="s">
        <v>6401</v>
      </c>
      <c r="D3244" s="80">
        <v>110</v>
      </c>
      <c r="E3244" s="97" t="str">
        <f>INDEX(Classificatie!$F$130:$F$274,MATCH(D3244,Classificatie!$D$130:$D$274,0))</f>
        <v>Streeklijn</v>
      </c>
      <c r="F3244" s="98" t="e">
        <f>INDEX(Haltelijst!B:B,MATCH(A3244,Haltelijst!G:G,0))</f>
        <v>#N/A</v>
      </c>
      <c r="G3244" s="100">
        <v>208</v>
      </c>
    </row>
    <row r="3245" spans="1:7" x14ac:dyDescent="0.15">
      <c r="A3245" s="79" t="s">
        <v>6402</v>
      </c>
      <c r="B3245" s="79">
        <v>58360030</v>
      </c>
      <c r="C3245" s="79" t="s">
        <v>6403</v>
      </c>
      <c r="D3245" s="80">
        <v>106</v>
      </c>
      <c r="E3245" s="97" t="str">
        <f>INDEX(Classificatie!$F$130:$F$274,MATCH(D3245,Classificatie!$D$130:$D$274,0))</f>
        <v>Streeklijn</v>
      </c>
      <c r="F3245" s="98" t="e">
        <f>INDEX(Haltelijst!B:B,MATCH(A3245,Haltelijst!G:G,0))</f>
        <v>#N/A</v>
      </c>
      <c r="G3245" s="100">
        <v>246</v>
      </c>
    </row>
    <row r="3246" spans="1:7" x14ac:dyDescent="0.15">
      <c r="A3246" s="79" t="s">
        <v>6402</v>
      </c>
      <c r="B3246" s="79">
        <v>58360040</v>
      </c>
      <c r="C3246" s="79" t="s">
        <v>6404</v>
      </c>
      <c r="D3246" s="80">
        <v>106</v>
      </c>
      <c r="E3246" s="97" t="str">
        <f>INDEX(Classificatie!$F$130:$F$274,MATCH(D3246,Classificatie!$D$130:$D$274,0))</f>
        <v>Streeklijn</v>
      </c>
      <c r="F3246" s="98" t="e">
        <f>INDEX(Haltelijst!B:B,MATCH(A3246,Haltelijst!G:G,0))</f>
        <v>#N/A</v>
      </c>
      <c r="G3246" s="100">
        <v>201</v>
      </c>
    </row>
    <row r="3247" spans="1:7" x14ac:dyDescent="0.15">
      <c r="A3247" s="79" t="s">
        <v>6405</v>
      </c>
      <c r="B3247" s="79">
        <v>58360050</v>
      </c>
      <c r="C3247" s="79" t="s">
        <v>6406</v>
      </c>
      <c r="D3247" s="80">
        <v>106</v>
      </c>
      <c r="E3247" s="97" t="str">
        <f>INDEX(Classificatie!$F$130:$F$274,MATCH(D3247,Classificatie!$D$130:$D$274,0))</f>
        <v>Streeklijn</v>
      </c>
      <c r="F3247" s="98" t="e">
        <f>INDEX(Haltelijst!B:B,MATCH(A3247,Haltelijst!G:G,0))</f>
        <v>#N/A</v>
      </c>
      <c r="G3247" s="100">
        <v>240</v>
      </c>
    </row>
    <row r="3248" spans="1:7" x14ac:dyDescent="0.15">
      <c r="A3248" s="79" t="s">
        <v>6405</v>
      </c>
      <c r="B3248" s="79">
        <v>58360060</v>
      </c>
      <c r="C3248" s="79" t="s">
        <v>6407</v>
      </c>
      <c r="D3248" s="80">
        <v>106</v>
      </c>
      <c r="E3248" s="97" t="str">
        <f>INDEX(Classificatie!$F$130:$F$274,MATCH(D3248,Classificatie!$D$130:$D$274,0))</f>
        <v>Streeklijn</v>
      </c>
      <c r="F3248" s="98" t="e">
        <f>INDEX(Haltelijst!B:B,MATCH(A3248,Haltelijst!G:G,0))</f>
        <v>#N/A</v>
      </c>
      <c r="G3248" s="100">
        <v>211</v>
      </c>
    </row>
    <row r="3249" spans="1:7" x14ac:dyDescent="0.15">
      <c r="A3249" s="79" t="s">
        <v>6408</v>
      </c>
      <c r="B3249" s="79">
        <v>58360110</v>
      </c>
      <c r="C3249" s="79" t="s">
        <v>6409</v>
      </c>
      <c r="D3249" s="80">
        <v>106</v>
      </c>
      <c r="E3249" s="97" t="str">
        <f>INDEX(Classificatie!$F$130:$F$274,MATCH(D3249,Classificatie!$D$130:$D$274,0))</f>
        <v>Streeklijn</v>
      </c>
      <c r="F3249" s="98" t="e">
        <f>INDEX(Haltelijst!B:B,MATCH(A3249,Haltelijst!G:G,0))</f>
        <v>#N/A</v>
      </c>
      <c r="G3249" s="100">
        <v>241</v>
      </c>
    </row>
    <row r="3250" spans="1:7" x14ac:dyDescent="0.15">
      <c r="A3250" s="79" t="s">
        <v>6408</v>
      </c>
      <c r="B3250" s="79">
        <v>58360120</v>
      </c>
      <c r="C3250" s="79" t="s">
        <v>6410</v>
      </c>
      <c r="D3250" s="80">
        <v>106</v>
      </c>
      <c r="E3250" s="97" t="str">
        <f>INDEX(Classificatie!$F$130:$F$274,MATCH(D3250,Classificatie!$D$130:$D$274,0))</f>
        <v>Streeklijn</v>
      </c>
      <c r="F3250" s="98" t="e">
        <f>INDEX(Haltelijst!B:B,MATCH(A3250,Haltelijst!G:G,0))</f>
        <v>#N/A</v>
      </c>
      <c r="G3250" s="100">
        <v>187</v>
      </c>
    </row>
    <row r="3251" spans="1:7" x14ac:dyDescent="0.15">
      <c r="A3251" s="79" t="s">
        <v>6378</v>
      </c>
      <c r="B3251" s="79">
        <v>58360130</v>
      </c>
      <c r="C3251" s="79" t="s">
        <v>6411</v>
      </c>
      <c r="D3251" s="80">
        <v>110</v>
      </c>
      <c r="E3251" s="97" t="str">
        <f>INDEX(Classificatie!$F$130:$F$274,MATCH(D3251,Classificatie!$D$130:$D$274,0))</f>
        <v>Streeklijn</v>
      </c>
      <c r="F3251" s="98" t="e">
        <f>INDEX(Haltelijst!B:B,MATCH(A3251,Haltelijst!G:G,0))</f>
        <v>#N/A</v>
      </c>
      <c r="G3251" s="100">
        <v>190</v>
      </c>
    </row>
    <row r="3252" spans="1:7" x14ac:dyDescent="0.15">
      <c r="A3252" s="79" t="s">
        <v>6412</v>
      </c>
      <c r="B3252" s="79">
        <v>58360150</v>
      </c>
      <c r="C3252" s="79" t="s">
        <v>6413</v>
      </c>
      <c r="D3252" s="80">
        <v>106</v>
      </c>
      <c r="E3252" s="97" t="str">
        <f>INDEX(Classificatie!$F$130:$F$274,MATCH(D3252,Classificatie!$D$130:$D$274,0))</f>
        <v>Streeklijn</v>
      </c>
      <c r="F3252" s="98" t="e">
        <f>INDEX(Haltelijst!B:B,MATCH(A3252,Haltelijst!G:G,0))</f>
        <v>#N/A</v>
      </c>
      <c r="G3252" s="100">
        <v>242</v>
      </c>
    </row>
    <row r="3253" spans="1:7" x14ac:dyDescent="0.15">
      <c r="A3253" s="79" t="s">
        <v>6412</v>
      </c>
      <c r="B3253" s="79">
        <v>58360160</v>
      </c>
      <c r="C3253" s="79" t="s">
        <v>6414</v>
      </c>
      <c r="D3253" s="80">
        <v>106</v>
      </c>
      <c r="E3253" s="97" t="str">
        <f>INDEX(Classificatie!$F$130:$F$274,MATCH(D3253,Classificatie!$D$130:$D$274,0))</f>
        <v>Streeklijn</v>
      </c>
      <c r="F3253" s="98" t="e">
        <f>INDEX(Haltelijst!B:B,MATCH(A3253,Haltelijst!G:G,0))</f>
        <v>#N/A</v>
      </c>
      <c r="G3253" s="100">
        <v>212</v>
      </c>
    </row>
    <row r="3254" spans="1:7" x14ac:dyDescent="0.15">
      <c r="A3254" s="79" t="s">
        <v>6415</v>
      </c>
      <c r="B3254" s="79">
        <v>58360250</v>
      </c>
      <c r="C3254" s="79" t="s">
        <v>6416</v>
      </c>
      <c r="D3254" s="80">
        <v>106</v>
      </c>
      <c r="E3254" s="97" t="str">
        <f>INDEX(Classificatie!$F$130:$F$274,MATCH(D3254,Classificatie!$D$130:$D$274,0))</f>
        <v>Streeklijn</v>
      </c>
      <c r="F3254" s="98" t="e">
        <f>INDEX(Haltelijst!B:B,MATCH(A3254,Haltelijst!G:G,0))</f>
        <v>#N/A</v>
      </c>
      <c r="G3254" s="100">
        <v>202</v>
      </c>
    </row>
    <row r="3255" spans="1:7" x14ac:dyDescent="0.15">
      <c r="A3255" s="79" t="s">
        <v>6415</v>
      </c>
      <c r="B3255" s="79">
        <v>58360260</v>
      </c>
      <c r="C3255" s="79" t="s">
        <v>6417</v>
      </c>
      <c r="D3255" s="80">
        <v>106</v>
      </c>
      <c r="E3255" s="97" t="str">
        <f>INDEX(Classificatie!$F$130:$F$274,MATCH(D3255,Classificatie!$D$130:$D$274,0))</f>
        <v>Streeklijn</v>
      </c>
      <c r="F3255" s="98" t="e">
        <f>INDEX(Haltelijst!B:B,MATCH(A3255,Haltelijst!G:G,0))</f>
        <v>#N/A</v>
      </c>
      <c r="G3255" s="100">
        <v>247</v>
      </c>
    </row>
    <row r="3256" spans="1:7" x14ac:dyDescent="0.15">
      <c r="A3256" s="79" t="s">
        <v>6418</v>
      </c>
      <c r="B3256" s="79">
        <v>58360370</v>
      </c>
      <c r="C3256" s="79" t="s">
        <v>6419</v>
      </c>
      <c r="D3256" s="80">
        <v>106</v>
      </c>
      <c r="E3256" s="97" t="str">
        <f>INDEX(Classificatie!$F$130:$F$274,MATCH(D3256,Classificatie!$D$130:$D$274,0))</f>
        <v>Streeklijn</v>
      </c>
      <c r="F3256" s="98" t="e">
        <f>INDEX(Haltelijst!B:B,MATCH(A3256,Haltelijst!G:G,0))</f>
        <v>#N/A</v>
      </c>
      <c r="G3256" s="100">
        <v>276</v>
      </c>
    </row>
    <row r="3257" spans="1:7" x14ac:dyDescent="0.15">
      <c r="A3257" s="79" t="s">
        <v>6420</v>
      </c>
      <c r="B3257" s="79">
        <v>58360390</v>
      </c>
      <c r="C3257" s="79" t="s">
        <v>6421</v>
      </c>
      <c r="D3257" s="80">
        <v>106</v>
      </c>
      <c r="E3257" s="97" t="str">
        <f>INDEX(Classificatie!$F$130:$F$274,MATCH(D3257,Classificatie!$D$130:$D$274,0))</f>
        <v>Streeklijn</v>
      </c>
      <c r="F3257" s="98" t="e">
        <f>INDEX(Haltelijst!B:B,MATCH(A3257,Haltelijst!G:G,0))</f>
        <v>#N/A</v>
      </c>
      <c r="G3257" s="100">
        <v>447</v>
      </c>
    </row>
    <row r="3258" spans="1:7" x14ac:dyDescent="0.15">
      <c r="A3258" s="79" t="s">
        <v>6418</v>
      </c>
      <c r="B3258" s="79">
        <v>58360400</v>
      </c>
      <c r="C3258" s="79" t="s">
        <v>6422</v>
      </c>
      <c r="D3258" s="80">
        <v>106</v>
      </c>
      <c r="E3258" s="97" t="str">
        <f>INDEX(Classificatie!$F$130:$F$274,MATCH(D3258,Classificatie!$D$130:$D$274,0))</f>
        <v>Streeklijn</v>
      </c>
      <c r="F3258" s="98" t="e">
        <f>INDEX(Haltelijst!B:B,MATCH(A3258,Haltelijst!G:G,0))</f>
        <v>#N/A</v>
      </c>
      <c r="G3258" s="100">
        <v>210</v>
      </c>
    </row>
    <row r="3259" spans="1:7" x14ac:dyDescent="0.15">
      <c r="A3259" s="79" t="s">
        <v>6423</v>
      </c>
      <c r="B3259" s="79">
        <v>58360410</v>
      </c>
      <c r="C3259" s="79" t="s">
        <v>6424</v>
      </c>
      <c r="D3259" s="80">
        <v>106</v>
      </c>
      <c r="E3259" s="97" t="str">
        <f>INDEX(Classificatie!$F$130:$F$274,MATCH(D3259,Classificatie!$D$130:$D$274,0))</f>
        <v>Streeklijn</v>
      </c>
      <c r="F3259" s="98" t="e">
        <f>INDEX(Haltelijst!B:B,MATCH(A3259,Haltelijst!G:G,0))</f>
        <v>#N/A</v>
      </c>
      <c r="G3259" s="100">
        <v>230</v>
      </c>
    </row>
    <row r="3260" spans="1:7" x14ac:dyDescent="0.15">
      <c r="A3260" s="79" t="s">
        <v>6420</v>
      </c>
      <c r="B3260" s="79">
        <v>58360420</v>
      </c>
      <c r="C3260" s="79" t="s">
        <v>6425</v>
      </c>
      <c r="D3260" s="80">
        <v>106</v>
      </c>
      <c r="E3260" s="97" t="str">
        <f>INDEX(Classificatie!$F$130:$F$274,MATCH(D3260,Classificatie!$D$130:$D$274,0))</f>
        <v>Streeklijn</v>
      </c>
      <c r="F3260" s="98" t="e">
        <f>INDEX(Haltelijst!B:B,MATCH(A3260,Haltelijst!G:G,0))</f>
        <v>#N/A</v>
      </c>
      <c r="G3260" s="100">
        <v>159</v>
      </c>
    </row>
    <row r="3261" spans="1:7" x14ac:dyDescent="0.15">
      <c r="A3261" s="79" t="s">
        <v>6423</v>
      </c>
      <c r="B3261" s="79">
        <v>58360440</v>
      </c>
      <c r="C3261" s="79" t="s">
        <v>6426</v>
      </c>
      <c r="D3261" s="80">
        <v>106</v>
      </c>
      <c r="E3261" s="97" t="str">
        <f>INDEX(Classificatie!$F$130:$F$274,MATCH(D3261,Classificatie!$D$130:$D$274,0))</f>
        <v>Streeklijn</v>
      </c>
      <c r="F3261" s="98" t="e">
        <f>INDEX(Haltelijst!B:B,MATCH(A3261,Haltelijst!G:G,0))</f>
        <v>#N/A</v>
      </c>
      <c r="G3261" s="100">
        <v>449</v>
      </c>
    </row>
    <row r="3262" spans="1:7" x14ac:dyDescent="0.15">
      <c r="A3262" s="79" t="s">
        <v>6378</v>
      </c>
      <c r="B3262" s="79">
        <v>58365000</v>
      </c>
      <c r="C3262" s="79" t="s">
        <v>884</v>
      </c>
      <c r="D3262" s="80">
        <v>106</v>
      </c>
      <c r="E3262" s="97" t="str">
        <f>INDEX(Classificatie!$F$130:$F$274,MATCH(D3262,Classificatie!$D$130:$D$274,0))</f>
        <v>Streeklijn</v>
      </c>
      <c r="F3262" s="98" t="e">
        <f>INDEX(Haltelijst!B:B,MATCH(A3262,Haltelijst!G:G,0))</f>
        <v>#N/A</v>
      </c>
      <c r="G3262" s="100">
        <v>189</v>
      </c>
    </row>
    <row r="3263" spans="1:7" x14ac:dyDescent="0.15">
      <c r="A3263" s="79" t="s">
        <v>6378</v>
      </c>
      <c r="B3263" s="79">
        <v>58365020</v>
      </c>
      <c r="C3263" s="79" t="s">
        <v>6411</v>
      </c>
      <c r="D3263" s="80">
        <v>106</v>
      </c>
      <c r="E3263" s="97" t="str">
        <f>INDEX(Classificatie!$F$130:$F$274,MATCH(D3263,Classificatie!$D$130:$D$274,0))</f>
        <v>Streeklijn</v>
      </c>
      <c r="F3263" s="98" t="e">
        <f>INDEX(Haltelijst!B:B,MATCH(A3263,Haltelijst!G:G,0))</f>
        <v>#N/A</v>
      </c>
      <c r="G3263" s="100">
        <v>231</v>
      </c>
    </row>
    <row r="3264" spans="1:7" x14ac:dyDescent="0.15">
      <c r="A3264" s="79" t="s">
        <v>6427</v>
      </c>
      <c r="B3264" s="79">
        <v>58400040</v>
      </c>
      <c r="C3264" s="79" t="s">
        <v>6428</v>
      </c>
      <c r="D3264" s="80">
        <v>110</v>
      </c>
      <c r="E3264" s="97" t="str">
        <f>INDEX(Classificatie!$F$130:$F$274,MATCH(D3264,Classificatie!$D$130:$D$274,0))</f>
        <v>Streeklijn</v>
      </c>
      <c r="F3264" s="98" t="e">
        <f>INDEX(Haltelijst!B:B,MATCH(A3264,Haltelijst!G:G,0))</f>
        <v>#N/A</v>
      </c>
      <c r="G3264" s="100">
        <v>148</v>
      </c>
    </row>
    <row r="3265" spans="1:7" x14ac:dyDescent="0.15">
      <c r="A3265" s="79" t="s">
        <v>6427</v>
      </c>
      <c r="B3265" s="79">
        <v>58400050</v>
      </c>
      <c r="C3265" s="79" t="s">
        <v>590</v>
      </c>
      <c r="D3265" s="80">
        <v>110</v>
      </c>
      <c r="E3265" s="97" t="str">
        <f>INDEX(Classificatie!$F$130:$F$274,MATCH(D3265,Classificatie!$D$130:$D$274,0))</f>
        <v>Streeklijn</v>
      </c>
      <c r="F3265" s="98" t="e">
        <f>INDEX(Haltelijst!B:B,MATCH(A3265,Haltelijst!G:G,0))</f>
        <v>#N/A</v>
      </c>
      <c r="G3265" s="100">
        <v>266</v>
      </c>
    </row>
    <row r="3266" spans="1:7" x14ac:dyDescent="0.15">
      <c r="A3266" s="79" t="s">
        <v>6429</v>
      </c>
      <c r="B3266" s="79">
        <v>58400080</v>
      </c>
      <c r="C3266" s="79" t="s">
        <v>6430</v>
      </c>
      <c r="D3266" s="80">
        <v>110</v>
      </c>
      <c r="E3266" s="97" t="str">
        <f>INDEX(Classificatie!$F$130:$F$274,MATCH(D3266,Classificatie!$D$130:$D$274,0))</f>
        <v>Streeklijn</v>
      </c>
      <c r="F3266" s="98" t="e">
        <f>INDEX(Haltelijst!B:B,MATCH(A3266,Haltelijst!G:G,0))</f>
        <v>#N/A</v>
      </c>
      <c r="G3266" s="100">
        <v>186</v>
      </c>
    </row>
    <row r="3267" spans="1:7" x14ac:dyDescent="0.15">
      <c r="A3267" s="79" t="s">
        <v>6429</v>
      </c>
      <c r="B3267" s="79">
        <v>58400090</v>
      </c>
      <c r="C3267" s="79" t="s">
        <v>6431</v>
      </c>
      <c r="D3267" s="80">
        <v>110</v>
      </c>
      <c r="E3267" s="97" t="str">
        <f>INDEX(Classificatie!$F$130:$F$274,MATCH(D3267,Classificatie!$D$130:$D$274,0))</f>
        <v>Streeklijn</v>
      </c>
      <c r="F3267" s="98" t="e">
        <f>INDEX(Haltelijst!B:B,MATCH(A3267,Haltelijst!G:G,0))</f>
        <v>#N/A</v>
      </c>
      <c r="G3267" s="100">
        <v>267</v>
      </c>
    </row>
    <row r="3268" spans="1:7" x14ac:dyDescent="0.15">
      <c r="A3268" s="79" t="s">
        <v>6432</v>
      </c>
      <c r="B3268" s="79">
        <v>58400100</v>
      </c>
      <c r="C3268" s="79" t="s">
        <v>6433</v>
      </c>
      <c r="D3268" s="80">
        <v>110</v>
      </c>
      <c r="E3268" s="97" t="str">
        <f>INDEX(Classificatie!$F$130:$F$274,MATCH(D3268,Classificatie!$D$130:$D$274,0))</f>
        <v>Streeklijn</v>
      </c>
      <c r="F3268" s="98" t="e">
        <f>INDEX(Haltelijst!B:B,MATCH(A3268,Haltelijst!G:G,0))</f>
        <v>#N/A</v>
      </c>
      <c r="G3268" s="100">
        <v>137</v>
      </c>
    </row>
    <row r="3269" spans="1:7" x14ac:dyDescent="0.15">
      <c r="A3269" s="79" t="s">
        <v>6432</v>
      </c>
      <c r="B3269" s="79">
        <v>58400110</v>
      </c>
      <c r="C3269" s="79" t="s">
        <v>6434</v>
      </c>
      <c r="D3269" s="80">
        <v>110</v>
      </c>
      <c r="E3269" s="97" t="str">
        <f>INDEX(Classificatie!$F$130:$F$274,MATCH(D3269,Classificatie!$D$130:$D$274,0))</f>
        <v>Streeklijn</v>
      </c>
      <c r="F3269" s="98" t="e">
        <f>INDEX(Haltelijst!B:B,MATCH(A3269,Haltelijst!G:G,0))</f>
        <v>#N/A</v>
      </c>
      <c r="G3269" s="100">
        <v>138</v>
      </c>
    </row>
    <row r="3270" spans="1:7" x14ac:dyDescent="0.15">
      <c r="A3270" s="79" t="s">
        <v>6435</v>
      </c>
      <c r="B3270" s="79">
        <v>58400160</v>
      </c>
      <c r="C3270" s="79" t="s">
        <v>6436</v>
      </c>
      <c r="D3270" s="80">
        <v>110</v>
      </c>
      <c r="E3270" s="97" t="str">
        <f>INDEX(Classificatie!$F$130:$F$274,MATCH(D3270,Classificatie!$D$130:$D$274,0))</f>
        <v>Streeklijn</v>
      </c>
      <c r="F3270" s="98" t="e">
        <f>INDEX(Haltelijst!B:B,MATCH(A3270,Haltelijst!G:G,0))</f>
        <v>#N/A</v>
      </c>
      <c r="G3270" s="100">
        <v>150</v>
      </c>
    </row>
    <row r="3271" spans="1:7" x14ac:dyDescent="0.15">
      <c r="A3271" s="79" t="s">
        <v>6435</v>
      </c>
      <c r="B3271" s="79">
        <v>58400170</v>
      </c>
      <c r="C3271" s="79" t="s">
        <v>6437</v>
      </c>
      <c r="D3271" s="80">
        <v>110</v>
      </c>
      <c r="E3271" s="97" t="str">
        <f>INDEX(Classificatie!$F$130:$F$274,MATCH(D3271,Classificatie!$D$130:$D$274,0))</f>
        <v>Streeklijn</v>
      </c>
      <c r="F3271" s="98" t="e">
        <f>INDEX(Haltelijst!B:B,MATCH(A3271,Haltelijst!G:G,0))</f>
        <v>#N/A</v>
      </c>
      <c r="G3271" s="100">
        <v>268</v>
      </c>
    </row>
    <row r="3272" spans="1:7" x14ac:dyDescent="0.15">
      <c r="A3272" s="79" t="s">
        <v>6438</v>
      </c>
      <c r="B3272" s="79">
        <v>58400210</v>
      </c>
      <c r="C3272" s="79" t="s">
        <v>6439</v>
      </c>
      <c r="D3272" s="80">
        <v>110</v>
      </c>
      <c r="E3272" s="97" t="str">
        <f>INDEX(Classificatie!$F$130:$F$274,MATCH(D3272,Classificatie!$D$130:$D$274,0))</f>
        <v>Streeklijn</v>
      </c>
      <c r="F3272" s="98" t="e">
        <f>INDEX(Haltelijst!B:B,MATCH(A3272,Haltelijst!G:G,0))</f>
        <v>#N/A</v>
      </c>
      <c r="G3272" s="100">
        <v>372</v>
      </c>
    </row>
    <row r="3273" spans="1:7" x14ac:dyDescent="0.15">
      <c r="A3273" s="79" t="s">
        <v>6438</v>
      </c>
      <c r="B3273" s="79">
        <v>58400280</v>
      </c>
      <c r="C3273" s="79" t="s">
        <v>6440</v>
      </c>
      <c r="D3273" s="80">
        <v>110</v>
      </c>
      <c r="E3273" s="97" t="str">
        <f>INDEX(Classificatie!$F$130:$F$274,MATCH(D3273,Classificatie!$D$130:$D$274,0))</f>
        <v>Streeklijn</v>
      </c>
      <c r="F3273" s="98" t="e">
        <f>INDEX(Haltelijst!B:B,MATCH(A3273,Haltelijst!G:G,0))</f>
        <v>#N/A</v>
      </c>
      <c r="G3273" s="100">
        <v>147</v>
      </c>
    </row>
    <row r="3274" spans="1:7" x14ac:dyDescent="0.15">
      <c r="A3274" s="79" t="s">
        <v>6441</v>
      </c>
      <c r="B3274" s="79">
        <v>58400290</v>
      </c>
      <c r="C3274" s="79" t="s">
        <v>6442</v>
      </c>
      <c r="D3274" s="80">
        <v>110</v>
      </c>
      <c r="E3274" s="97" t="str">
        <f>INDEX(Classificatie!$F$130:$F$274,MATCH(D3274,Classificatie!$D$130:$D$274,0))</f>
        <v>Streeklijn</v>
      </c>
      <c r="F3274" s="98" t="e">
        <f>INDEX(Haltelijst!B:B,MATCH(A3274,Haltelijst!G:G,0))</f>
        <v>#N/A</v>
      </c>
      <c r="G3274" s="100">
        <v>149</v>
      </c>
    </row>
    <row r="3275" spans="1:7" x14ac:dyDescent="0.15">
      <c r="A3275" s="79" t="s">
        <v>6398</v>
      </c>
      <c r="B3275" s="79">
        <v>58400310</v>
      </c>
      <c r="C3275" s="79" t="s">
        <v>6443</v>
      </c>
      <c r="D3275" s="80">
        <v>110</v>
      </c>
      <c r="E3275" s="97" t="str">
        <f>INDEX(Classificatie!$F$130:$F$274,MATCH(D3275,Classificatie!$D$130:$D$274,0))</f>
        <v>Streeklijn</v>
      </c>
      <c r="F3275" s="98" t="e">
        <f>INDEX(Haltelijst!B:B,MATCH(A3275,Haltelijst!G:G,0))</f>
        <v>#N/A</v>
      </c>
      <c r="G3275" s="100">
        <v>146</v>
      </c>
    </row>
    <row r="3276" spans="1:7" x14ac:dyDescent="0.15">
      <c r="A3276" s="79" t="s">
        <v>6444</v>
      </c>
      <c r="B3276" s="79">
        <v>58400390</v>
      </c>
      <c r="C3276" s="79" t="s">
        <v>2584</v>
      </c>
      <c r="D3276" s="80">
        <v>110</v>
      </c>
      <c r="E3276" s="97" t="str">
        <f>INDEX(Classificatie!$F$130:$F$274,MATCH(D3276,Classificatie!$D$130:$D$274,0))</f>
        <v>Streeklijn</v>
      </c>
      <c r="F3276" s="98" t="e">
        <f>INDEX(Haltelijst!B:B,MATCH(A3276,Haltelijst!G:G,0))</f>
        <v>#N/A</v>
      </c>
      <c r="G3276" s="100">
        <v>141</v>
      </c>
    </row>
    <row r="3277" spans="1:7" x14ac:dyDescent="0.15">
      <c r="A3277" s="79" t="s">
        <v>6444</v>
      </c>
      <c r="B3277" s="79">
        <v>58400390</v>
      </c>
      <c r="C3277" s="79" t="s">
        <v>2584</v>
      </c>
      <c r="D3277" s="80">
        <v>320</v>
      </c>
      <c r="E3277" s="97" t="str">
        <f>INDEX(Classificatie!$F$130:$F$274,MATCH(D3277,Classificatie!$D$130:$D$274,0))</f>
        <v>R-Net</v>
      </c>
      <c r="F3277" s="98" t="e">
        <f>INDEX(Haltelijst!B:B,MATCH(A3277,Haltelijst!G:G,0))</f>
        <v>#N/A</v>
      </c>
      <c r="G3277" s="100">
        <v>143</v>
      </c>
    </row>
    <row r="3278" spans="1:7" x14ac:dyDescent="0.15">
      <c r="A3278" s="79" t="s">
        <v>6444</v>
      </c>
      <c r="B3278" s="79">
        <v>58400390</v>
      </c>
      <c r="C3278" s="79" t="s">
        <v>2584</v>
      </c>
      <c r="D3278" s="80">
        <v>321</v>
      </c>
      <c r="E3278" s="97" t="str">
        <f>INDEX(Classificatie!$F$130:$F$274,MATCH(D3278,Classificatie!$D$130:$D$274,0))</f>
        <v>R-Net</v>
      </c>
      <c r="F3278" s="98" t="e">
        <f>INDEX(Haltelijst!B:B,MATCH(A3278,Haltelijst!G:G,0))</f>
        <v>#N/A</v>
      </c>
      <c r="G3278" s="100">
        <v>391</v>
      </c>
    </row>
    <row r="3279" spans="1:7" x14ac:dyDescent="0.15">
      <c r="A3279" s="79" t="s">
        <v>6444</v>
      </c>
      <c r="B3279" s="79">
        <v>58400400</v>
      </c>
      <c r="C3279" s="79" t="s">
        <v>2757</v>
      </c>
      <c r="D3279" s="80">
        <v>320</v>
      </c>
      <c r="E3279" s="97" t="str">
        <f>INDEX(Classificatie!$F$130:$F$274,MATCH(D3279,Classificatie!$D$130:$D$274,0))</f>
        <v>R-Net</v>
      </c>
      <c r="F3279" s="98" t="e">
        <f>INDEX(Haltelijst!B:B,MATCH(A3279,Haltelijst!G:G,0))</f>
        <v>#N/A</v>
      </c>
      <c r="G3279" s="100">
        <v>142</v>
      </c>
    </row>
    <row r="3280" spans="1:7" x14ac:dyDescent="0.15">
      <c r="A3280" s="79" t="s">
        <v>6444</v>
      </c>
      <c r="B3280" s="79">
        <v>58400400</v>
      </c>
      <c r="C3280" s="79" t="s">
        <v>2757</v>
      </c>
      <c r="D3280" s="80">
        <v>321</v>
      </c>
      <c r="E3280" s="97" t="str">
        <f>INDEX(Classificatie!$F$130:$F$274,MATCH(D3280,Classificatie!$D$130:$D$274,0))</f>
        <v>R-Net</v>
      </c>
      <c r="F3280" s="98" t="e">
        <f>INDEX(Haltelijst!B:B,MATCH(A3280,Haltelijst!G:G,0))</f>
        <v>#N/A</v>
      </c>
      <c r="G3280" s="100">
        <v>144</v>
      </c>
    </row>
    <row r="3281" spans="1:7" x14ac:dyDescent="0.15">
      <c r="A3281" s="79" t="s">
        <v>6445</v>
      </c>
      <c r="B3281" s="79">
        <v>58400410</v>
      </c>
      <c r="C3281" s="79" t="s">
        <v>6446</v>
      </c>
      <c r="D3281" s="80">
        <v>110</v>
      </c>
      <c r="E3281" s="97" t="str">
        <f>INDEX(Classificatie!$F$130:$F$274,MATCH(D3281,Classificatie!$D$130:$D$274,0))</f>
        <v>Streeklijn</v>
      </c>
      <c r="F3281" s="98" t="e">
        <f>INDEX(Haltelijst!B:B,MATCH(A3281,Haltelijst!G:G,0))</f>
        <v>#N/A</v>
      </c>
      <c r="G3281" s="100">
        <v>265</v>
      </c>
    </row>
    <row r="3282" spans="1:7" x14ac:dyDescent="0.15">
      <c r="A3282" s="79" t="s">
        <v>6447</v>
      </c>
      <c r="B3282" s="79">
        <v>58400420</v>
      </c>
      <c r="C3282" s="79" t="s">
        <v>6448</v>
      </c>
      <c r="D3282" s="80">
        <v>110</v>
      </c>
      <c r="E3282" s="97" t="str">
        <f>INDEX(Classificatie!$F$130:$F$274,MATCH(D3282,Classificatie!$D$130:$D$274,0))</f>
        <v>Streeklijn</v>
      </c>
      <c r="F3282" s="98" t="e">
        <f>INDEX(Haltelijst!B:B,MATCH(A3282,Haltelijst!G:G,0))</f>
        <v>#N/A</v>
      </c>
      <c r="G3282" s="100">
        <v>140</v>
      </c>
    </row>
    <row r="3283" spans="1:7" x14ac:dyDescent="0.15">
      <c r="A3283" s="79" t="s">
        <v>6447</v>
      </c>
      <c r="B3283" s="79">
        <v>58400430</v>
      </c>
      <c r="C3283" s="79" t="s">
        <v>6449</v>
      </c>
      <c r="D3283" s="80">
        <v>110</v>
      </c>
      <c r="E3283" s="97" t="str">
        <f>INDEX(Classificatie!$F$130:$F$274,MATCH(D3283,Classificatie!$D$130:$D$274,0))</f>
        <v>Streeklijn</v>
      </c>
      <c r="F3283" s="98" t="e">
        <f>INDEX(Haltelijst!B:B,MATCH(A3283,Haltelijst!G:G,0))</f>
        <v>#N/A</v>
      </c>
      <c r="G3283" s="100">
        <v>258</v>
      </c>
    </row>
    <row r="3284" spans="1:7" x14ac:dyDescent="0.15">
      <c r="A3284" s="79" t="s">
        <v>6450</v>
      </c>
      <c r="B3284" s="79">
        <v>58460020</v>
      </c>
      <c r="C3284" s="79" t="s">
        <v>6451</v>
      </c>
      <c r="D3284" s="80">
        <v>106</v>
      </c>
      <c r="E3284" s="97" t="str">
        <f>INDEX(Classificatie!$F$130:$F$274,MATCH(D3284,Classificatie!$D$130:$D$274,0))</f>
        <v>Streeklijn</v>
      </c>
      <c r="F3284" s="98" t="e">
        <f>INDEX(Haltelijst!B:B,MATCH(A3284,Haltelijst!G:G,0))</f>
        <v>#N/A</v>
      </c>
      <c r="G3284" s="100">
        <v>228</v>
      </c>
    </row>
    <row r="3285" spans="1:7" x14ac:dyDescent="0.15">
      <c r="A3285" s="79" t="s">
        <v>6452</v>
      </c>
      <c r="B3285" s="79">
        <v>58460030</v>
      </c>
      <c r="C3285" s="79" t="s">
        <v>6453</v>
      </c>
      <c r="D3285" s="80">
        <v>106</v>
      </c>
      <c r="E3285" s="97" t="str">
        <f>INDEX(Classificatie!$F$130:$F$274,MATCH(D3285,Classificatie!$D$130:$D$274,0))</f>
        <v>Streeklijn</v>
      </c>
      <c r="F3285" s="98" t="e">
        <f>INDEX(Haltelijst!B:B,MATCH(A3285,Haltelijst!G:G,0))</f>
        <v>#N/A</v>
      </c>
      <c r="G3285" s="100">
        <v>253</v>
      </c>
    </row>
    <row r="3286" spans="1:7" x14ac:dyDescent="0.15">
      <c r="A3286" s="79" t="s">
        <v>6452</v>
      </c>
      <c r="B3286" s="79">
        <v>58460040</v>
      </c>
      <c r="C3286" s="79" t="s">
        <v>6454</v>
      </c>
      <c r="D3286" s="80">
        <v>106</v>
      </c>
      <c r="E3286" s="97" t="str">
        <f>INDEX(Classificatie!$F$130:$F$274,MATCH(D3286,Classificatie!$D$130:$D$274,0))</f>
        <v>Streeklijn</v>
      </c>
      <c r="F3286" s="98" t="e">
        <f>INDEX(Haltelijst!B:B,MATCH(A3286,Haltelijst!G:G,0))</f>
        <v>#N/A</v>
      </c>
      <c r="G3286" s="100">
        <v>227</v>
      </c>
    </row>
    <row r="3287" spans="1:7" x14ac:dyDescent="0.15">
      <c r="A3287" s="79" t="s">
        <v>6455</v>
      </c>
      <c r="B3287" s="79">
        <v>58460070</v>
      </c>
      <c r="C3287" s="79" t="s">
        <v>6456</v>
      </c>
      <c r="D3287" s="80">
        <v>106</v>
      </c>
      <c r="E3287" s="97" t="str">
        <f>INDEX(Classificatie!$F$130:$F$274,MATCH(D3287,Classificatie!$D$130:$D$274,0))</f>
        <v>Streeklijn</v>
      </c>
      <c r="F3287" s="98" t="e">
        <f>INDEX(Haltelijst!B:B,MATCH(A3287,Haltelijst!G:G,0))</f>
        <v>#N/A</v>
      </c>
      <c r="G3287" s="100">
        <v>275</v>
      </c>
    </row>
    <row r="3288" spans="1:7" x14ac:dyDescent="0.15">
      <c r="A3288" s="79" t="s">
        <v>6455</v>
      </c>
      <c r="B3288" s="79">
        <v>58460080</v>
      </c>
      <c r="C3288" s="79" t="s">
        <v>6457</v>
      </c>
      <c r="D3288" s="80">
        <v>106</v>
      </c>
      <c r="E3288" s="97" t="str">
        <f>INDEX(Classificatie!$F$130:$F$274,MATCH(D3288,Classificatie!$D$130:$D$274,0))</f>
        <v>Streeklijn</v>
      </c>
      <c r="F3288" s="98" t="e">
        <f>INDEX(Haltelijst!B:B,MATCH(A3288,Haltelijst!G:G,0))</f>
        <v>#N/A</v>
      </c>
      <c r="G3288" s="100">
        <v>229</v>
      </c>
    </row>
    <row r="3289" spans="1:7" x14ac:dyDescent="0.15">
      <c r="A3289" s="79" t="s">
        <v>6458</v>
      </c>
      <c r="B3289" s="79">
        <v>58500010</v>
      </c>
      <c r="C3289" s="79" t="s">
        <v>2490</v>
      </c>
      <c r="D3289" s="80">
        <v>320</v>
      </c>
      <c r="E3289" s="97" t="str">
        <f>INDEX(Classificatie!$F$130:$F$274,MATCH(D3289,Classificatie!$D$130:$D$274,0))</f>
        <v>R-Net</v>
      </c>
      <c r="F3289" s="98" t="e">
        <f>INDEX(Haltelijst!B:B,MATCH(A3289,Haltelijst!G:G,0))</f>
        <v>#N/A</v>
      </c>
      <c r="G3289" s="100">
        <v>84</v>
      </c>
    </row>
    <row r="3290" spans="1:7" x14ac:dyDescent="0.15">
      <c r="A3290" s="79" t="s">
        <v>6458</v>
      </c>
      <c r="B3290" s="79">
        <v>58500010</v>
      </c>
      <c r="C3290" s="79" t="s">
        <v>2490</v>
      </c>
      <c r="D3290" s="80">
        <v>200</v>
      </c>
      <c r="E3290" s="97" t="str">
        <f>INDEX(Classificatie!$F$130:$F$274,MATCH(D3290,Classificatie!$D$130:$D$274,0))</f>
        <v>Spitslijn</v>
      </c>
      <c r="F3290" s="98" t="e">
        <f>INDEX(Haltelijst!B:B,MATCH(A3290,Haltelijst!G:G,0))</f>
        <v>#N/A</v>
      </c>
      <c r="G3290" s="100">
        <v>162</v>
      </c>
    </row>
    <row r="3291" spans="1:7" x14ac:dyDescent="0.15">
      <c r="A3291" s="79" t="s">
        <v>6458</v>
      </c>
      <c r="B3291" s="79">
        <v>58500010</v>
      </c>
      <c r="C3291" s="79" t="s">
        <v>2490</v>
      </c>
      <c r="D3291" s="80">
        <v>100</v>
      </c>
      <c r="E3291" s="97" t="str">
        <f>INDEX(Classificatie!$F$130:$F$274,MATCH(D3291,Classificatie!$D$130:$D$274,0))</f>
        <v>Streeklijn</v>
      </c>
      <c r="F3291" s="98" t="e">
        <f>INDEX(Haltelijst!B:B,MATCH(A3291,Haltelijst!G:G,0))</f>
        <v>#N/A</v>
      </c>
      <c r="G3291" s="100">
        <v>278</v>
      </c>
    </row>
    <row r="3292" spans="1:7" x14ac:dyDescent="0.15">
      <c r="A3292" s="79" t="s">
        <v>6458</v>
      </c>
      <c r="B3292" s="79">
        <v>58500010</v>
      </c>
      <c r="C3292" s="79" t="s">
        <v>2490</v>
      </c>
      <c r="D3292" s="80">
        <v>108</v>
      </c>
      <c r="E3292" s="97" t="str">
        <f>INDEX(Classificatie!$F$130:$F$274,MATCH(D3292,Classificatie!$D$130:$D$274,0))</f>
        <v>Streeklijn</v>
      </c>
      <c r="F3292" s="98" t="e">
        <f>INDEX(Haltelijst!B:B,MATCH(A3292,Haltelijst!G:G,0))</f>
        <v>#N/A</v>
      </c>
      <c r="G3292" s="100">
        <v>279</v>
      </c>
    </row>
    <row r="3293" spans="1:7" x14ac:dyDescent="0.15">
      <c r="A3293" s="79" t="s">
        <v>6459</v>
      </c>
      <c r="B3293" s="79">
        <v>58500020</v>
      </c>
      <c r="C3293" s="79" t="s">
        <v>6460</v>
      </c>
      <c r="D3293" s="80">
        <v>108</v>
      </c>
      <c r="E3293" s="97" t="str">
        <f>INDEX(Classificatie!$F$130:$F$274,MATCH(D3293,Classificatie!$D$130:$D$274,0))</f>
        <v>Streeklijn</v>
      </c>
      <c r="F3293" s="98" t="e">
        <f>INDEX(Haltelijst!B:B,MATCH(A3293,Haltelijst!G:G,0))</f>
        <v>#N/A</v>
      </c>
      <c r="G3293" s="100">
        <v>320</v>
      </c>
    </row>
    <row r="3294" spans="1:7" x14ac:dyDescent="0.15">
      <c r="A3294" s="79" t="s">
        <v>6461</v>
      </c>
      <c r="B3294" s="79">
        <v>58500030</v>
      </c>
      <c r="C3294" s="79" t="s">
        <v>6462</v>
      </c>
      <c r="D3294" s="80">
        <v>108</v>
      </c>
      <c r="E3294" s="97" t="str">
        <f>INDEX(Classificatie!$F$130:$F$274,MATCH(D3294,Classificatie!$D$130:$D$274,0))</f>
        <v>Streeklijn</v>
      </c>
      <c r="F3294" s="98" t="e">
        <f>INDEX(Haltelijst!B:B,MATCH(A3294,Haltelijst!G:G,0))</f>
        <v>#N/A</v>
      </c>
      <c r="G3294" s="100">
        <v>493</v>
      </c>
    </row>
    <row r="3295" spans="1:7" x14ac:dyDescent="0.15">
      <c r="A3295" s="79" t="s">
        <v>6461</v>
      </c>
      <c r="B3295" s="79">
        <v>58500040</v>
      </c>
      <c r="C3295" s="79" t="s">
        <v>6463</v>
      </c>
      <c r="D3295" s="80">
        <v>108</v>
      </c>
      <c r="E3295" s="97" t="str">
        <f>INDEX(Classificatie!$F$130:$F$274,MATCH(D3295,Classificatie!$D$130:$D$274,0))</f>
        <v>Streeklijn</v>
      </c>
      <c r="F3295" s="98" t="e">
        <f>INDEX(Haltelijst!B:B,MATCH(A3295,Haltelijst!G:G,0))</f>
        <v>#N/A</v>
      </c>
      <c r="G3295" s="100">
        <v>323</v>
      </c>
    </row>
    <row r="3296" spans="1:7" x14ac:dyDescent="0.15">
      <c r="A3296" s="79" t="s">
        <v>6464</v>
      </c>
      <c r="B3296" s="79">
        <v>58500050</v>
      </c>
      <c r="C3296" s="79" t="s">
        <v>6465</v>
      </c>
      <c r="D3296" s="80">
        <v>108</v>
      </c>
      <c r="E3296" s="97" t="str">
        <f>INDEX(Classificatie!$F$130:$F$274,MATCH(D3296,Classificatie!$D$130:$D$274,0))</f>
        <v>Streeklijn</v>
      </c>
      <c r="F3296" s="98" t="e">
        <f>INDEX(Haltelijst!B:B,MATCH(A3296,Haltelijst!G:G,0))</f>
        <v>#N/A</v>
      </c>
      <c r="G3296" s="100">
        <v>313</v>
      </c>
    </row>
    <row r="3297" spans="1:7" x14ac:dyDescent="0.15">
      <c r="A3297" s="79" t="s">
        <v>6464</v>
      </c>
      <c r="B3297" s="79">
        <v>58500060</v>
      </c>
      <c r="C3297" s="79" t="s">
        <v>6466</v>
      </c>
      <c r="D3297" s="80">
        <v>108</v>
      </c>
      <c r="E3297" s="97" t="str">
        <f>INDEX(Classificatie!$F$130:$F$274,MATCH(D3297,Classificatie!$D$130:$D$274,0))</f>
        <v>Streeklijn</v>
      </c>
      <c r="F3297" s="98" t="e">
        <f>INDEX(Haltelijst!B:B,MATCH(A3297,Haltelijst!G:G,0))</f>
        <v>#N/A</v>
      </c>
      <c r="G3297" s="100">
        <v>324</v>
      </c>
    </row>
    <row r="3298" spans="1:7" x14ac:dyDescent="0.15">
      <c r="A3298" s="79" t="s">
        <v>6467</v>
      </c>
      <c r="B3298" s="79">
        <v>58500070</v>
      </c>
      <c r="C3298" s="79" t="s">
        <v>6468</v>
      </c>
      <c r="D3298" s="80">
        <v>108</v>
      </c>
      <c r="E3298" s="97" t="str">
        <f>INDEX(Classificatie!$F$130:$F$274,MATCH(D3298,Classificatie!$D$130:$D$274,0))</f>
        <v>Streeklijn</v>
      </c>
      <c r="F3298" s="98" t="e">
        <f>INDEX(Haltelijst!B:B,MATCH(A3298,Haltelijst!G:G,0))</f>
        <v>#N/A</v>
      </c>
      <c r="G3298" s="100">
        <v>318</v>
      </c>
    </row>
    <row r="3299" spans="1:7" x14ac:dyDescent="0.15">
      <c r="A3299" s="79" t="s">
        <v>6467</v>
      </c>
      <c r="B3299" s="79">
        <v>58500080</v>
      </c>
      <c r="C3299" s="79" t="s">
        <v>6469</v>
      </c>
      <c r="D3299" s="80">
        <v>108</v>
      </c>
      <c r="E3299" s="97" t="str">
        <f>INDEX(Classificatie!$F$130:$F$274,MATCH(D3299,Classificatie!$D$130:$D$274,0))</f>
        <v>Streeklijn</v>
      </c>
      <c r="F3299" s="98" t="e">
        <f>INDEX(Haltelijst!B:B,MATCH(A3299,Haltelijst!G:G,0))</f>
        <v>#N/A</v>
      </c>
      <c r="G3299" s="100">
        <v>319</v>
      </c>
    </row>
    <row r="3300" spans="1:7" x14ac:dyDescent="0.15">
      <c r="A3300" s="79" t="s">
        <v>6470</v>
      </c>
      <c r="B3300" s="79">
        <v>58500090</v>
      </c>
      <c r="C3300" s="79" t="s">
        <v>6471</v>
      </c>
      <c r="D3300" s="80">
        <v>108</v>
      </c>
      <c r="E3300" s="97" t="str">
        <f>INDEX(Classificatie!$F$130:$F$274,MATCH(D3300,Classificatie!$D$130:$D$274,0))</f>
        <v>Streeklijn</v>
      </c>
      <c r="F3300" s="98" t="e">
        <f>INDEX(Haltelijst!B:B,MATCH(A3300,Haltelijst!G:G,0))</f>
        <v>#N/A</v>
      </c>
      <c r="G3300" s="100">
        <v>314</v>
      </c>
    </row>
    <row r="3301" spans="1:7" x14ac:dyDescent="0.15">
      <c r="A3301" s="79" t="s">
        <v>6470</v>
      </c>
      <c r="B3301" s="79">
        <v>58500100</v>
      </c>
      <c r="C3301" s="79" t="s">
        <v>6472</v>
      </c>
      <c r="D3301" s="80">
        <v>108</v>
      </c>
      <c r="E3301" s="97" t="str">
        <f>INDEX(Classificatie!$F$130:$F$274,MATCH(D3301,Classificatie!$D$130:$D$274,0))</f>
        <v>Streeklijn</v>
      </c>
      <c r="F3301" s="98" t="e">
        <f>INDEX(Haltelijst!B:B,MATCH(A3301,Haltelijst!G:G,0))</f>
        <v>#N/A</v>
      </c>
      <c r="G3301" s="100">
        <v>325</v>
      </c>
    </row>
    <row r="3302" spans="1:7" x14ac:dyDescent="0.15">
      <c r="A3302" s="79" t="s">
        <v>6473</v>
      </c>
      <c r="B3302" s="79">
        <v>58500130</v>
      </c>
      <c r="C3302" s="79" t="s">
        <v>2678</v>
      </c>
      <c r="D3302" s="80">
        <v>320</v>
      </c>
      <c r="E3302" s="97" t="str">
        <f>INDEX(Classificatie!$F$130:$F$274,MATCH(D3302,Classificatie!$D$130:$D$274,0))</f>
        <v>R-Net</v>
      </c>
      <c r="F3302" s="98" t="e">
        <f>INDEX(Haltelijst!B:B,MATCH(A3302,Haltelijst!G:G,0))</f>
        <v>#N/A</v>
      </c>
      <c r="G3302" s="100">
        <v>102</v>
      </c>
    </row>
    <row r="3303" spans="1:7" x14ac:dyDescent="0.15">
      <c r="A3303" s="79" t="s">
        <v>6473</v>
      </c>
      <c r="B3303" s="79">
        <v>58500130</v>
      </c>
      <c r="C3303" s="79" t="s">
        <v>2678</v>
      </c>
      <c r="D3303" s="80">
        <v>108</v>
      </c>
      <c r="E3303" s="97" t="str">
        <f>INDEX(Classificatie!$F$130:$F$274,MATCH(D3303,Classificatie!$D$130:$D$274,0))</f>
        <v>Streeklijn</v>
      </c>
      <c r="F3303" s="98" t="e">
        <f>INDEX(Haltelijst!B:B,MATCH(A3303,Haltelijst!G:G,0))</f>
        <v>#N/A</v>
      </c>
      <c r="G3303" s="100">
        <v>286</v>
      </c>
    </row>
    <row r="3304" spans="1:7" x14ac:dyDescent="0.15">
      <c r="A3304" s="79" t="s">
        <v>6473</v>
      </c>
      <c r="B3304" s="79">
        <v>58500140</v>
      </c>
      <c r="C3304" s="79" t="s">
        <v>2880</v>
      </c>
      <c r="D3304" s="80">
        <v>320</v>
      </c>
      <c r="E3304" s="97" t="str">
        <f>INDEX(Classificatie!$F$130:$F$274,MATCH(D3304,Classificatie!$D$130:$D$274,0))</f>
        <v>R-Net</v>
      </c>
      <c r="F3304" s="98" t="e">
        <f>INDEX(Haltelijst!B:B,MATCH(A3304,Haltelijst!G:G,0))</f>
        <v>#N/A</v>
      </c>
      <c r="G3304" s="100">
        <v>101</v>
      </c>
    </row>
    <row r="3305" spans="1:7" x14ac:dyDescent="0.15">
      <c r="A3305" s="79" t="s">
        <v>6473</v>
      </c>
      <c r="B3305" s="79">
        <v>58500140</v>
      </c>
      <c r="C3305" s="79" t="s">
        <v>2880</v>
      </c>
      <c r="D3305" s="80">
        <v>108</v>
      </c>
      <c r="E3305" s="97" t="str">
        <f>INDEX(Classificatie!$F$130:$F$274,MATCH(D3305,Classificatie!$D$130:$D$274,0))</f>
        <v>Streeklijn</v>
      </c>
      <c r="F3305" s="98" t="e">
        <f>INDEX(Haltelijst!B:B,MATCH(A3305,Haltelijst!G:G,0))</f>
        <v>#N/A</v>
      </c>
      <c r="G3305" s="100">
        <v>329</v>
      </c>
    </row>
    <row r="3306" spans="1:7" x14ac:dyDescent="0.15">
      <c r="A3306" s="79" t="s">
        <v>6474</v>
      </c>
      <c r="B3306" s="79">
        <v>58500150</v>
      </c>
      <c r="C3306" s="79" t="s">
        <v>2417</v>
      </c>
      <c r="D3306" s="80">
        <v>320</v>
      </c>
      <c r="E3306" s="97" t="str">
        <f>INDEX(Classificatie!$F$130:$F$274,MATCH(D3306,Classificatie!$D$130:$D$274,0))</f>
        <v>R-Net</v>
      </c>
      <c r="F3306" s="98" t="e">
        <f>INDEX(Haltelijst!B:B,MATCH(A3306,Haltelijst!G:G,0))</f>
        <v>#N/A</v>
      </c>
      <c r="G3306" s="100">
        <v>96</v>
      </c>
    </row>
    <row r="3307" spans="1:7" x14ac:dyDescent="0.15">
      <c r="A3307" s="79" t="s">
        <v>6474</v>
      </c>
      <c r="B3307" s="79">
        <v>58500150</v>
      </c>
      <c r="C3307" s="79" t="s">
        <v>2417</v>
      </c>
      <c r="D3307" s="80">
        <v>108</v>
      </c>
      <c r="E3307" s="97" t="str">
        <f>INDEX(Classificatie!$F$130:$F$274,MATCH(D3307,Classificatie!$D$130:$D$274,0))</f>
        <v>Streeklijn</v>
      </c>
      <c r="F3307" s="98" t="e">
        <f>INDEX(Haltelijst!B:B,MATCH(A3307,Haltelijst!G:G,0))</f>
        <v>#N/A</v>
      </c>
      <c r="G3307" s="100">
        <v>284</v>
      </c>
    </row>
    <row r="3308" spans="1:7" x14ac:dyDescent="0.15">
      <c r="A3308" s="79" t="s">
        <v>6474</v>
      </c>
      <c r="B3308" s="79">
        <v>58500160</v>
      </c>
      <c r="C3308" s="79" t="s">
        <v>3086</v>
      </c>
      <c r="D3308" s="80">
        <v>320</v>
      </c>
      <c r="E3308" s="97" t="str">
        <f>INDEX(Classificatie!$F$130:$F$274,MATCH(D3308,Classificatie!$D$130:$D$274,0))</f>
        <v>R-Net</v>
      </c>
      <c r="F3308" s="98" t="e">
        <f>INDEX(Haltelijst!B:B,MATCH(A3308,Haltelijst!G:G,0))</f>
        <v>#N/A</v>
      </c>
      <c r="G3308" s="100">
        <v>97</v>
      </c>
    </row>
    <row r="3309" spans="1:7" x14ac:dyDescent="0.15">
      <c r="A3309" s="79" t="s">
        <v>6474</v>
      </c>
      <c r="B3309" s="79">
        <v>58500160</v>
      </c>
      <c r="C3309" s="79" t="s">
        <v>3086</v>
      </c>
      <c r="D3309" s="80">
        <v>108</v>
      </c>
      <c r="E3309" s="97" t="str">
        <f>INDEX(Classificatie!$F$130:$F$274,MATCH(D3309,Classificatie!$D$130:$D$274,0))</f>
        <v>Streeklijn</v>
      </c>
      <c r="F3309" s="98" t="e">
        <f>INDEX(Haltelijst!B:B,MATCH(A3309,Haltelijst!G:G,0))</f>
        <v>#N/A</v>
      </c>
      <c r="G3309" s="100">
        <v>370</v>
      </c>
    </row>
    <row r="3310" spans="1:7" x14ac:dyDescent="0.15">
      <c r="A3310" s="79" t="s">
        <v>6475</v>
      </c>
      <c r="B3310" s="79">
        <v>58500170</v>
      </c>
      <c r="C3310" s="79" t="s">
        <v>6476</v>
      </c>
      <c r="D3310" s="80">
        <v>100</v>
      </c>
      <c r="E3310" s="97" t="str">
        <f>INDEX(Classificatie!$F$130:$F$274,MATCH(D3310,Classificatie!$D$130:$D$274,0))</f>
        <v>Streeklijn</v>
      </c>
      <c r="F3310" s="98" t="e">
        <f>INDEX(Haltelijst!B:B,MATCH(A3310,Haltelijst!G:G,0))</f>
        <v>#N/A</v>
      </c>
      <c r="G3310" s="100">
        <v>291</v>
      </c>
    </row>
    <row r="3311" spans="1:7" x14ac:dyDescent="0.15">
      <c r="A3311" s="79" t="s">
        <v>6477</v>
      </c>
      <c r="B3311" s="79">
        <v>58500180</v>
      </c>
      <c r="C3311" s="79" t="s">
        <v>6478</v>
      </c>
      <c r="D3311" s="80">
        <v>100</v>
      </c>
      <c r="E3311" s="97" t="str">
        <f>INDEX(Classificatie!$F$130:$F$274,MATCH(D3311,Classificatie!$D$130:$D$274,0))</f>
        <v>Streeklijn</v>
      </c>
      <c r="F3311" s="98" t="e">
        <f>INDEX(Haltelijst!B:B,MATCH(A3311,Haltelijst!G:G,0))</f>
        <v>#N/A</v>
      </c>
      <c r="G3311" s="100">
        <v>343</v>
      </c>
    </row>
    <row r="3312" spans="1:7" x14ac:dyDescent="0.15">
      <c r="A3312" s="79" t="s">
        <v>6479</v>
      </c>
      <c r="B3312" s="79">
        <v>58500190</v>
      </c>
      <c r="C3312" s="79" t="s">
        <v>2058</v>
      </c>
      <c r="D3312" s="80">
        <v>100</v>
      </c>
      <c r="E3312" s="97" t="str">
        <f>INDEX(Classificatie!$F$130:$F$274,MATCH(D3312,Classificatie!$D$130:$D$274,0))</f>
        <v>Streeklijn</v>
      </c>
      <c r="F3312" s="98" t="e">
        <f>INDEX(Haltelijst!B:B,MATCH(A3312,Haltelijst!G:G,0))</f>
        <v>#N/A</v>
      </c>
      <c r="G3312" s="100">
        <v>333</v>
      </c>
    </row>
    <row r="3313" spans="1:7" x14ac:dyDescent="0.15">
      <c r="A3313" s="79" t="s">
        <v>6480</v>
      </c>
      <c r="B3313" s="79">
        <v>58500200</v>
      </c>
      <c r="C3313" s="79" t="s">
        <v>2346</v>
      </c>
      <c r="D3313" s="80">
        <v>320</v>
      </c>
      <c r="E3313" s="97" t="str">
        <f>INDEX(Classificatie!$F$130:$F$274,MATCH(D3313,Classificatie!$D$130:$D$274,0))</f>
        <v>R-Net</v>
      </c>
      <c r="F3313" s="98" t="e">
        <f>INDEX(Haltelijst!B:B,MATCH(A3313,Haltelijst!G:G,0))</f>
        <v>#N/A</v>
      </c>
      <c r="G3313" s="100">
        <v>103</v>
      </c>
    </row>
    <row r="3314" spans="1:7" x14ac:dyDescent="0.15">
      <c r="A3314" s="79" t="s">
        <v>6480</v>
      </c>
      <c r="B3314" s="79">
        <v>58500200</v>
      </c>
      <c r="C3314" s="79" t="s">
        <v>2346</v>
      </c>
      <c r="D3314" s="80">
        <v>200</v>
      </c>
      <c r="E3314" s="97" t="str">
        <f>INDEX(Classificatie!$F$130:$F$274,MATCH(D3314,Classificatie!$D$130:$D$274,0))</f>
        <v>Spitslijn</v>
      </c>
      <c r="F3314" s="98" t="e">
        <f>INDEX(Haltelijst!B:B,MATCH(A3314,Haltelijst!G:G,0))</f>
        <v>#N/A</v>
      </c>
      <c r="G3314" s="100">
        <v>168</v>
      </c>
    </row>
    <row r="3315" spans="1:7" x14ac:dyDescent="0.15">
      <c r="A3315" s="79" t="s">
        <v>6480</v>
      </c>
      <c r="B3315" s="79">
        <v>58500200</v>
      </c>
      <c r="C3315" s="79" t="s">
        <v>2346</v>
      </c>
      <c r="D3315" s="80">
        <v>108</v>
      </c>
      <c r="E3315" s="97" t="str">
        <f>INDEX(Classificatie!$F$130:$F$274,MATCH(D3315,Classificatie!$D$130:$D$274,0))</f>
        <v>Streeklijn</v>
      </c>
      <c r="F3315" s="98" t="e">
        <f>INDEX(Haltelijst!B:B,MATCH(A3315,Haltelijst!G:G,0))</f>
        <v>#N/A</v>
      </c>
      <c r="G3315" s="100">
        <v>403</v>
      </c>
    </row>
    <row r="3316" spans="1:7" x14ac:dyDescent="0.15">
      <c r="A3316" s="79" t="s">
        <v>6481</v>
      </c>
      <c r="B3316" s="79">
        <v>58500210</v>
      </c>
      <c r="C3316" s="79" t="s">
        <v>6482</v>
      </c>
      <c r="D3316" s="80">
        <v>100</v>
      </c>
      <c r="E3316" s="97" t="str">
        <f>INDEX(Classificatie!$F$130:$F$274,MATCH(D3316,Classificatie!$D$130:$D$274,0))</f>
        <v>Streeklijn</v>
      </c>
      <c r="F3316" s="98" t="e">
        <f>INDEX(Haltelijst!B:B,MATCH(A3316,Haltelijst!G:G,0))</f>
        <v>#N/A</v>
      </c>
      <c r="G3316" s="100">
        <v>335</v>
      </c>
    </row>
    <row r="3317" spans="1:7" x14ac:dyDescent="0.15">
      <c r="A3317" s="79" t="s">
        <v>6481</v>
      </c>
      <c r="B3317" s="79">
        <v>58500220</v>
      </c>
      <c r="C3317" s="79" t="s">
        <v>6483</v>
      </c>
      <c r="D3317" s="80">
        <v>100</v>
      </c>
      <c r="E3317" s="97" t="str">
        <f>INDEX(Classificatie!$F$130:$F$274,MATCH(D3317,Classificatie!$D$130:$D$274,0))</f>
        <v>Streeklijn</v>
      </c>
      <c r="F3317" s="98" t="e">
        <f>INDEX(Haltelijst!B:B,MATCH(A3317,Haltelijst!G:G,0))</f>
        <v>#N/A</v>
      </c>
      <c r="G3317" s="100">
        <v>263</v>
      </c>
    </row>
    <row r="3318" spans="1:7" x14ac:dyDescent="0.15">
      <c r="A3318" s="79" t="s">
        <v>6484</v>
      </c>
      <c r="B3318" s="79">
        <v>58500230</v>
      </c>
      <c r="C3318" s="79" t="s">
        <v>6485</v>
      </c>
      <c r="D3318" s="80">
        <v>100</v>
      </c>
      <c r="E3318" s="97" t="str">
        <f>INDEX(Classificatie!$F$130:$F$274,MATCH(D3318,Classificatie!$D$130:$D$274,0))</f>
        <v>Streeklijn</v>
      </c>
      <c r="F3318" s="98" t="e">
        <f>INDEX(Haltelijst!B:B,MATCH(A3318,Haltelijst!G:G,0))</f>
        <v>#N/A</v>
      </c>
      <c r="G3318" s="100">
        <v>336</v>
      </c>
    </row>
    <row r="3319" spans="1:7" x14ac:dyDescent="0.15">
      <c r="A3319" s="79" t="s">
        <v>6484</v>
      </c>
      <c r="B3319" s="79">
        <v>58500240</v>
      </c>
      <c r="C3319" s="79" t="s">
        <v>6486</v>
      </c>
      <c r="D3319" s="80">
        <v>100</v>
      </c>
      <c r="E3319" s="97" t="str">
        <f>INDEX(Classificatie!$F$130:$F$274,MATCH(D3319,Classificatie!$D$130:$D$274,0))</f>
        <v>Streeklijn</v>
      </c>
      <c r="F3319" s="98" t="e">
        <f>INDEX(Haltelijst!B:B,MATCH(A3319,Haltelijst!G:G,0))</f>
        <v>#N/A</v>
      </c>
      <c r="G3319" s="100">
        <v>192</v>
      </c>
    </row>
    <row r="3320" spans="1:7" x14ac:dyDescent="0.15">
      <c r="A3320" s="79" t="s">
        <v>6487</v>
      </c>
      <c r="B3320" s="79">
        <v>58500250</v>
      </c>
      <c r="C3320" s="79" t="s">
        <v>6488</v>
      </c>
      <c r="D3320" s="80">
        <v>100</v>
      </c>
      <c r="E3320" s="97" t="str">
        <f>INDEX(Classificatie!$F$130:$F$274,MATCH(D3320,Classificatie!$D$130:$D$274,0))</f>
        <v>Streeklijn</v>
      </c>
      <c r="F3320" s="98" t="e">
        <f>INDEX(Haltelijst!B:B,MATCH(A3320,Haltelijst!G:G,0))</f>
        <v>#N/A</v>
      </c>
      <c r="G3320" s="100">
        <v>108</v>
      </c>
    </row>
    <row r="3321" spans="1:7" x14ac:dyDescent="0.15">
      <c r="A3321" s="79" t="s">
        <v>6487</v>
      </c>
      <c r="B3321" s="79">
        <v>58500260</v>
      </c>
      <c r="C3321" s="79" t="s">
        <v>6489</v>
      </c>
      <c r="D3321" s="80">
        <v>100</v>
      </c>
      <c r="E3321" s="97" t="str">
        <f>INDEX(Classificatie!$F$130:$F$274,MATCH(D3321,Classificatie!$D$130:$D$274,0))</f>
        <v>Streeklijn</v>
      </c>
      <c r="F3321" s="98" t="e">
        <f>INDEX(Haltelijst!B:B,MATCH(A3321,Haltelijst!G:G,0))</f>
        <v>#N/A</v>
      </c>
      <c r="G3321" s="100">
        <v>337</v>
      </c>
    </row>
    <row r="3322" spans="1:7" x14ac:dyDescent="0.15">
      <c r="A3322" s="79" t="s">
        <v>6479</v>
      </c>
      <c r="B3322" s="79">
        <v>58500280</v>
      </c>
      <c r="C3322" s="79" t="s">
        <v>700</v>
      </c>
      <c r="D3322" s="80">
        <v>100</v>
      </c>
      <c r="E3322" s="97" t="str">
        <f>INDEX(Classificatie!$F$130:$F$274,MATCH(D3322,Classificatie!$D$130:$D$274,0))</f>
        <v>Streeklijn</v>
      </c>
      <c r="F3322" s="98" t="e">
        <f>INDEX(Haltelijst!B:B,MATCH(A3322,Haltelijst!G:G,0))</f>
        <v>#N/A</v>
      </c>
      <c r="G3322" s="100">
        <v>360</v>
      </c>
    </row>
    <row r="3323" spans="1:7" x14ac:dyDescent="0.15">
      <c r="A3323" s="79" t="s">
        <v>6490</v>
      </c>
      <c r="B3323" s="79">
        <v>58500290</v>
      </c>
      <c r="C3323" s="79" t="s">
        <v>6491</v>
      </c>
      <c r="D3323" s="80">
        <v>100</v>
      </c>
      <c r="E3323" s="97" t="str">
        <f>INDEX(Classificatie!$F$130:$F$274,MATCH(D3323,Classificatie!$D$130:$D$274,0))</f>
        <v>Streeklijn</v>
      </c>
      <c r="F3323" s="98" t="e">
        <f>INDEX(Haltelijst!B:B,MATCH(A3323,Haltelijst!G:G,0))</f>
        <v>#N/A</v>
      </c>
      <c r="G3323" s="100">
        <v>341</v>
      </c>
    </row>
    <row r="3324" spans="1:7" x14ac:dyDescent="0.15">
      <c r="A3324" s="79" t="s">
        <v>6490</v>
      </c>
      <c r="B3324" s="79">
        <v>58500300</v>
      </c>
      <c r="C3324" s="79" t="s">
        <v>814</v>
      </c>
      <c r="D3324" s="80">
        <v>100</v>
      </c>
      <c r="E3324" s="97" t="str">
        <f>INDEX(Classificatie!$F$130:$F$274,MATCH(D3324,Classificatie!$D$130:$D$274,0))</f>
        <v>Streeklijn</v>
      </c>
      <c r="F3324" s="98" t="e">
        <f>INDEX(Haltelijst!B:B,MATCH(A3324,Haltelijst!G:G,0))</f>
        <v>#N/A</v>
      </c>
      <c r="G3324" s="100">
        <v>368</v>
      </c>
    </row>
    <row r="3325" spans="1:7" x14ac:dyDescent="0.15">
      <c r="A3325" s="79" t="s">
        <v>6492</v>
      </c>
      <c r="B3325" s="79">
        <v>58500310</v>
      </c>
      <c r="C3325" s="79" t="s">
        <v>6493</v>
      </c>
      <c r="D3325" s="80">
        <v>100</v>
      </c>
      <c r="E3325" s="97" t="str">
        <f>INDEX(Classificatie!$F$130:$F$274,MATCH(D3325,Classificatie!$D$130:$D$274,0))</f>
        <v>Streeklijn</v>
      </c>
      <c r="F3325" s="98" t="e">
        <f>INDEX(Haltelijst!B:B,MATCH(A3325,Haltelijst!G:G,0))</f>
        <v>#N/A</v>
      </c>
      <c r="G3325" s="100">
        <v>346</v>
      </c>
    </row>
    <row r="3326" spans="1:7" x14ac:dyDescent="0.15">
      <c r="A3326" s="79" t="s">
        <v>6492</v>
      </c>
      <c r="B3326" s="79">
        <v>58500320</v>
      </c>
      <c r="C3326" s="79" t="s">
        <v>6494</v>
      </c>
      <c r="D3326" s="80">
        <v>100</v>
      </c>
      <c r="E3326" s="97" t="str">
        <f>INDEX(Classificatie!$F$130:$F$274,MATCH(D3326,Classificatie!$D$130:$D$274,0))</f>
        <v>Streeklijn</v>
      </c>
      <c r="F3326" s="98" t="e">
        <f>INDEX(Haltelijst!B:B,MATCH(A3326,Haltelijst!G:G,0))</f>
        <v>#N/A</v>
      </c>
      <c r="G3326" s="100">
        <v>369</v>
      </c>
    </row>
    <row r="3327" spans="1:7" x14ac:dyDescent="0.15">
      <c r="A3327" s="79" t="s">
        <v>6495</v>
      </c>
      <c r="B3327" s="79">
        <v>58500330</v>
      </c>
      <c r="C3327" s="79" t="s">
        <v>6496</v>
      </c>
      <c r="D3327" s="80">
        <v>100</v>
      </c>
      <c r="E3327" s="97" t="str">
        <f>INDEX(Classificatie!$F$130:$F$274,MATCH(D3327,Classificatie!$D$130:$D$274,0))</f>
        <v>Streeklijn</v>
      </c>
      <c r="F3327" s="98" t="e">
        <f>INDEX(Haltelijst!B:B,MATCH(A3327,Haltelijst!G:G,0))</f>
        <v>#N/A</v>
      </c>
      <c r="G3327" s="100">
        <v>334</v>
      </c>
    </row>
    <row r="3328" spans="1:7" x14ac:dyDescent="0.15">
      <c r="A3328" s="79" t="s">
        <v>6495</v>
      </c>
      <c r="B3328" s="79">
        <v>58500340</v>
      </c>
      <c r="C3328" s="79" t="s">
        <v>342</v>
      </c>
      <c r="D3328" s="80">
        <v>100</v>
      </c>
      <c r="E3328" s="97" t="str">
        <f>INDEX(Classificatie!$F$130:$F$274,MATCH(D3328,Classificatie!$D$130:$D$274,0))</f>
        <v>Streeklijn</v>
      </c>
      <c r="F3328" s="98" t="e">
        <f>INDEX(Haltelijst!B:B,MATCH(A3328,Haltelijst!G:G,0))</f>
        <v>#N/A</v>
      </c>
      <c r="G3328" s="100">
        <v>206</v>
      </c>
    </row>
    <row r="3329" spans="1:7" x14ac:dyDescent="0.15">
      <c r="A3329" s="79" t="s">
        <v>6497</v>
      </c>
      <c r="B3329" s="79">
        <v>58500350</v>
      </c>
      <c r="C3329" s="79" t="s">
        <v>6498</v>
      </c>
      <c r="D3329" s="80">
        <v>100</v>
      </c>
      <c r="E3329" s="97" t="str">
        <f>INDEX(Classificatie!$F$130:$F$274,MATCH(D3329,Classificatie!$D$130:$D$274,0))</f>
        <v>Streeklijn</v>
      </c>
      <c r="F3329" s="98" t="e">
        <f>INDEX(Haltelijst!B:B,MATCH(A3329,Haltelijst!G:G,0))</f>
        <v>#N/A</v>
      </c>
      <c r="G3329" s="100">
        <v>357</v>
      </c>
    </row>
    <row r="3330" spans="1:7" x14ac:dyDescent="0.15">
      <c r="A3330" s="79" t="s">
        <v>6497</v>
      </c>
      <c r="B3330" s="79">
        <v>58500360</v>
      </c>
      <c r="C3330" s="79" t="s">
        <v>6499</v>
      </c>
      <c r="D3330" s="80">
        <v>100</v>
      </c>
      <c r="E3330" s="97" t="str">
        <f>INDEX(Classificatie!$F$130:$F$274,MATCH(D3330,Classificatie!$D$130:$D$274,0))</f>
        <v>Streeklijn</v>
      </c>
      <c r="F3330" s="98" t="e">
        <f>INDEX(Haltelijst!B:B,MATCH(A3330,Haltelijst!G:G,0))</f>
        <v>#N/A</v>
      </c>
      <c r="G3330" s="100">
        <v>413</v>
      </c>
    </row>
    <row r="3331" spans="1:7" x14ac:dyDescent="0.15">
      <c r="A3331" s="79" t="s">
        <v>6500</v>
      </c>
      <c r="B3331" s="79">
        <v>58500370</v>
      </c>
      <c r="C3331" s="79" t="s">
        <v>6501</v>
      </c>
      <c r="D3331" s="80">
        <v>100</v>
      </c>
      <c r="E3331" s="97" t="str">
        <f>INDEX(Classificatie!$F$130:$F$274,MATCH(D3331,Classificatie!$D$130:$D$274,0))</f>
        <v>Streeklijn</v>
      </c>
      <c r="F3331" s="98" t="e">
        <f>INDEX(Haltelijst!B:B,MATCH(A3331,Haltelijst!G:G,0))</f>
        <v>#N/A</v>
      </c>
      <c r="G3331" s="100">
        <v>339</v>
      </c>
    </row>
    <row r="3332" spans="1:7" x14ac:dyDescent="0.15">
      <c r="A3332" s="79" t="s">
        <v>6502</v>
      </c>
      <c r="B3332" s="79">
        <v>58500390</v>
      </c>
      <c r="C3332" s="79" t="s">
        <v>3158</v>
      </c>
      <c r="D3332" s="80">
        <v>320</v>
      </c>
      <c r="E3332" s="97" t="str">
        <f>INDEX(Classificatie!$F$130:$F$274,MATCH(D3332,Classificatie!$D$130:$D$274,0))</f>
        <v>R-Net</v>
      </c>
      <c r="F3332" s="98" t="e">
        <f>INDEX(Haltelijst!B:B,MATCH(A3332,Haltelijst!G:G,0))</f>
        <v>#N/A</v>
      </c>
      <c r="G3332" s="100">
        <v>99</v>
      </c>
    </row>
    <row r="3333" spans="1:7" x14ac:dyDescent="0.15">
      <c r="A3333" s="79" t="s">
        <v>6502</v>
      </c>
      <c r="B3333" s="79">
        <v>58500390</v>
      </c>
      <c r="C3333" s="79" t="s">
        <v>3158</v>
      </c>
      <c r="D3333" s="80">
        <v>100</v>
      </c>
      <c r="E3333" s="97" t="str">
        <f>INDEX(Classificatie!$F$130:$F$274,MATCH(D3333,Classificatie!$D$130:$D$274,0))</f>
        <v>Streeklijn</v>
      </c>
      <c r="F3333" s="98" t="e">
        <f>INDEX(Haltelijst!B:B,MATCH(A3333,Haltelijst!G:G,0))</f>
        <v>#N/A</v>
      </c>
      <c r="G3333" s="100">
        <v>165</v>
      </c>
    </row>
    <row r="3334" spans="1:7" x14ac:dyDescent="0.15">
      <c r="A3334" s="79" t="s">
        <v>6502</v>
      </c>
      <c r="B3334" s="79">
        <v>58500390</v>
      </c>
      <c r="C3334" s="79" t="s">
        <v>3158</v>
      </c>
      <c r="D3334" s="80">
        <v>200</v>
      </c>
      <c r="E3334" s="97" t="str">
        <f>INDEX(Classificatie!$F$130:$F$274,MATCH(D3334,Classificatie!$D$130:$D$274,0))</f>
        <v>Spitslijn</v>
      </c>
      <c r="F3334" s="98" t="e">
        <f>INDEX(Haltelijst!B:B,MATCH(A3334,Haltelijst!G:G,0))</f>
        <v>#N/A</v>
      </c>
      <c r="G3334" s="100">
        <v>166</v>
      </c>
    </row>
    <row r="3335" spans="1:7" x14ac:dyDescent="0.15">
      <c r="A3335" s="79" t="s">
        <v>6502</v>
      </c>
      <c r="B3335" s="79">
        <v>58500390</v>
      </c>
      <c r="C3335" s="79" t="s">
        <v>3158</v>
      </c>
      <c r="D3335" s="80">
        <v>108</v>
      </c>
      <c r="E3335" s="97" t="str">
        <f>INDEX(Classificatie!$F$130:$F$274,MATCH(D3335,Classificatie!$D$130:$D$274,0))</f>
        <v>Streeklijn</v>
      </c>
      <c r="F3335" s="98" t="e">
        <f>INDEX(Haltelijst!B:B,MATCH(A3335,Haltelijst!G:G,0))</f>
        <v>#N/A</v>
      </c>
      <c r="G3335" s="100">
        <v>285</v>
      </c>
    </row>
    <row r="3336" spans="1:7" x14ac:dyDescent="0.15">
      <c r="A3336" s="79" t="s">
        <v>6503</v>
      </c>
      <c r="B3336" s="79">
        <v>58500400</v>
      </c>
      <c r="C3336" s="79" t="s">
        <v>267</v>
      </c>
      <c r="D3336" s="80">
        <v>100</v>
      </c>
      <c r="E3336" s="97" t="str">
        <f>INDEX(Classificatie!$F$130:$F$274,MATCH(D3336,Classificatie!$D$130:$D$274,0))</f>
        <v>Streeklijn</v>
      </c>
      <c r="F3336" s="98" t="e">
        <f>INDEX(Haltelijst!B:B,MATCH(A3336,Haltelijst!G:G,0))</f>
        <v>#N/A</v>
      </c>
      <c r="G3336" s="100">
        <v>100</v>
      </c>
    </row>
    <row r="3337" spans="1:7" x14ac:dyDescent="0.15">
      <c r="A3337" s="79" t="s">
        <v>6504</v>
      </c>
      <c r="B3337" s="79">
        <v>58500410</v>
      </c>
      <c r="C3337" s="79" t="s">
        <v>6505</v>
      </c>
      <c r="D3337" s="80">
        <v>100</v>
      </c>
      <c r="E3337" s="97" t="str">
        <f>INDEX(Classificatie!$F$130:$F$274,MATCH(D3337,Classificatie!$D$130:$D$274,0))</f>
        <v>Streeklijn</v>
      </c>
      <c r="F3337" s="98" t="e">
        <f>INDEX(Haltelijst!B:B,MATCH(A3337,Haltelijst!G:G,0))</f>
        <v>#N/A</v>
      </c>
      <c r="G3337" s="100">
        <v>340</v>
      </c>
    </row>
    <row r="3338" spans="1:7" x14ac:dyDescent="0.15">
      <c r="A3338" s="79" t="s">
        <v>6504</v>
      </c>
      <c r="B3338" s="79">
        <v>58500420</v>
      </c>
      <c r="C3338" s="79" t="s">
        <v>6506</v>
      </c>
      <c r="D3338" s="80">
        <v>100</v>
      </c>
      <c r="E3338" s="97" t="str">
        <f>INDEX(Classificatie!$F$130:$F$274,MATCH(D3338,Classificatie!$D$130:$D$274,0))</f>
        <v>Streeklijn</v>
      </c>
      <c r="F3338" s="98" t="e">
        <f>INDEX(Haltelijst!B:B,MATCH(A3338,Haltelijst!G:G,0))</f>
        <v>#N/A</v>
      </c>
      <c r="G3338" s="100">
        <v>362</v>
      </c>
    </row>
    <row r="3339" spans="1:7" x14ac:dyDescent="0.15">
      <c r="A3339" s="79" t="s">
        <v>6477</v>
      </c>
      <c r="B3339" s="79">
        <v>58500450</v>
      </c>
      <c r="C3339" s="79" t="s">
        <v>745</v>
      </c>
      <c r="D3339" s="80">
        <v>100</v>
      </c>
      <c r="E3339" s="97" t="str">
        <f>INDEX(Classificatie!$F$130:$F$274,MATCH(D3339,Classificatie!$D$130:$D$274,0))</f>
        <v>Streeklijn</v>
      </c>
      <c r="F3339" s="98" t="e">
        <f>INDEX(Haltelijst!B:B,MATCH(A3339,Haltelijst!G:G,0))</f>
        <v>#N/A</v>
      </c>
      <c r="G3339" s="100">
        <v>271</v>
      </c>
    </row>
    <row r="3340" spans="1:7" x14ac:dyDescent="0.15">
      <c r="A3340" s="79" t="s">
        <v>6507</v>
      </c>
      <c r="B3340" s="79">
        <v>58500451</v>
      </c>
      <c r="C3340" s="79" t="s">
        <v>3080</v>
      </c>
      <c r="D3340" s="80">
        <v>320</v>
      </c>
      <c r="E3340" s="97" t="str">
        <f>INDEX(Classificatie!$F$130:$F$274,MATCH(D3340,Classificatie!$D$130:$D$274,0))</f>
        <v>R-Net</v>
      </c>
      <c r="F3340" s="98" t="e">
        <f>INDEX(Haltelijst!B:B,MATCH(A3340,Haltelijst!G:G,0))</f>
        <v>#N/A</v>
      </c>
      <c r="G3340" s="100">
        <v>16</v>
      </c>
    </row>
    <row r="3341" spans="1:7" x14ac:dyDescent="0.15">
      <c r="A3341" s="79" t="s">
        <v>6507</v>
      </c>
      <c r="B3341" s="79">
        <v>58500451</v>
      </c>
      <c r="C3341" s="79" t="s">
        <v>3080</v>
      </c>
      <c r="D3341" s="80">
        <v>109</v>
      </c>
      <c r="E3341" s="97" t="str">
        <f>INDEX(Classificatie!$F$130:$F$274,MATCH(D3341,Classificatie!$D$130:$D$274,0))</f>
        <v>Streeklijn</v>
      </c>
      <c r="F3341" s="98" t="e">
        <f>INDEX(Haltelijst!B:B,MATCH(A3341,Haltelijst!G:G,0))</f>
        <v>#N/A</v>
      </c>
      <c r="G3341" s="100">
        <v>203</v>
      </c>
    </row>
    <row r="3342" spans="1:7" x14ac:dyDescent="0.15">
      <c r="A3342" s="79" t="s">
        <v>6507</v>
      </c>
      <c r="B3342" s="79">
        <v>58500451</v>
      </c>
      <c r="C3342" s="79" t="s">
        <v>3080</v>
      </c>
      <c r="D3342" s="80">
        <v>321</v>
      </c>
      <c r="E3342" s="97" t="str">
        <f>INDEX(Classificatie!$F$130:$F$274,MATCH(D3342,Classificatie!$D$130:$D$274,0))</f>
        <v>R-Net</v>
      </c>
      <c r="F3342" s="98" t="e">
        <f>INDEX(Haltelijst!B:B,MATCH(A3342,Haltelijst!G:G,0))</f>
        <v>#N/A</v>
      </c>
      <c r="G3342" s="100">
        <v>377</v>
      </c>
    </row>
    <row r="3343" spans="1:7" x14ac:dyDescent="0.15">
      <c r="A3343" s="79" t="s">
        <v>6508</v>
      </c>
      <c r="B3343" s="79">
        <v>58500460</v>
      </c>
      <c r="C3343" s="79" t="s">
        <v>407</v>
      </c>
      <c r="D3343" s="80">
        <v>100</v>
      </c>
      <c r="E3343" s="97" t="str">
        <f>INDEX(Classificatie!$F$130:$F$274,MATCH(D3343,Classificatie!$D$130:$D$274,0))</f>
        <v>Streeklijn</v>
      </c>
      <c r="F3343" s="98" t="e">
        <f>INDEX(Haltelijst!B:B,MATCH(A3343,Haltelijst!G:G,0))</f>
        <v>#N/A</v>
      </c>
      <c r="G3343" s="100">
        <v>270</v>
      </c>
    </row>
    <row r="3344" spans="1:7" x14ac:dyDescent="0.15">
      <c r="A3344" s="79" t="s">
        <v>6509</v>
      </c>
      <c r="B3344" s="79">
        <v>58500470</v>
      </c>
      <c r="C3344" s="79" t="s">
        <v>6510</v>
      </c>
      <c r="D3344" s="80">
        <v>321</v>
      </c>
      <c r="E3344" s="97" t="str">
        <f>INDEX(Classificatie!$F$130:$F$274,MATCH(D3344,Classificatie!$D$130:$D$274,0))</f>
        <v>R-Net</v>
      </c>
      <c r="F3344" s="98" t="e">
        <f>INDEX(Haltelijst!B:B,MATCH(A3344,Haltelijst!G:G,0))</f>
        <v>#N/A</v>
      </c>
      <c r="G3344" s="100">
        <v>86</v>
      </c>
    </row>
    <row r="3345" spans="1:7" x14ac:dyDescent="0.15">
      <c r="A3345" s="79" t="s">
        <v>6509</v>
      </c>
      <c r="B3345" s="79">
        <v>58500470</v>
      </c>
      <c r="C3345" s="79" t="s">
        <v>6510</v>
      </c>
      <c r="D3345" s="80">
        <v>320</v>
      </c>
      <c r="E3345" s="97" t="str">
        <f>INDEX(Classificatie!$F$130:$F$274,MATCH(D3345,Classificatie!$D$130:$D$274,0))</f>
        <v>R-Net</v>
      </c>
      <c r="F3345" s="98" t="e">
        <f>INDEX(Haltelijst!B:B,MATCH(A3345,Haltelijst!G:G,0))</f>
        <v>#N/A</v>
      </c>
      <c r="G3345" s="100">
        <v>280</v>
      </c>
    </row>
    <row r="3346" spans="1:7" x14ac:dyDescent="0.15">
      <c r="A3346" s="79" t="s">
        <v>6509</v>
      </c>
      <c r="B3346" s="79">
        <v>58500480</v>
      </c>
      <c r="C3346" s="79" t="s">
        <v>6511</v>
      </c>
      <c r="D3346" s="80">
        <v>320</v>
      </c>
      <c r="E3346" s="97" t="str">
        <f>INDEX(Classificatie!$F$130:$F$274,MATCH(D3346,Classificatie!$D$130:$D$274,0))</f>
        <v>R-Net</v>
      </c>
      <c r="F3346" s="98" t="e">
        <f>INDEX(Haltelijst!B:B,MATCH(A3346,Haltelijst!G:G,0))</f>
        <v>#N/A</v>
      </c>
      <c r="G3346" s="100">
        <v>85</v>
      </c>
    </row>
    <row r="3347" spans="1:7" x14ac:dyDescent="0.15">
      <c r="A3347" s="79" t="s">
        <v>6509</v>
      </c>
      <c r="B3347" s="79">
        <v>58500480</v>
      </c>
      <c r="C3347" s="79" t="s">
        <v>6511</v>
      </c>
      <c r="D3347" s="80">
        <v>321</v>
      </c>
      <c r="E3347" s="97" t="str">
        <f>INDEX(Classificatie!$F$130:$F$274,MATCH(D3347,Classificatie!$D$130:$D$274,0))</f>
        <v>R-Net</v>
      </c>
      <c r="F3347" s="98" t="e">
        <f>INDEX(Haltelijst!B:B,MATCH(A3347,Haltelijst!G:G,0))</f>
        <v>#N/A</v>
      </c>
      <c r="G3347" s="100">
        <v>175</v>
      </c>
    </row>
    <row r="3348" spans="1:7" x14ac:dyDescent="0.15">
      <c r="A3348" s="79" t="s">
        <v>6508</v>
      </c>
      <c r="B3348" s="79">
        <v>58500490</v>
      </c>
      <c r="C3348" s="79" t="s">
        <v>1882</v>
      </c>
      <c r="D3348" s="80">
        <v>100</v>
      </c>
      <c r="E3348" s="97" t="str">
        <f>INDEX(Classificatie!$F$130:$F$274,MATCH(D3348,Classificatie!$D$130:$D$274,0))</f>
        <v>Streeklijn</v>
      </c>
      <c r="F3348" s="98" t="e">
        <f>INDEX(Haltelijst!B:B,MATCH(A3348,Haltelijst!G:G,0))</f>
        <v>#N/A</v>
      </c>
      <c r="G3348" s="100">
        <v>289</v>
      </c>
    </row>
    <row r="3349" spans="1:7" x14ac:dyDescent="0.15">
      <c r="A3349" s="79" t="s">
        <v>6512</v>
      </c>
      <c r="B3349" s="79">
        <v>58500500</v>
      </c>
      <c r="C3349" s="79" t="s">
        <v>2697</v>
      </c>
      <c r="D3349" s="80">
        <v>320</v>
      </c>
      <c r="E3349" s="97" t="str">
        <f>INDEX(Classificatie!$F$130:$F$274,MATCH(D3349,Classificatie!$D$130:$D$274,0))</f>
        <v>R-Net</v>
      </c>
      <c r="F3349" s="98" t="e">
        <f>INDEX(Haltelijst!B:B,MATCH(A3349,Haltelijst!G:G,0))</f>
        <v>#N/A</v>
      </c>
      <c r="G3349" s="100">
        <v>105</v>
      </c>
    </row>
    <row r="3350" spans="1:7" x14ac:dyDescent="0.15">
      <c r="A3350" s="79" t="s">
        <v>6512</v>
      </c>
      <c r="B3350" s="79">
        <v>58500500</v>
      </c>
      <c r="C3350" s="79" t="s">
        <v>2697</v>
      </c>
      <c r="D3350" s="80">
        <v>321</v>
      </c>
      <c r="E3350" s="97" t="str">
        <f>INDEX(Classificatie!$F$130:$F$274,MATCH(D3350,Classificatie!$D$130:$D$274,0))</f>
        <v>R-Net</v>
      </c>
      <c r="F3350" s="98" t="e">
        <f>INDEX(Haltelijst!B:B,MATCH(A3350,Haltelijst!G:G,0))</f>
        <v>#N/A</v>
      </c>
      <c r="G3350" s="100">
        <v>107</v>
      </c>
    </row>
    <row r="3351" spans="1:7" x14ac:dyDescent="0.15">
      <c r="A3351" s="79" t="s">
        <v>6512</v>
      </c>
      <c r="B3351" s="79">
        <v>58500510</v>
      </c>
      <c r="C3351" s="79" t="s">
        <v>2265</v>
      </c>
      <c r="D3351" s="80">
        <v>320</v>
      </c>
      <c r="E3351" s="97" t="str">
        <f>INDEX(Classificatie!$F$130:$F$274,MATCH(D3351,Classificatie!$D$130:$D$274,0))</f>
        <v>R-Net</v>
      </c>
      <c r="F3351" s="98" t="e">
        <f>INDEX(Haltelijst!B:B,MATCH(A3351,Haltelijst!G:G,0))</f>
        <v>#N/A</v>
      </c>
      <c r="G3351" s="100">
        <v>106</v>
      </c>
    </row>
    <row r="3352" spans="1:7" x14ac:dyDescent="0.15">
      <c r="A3352" s="79" t="s">
        <v>6512</v>
      </c>
      <c r="B3352" s="79">
        <v>58500510</v>
      </c>
      <c r="C3352" s="79" t="s">
        <v>2265</v>
      </c>
      <c r="D3352" s="80">
        <v>321</v>
      </c>
      <c r="E3352" s="97" t="str">
        <f>INDEX(Classificatie!$F$130:$F$274,MATCH(D3352,Classificatie!$D$130:$D$274,0))</f>
        <v>R-Net</v>
      </c>
      <c r="F3352" s="98" t="e">
        <f>INDEX(Haltelijst!B:B,MATCH(A3352,Haltelijst!G:G,0))</f>
        <v>#N/A</v>
      </c>
      <c r="G3352" s="100">
        <v>395</v>
      </c>
    </row>
    <row r="3353" spans="1:7" x14ac:dyDescent="0.15">
      <c r="A3353" s="79" t="s">
        <v>6513</v>
      </c>
      <c r="B3353" s="79">
        <v>58500540</v>
      </c>
      <c r="C3353" s="79" t="s">
        <v>6514</v>
      </c>
      <c r="D3353" s="80">
        <v>100</v>
      </c>
      <c r="E3353" s="97" t="str">
        <f>INDEX(Classificatie!$F$130:$F$274,MATCH(D3353,Classificatie!$D$130:$D$274,0))</f>
        <v>Streeklijn</v>
      </c>
      <c r="F3353" s="98" t="e">
        <f>INDEX(Haltelijst!B:B,MATCH(A3353,Haltelijst!G:G,0))</f>
        <v>#N/A</v>
      </c>
      <c r="G3353" s="100">
        <v>363</v>
      </c>
    </row>
    <row r="3354" spans="1:7" x14ac:dyDescent="0.15">
      <c r="A3354" s="79" t="s">
        <v>6513</v>
      </c>
      <c r="B3354" s="79">
        <v>58500550</v>
      </c>
      <c r="C3354" s="79" t="s">
        <v>6515</v>
      </c>
      <c r="D3354" s="80">
        <v>100</v>
      </c>
      <c r="E3354" s="97" t="str">
        <f>INDEX(Classificatie!$F$130:$F$274,MATCH(D3354,Classificatie!$D$130:$D$274,0))</f>
        <v>Streeklijn</v>
      </c>
      <c r="F3354" s="98" t="e">
        <f>INDEX(Haltelijst!B:B,MATCH(A3354,Haltelijst!G:G,0))</f>
        <v>#N/A</v>
      </c>
      <c r="G3354" s="100">
        <v>342</v>
      </c>
    </row>
    <row r="3355" spans="1:7" x14ac:dyDescent="0.15">
      <c r="A3355" s="79" t="s">
        <v>6516</v>
      </c>
      <c r="B3355" s="79">
        <v>58500560</v>
      </c>
      <c r="C3355" s="79" t="s">
        <v>2068</v>
      </c>
      <c r="D3355" s="80">
        <v>100</v>
      </c>
      <c r="E3355" s="97" t="str">
        <f>INDEX(Classificatie!$F$130:$F$274,MATCH(D3355,Classificatie!$D$130:$D$274,0))</f>
        <v>Streeklijn</v>
      </c>
      <c r="F3355" s="98" t="e">
        <f>INDEX(Haltelijst!B:B,MATCH(A3355,Haltelijst!G:G,0))</f>
        <v>#N/A</v>
      </c>
      <c r="G3355" s="100">
        <v>356</v>
      </c>
    </row>
    <row r="3356" spans="1:7" x14ac:dyDescent="0.15">
      <c r="A3356" s="79" t="s">
        <v>6516</v>
      </c>
      <c r="B3356" s="79">
        <v>58500560</v>
      </c>
      <c r="C3356" s="79" t="s">
        <v>2068</v>
      </c>
      <c r="D3356" s="80" t="s">
        <v>123</v>
      </c>
      <c r="E3356" s="97" t="str">
        <f>INDEX(Classificatie!$F$130:$F$274,MATCH(D3356,Classificatie!$D$130:$D$274,0))</f>
        <v>Nachtbus</v>
      </c>
      <c r="F3356" s="98" t="e">
        <f>INDEX(Haltelijst!B:B,MATCH(A3356,Haltelijst!G:G,0))</f>
        <v>#N/A</v>
      </c>
      <c r="G3356" s="100">
        <v>394</v>
      </c>
    </row>
    <row r="3357" spans="1:7" x14ac:dyDescent="0.15">
      <c r="A3357" s="79" t="s">
        <v>6516</v>
      </c>
      <c r="B3357" s="79">
        <v>58500570</v>
      </c>
      <c r="C3357" s="79" t="s">
        <v>6517</v>
      </c>
      <c r="D3357" s="80">
        <v>100</v>
      </c>
      <c r="E3357" s="97" t="str">
        <f>INDEX(Classificatie!$F$130:$F$274,MATCH(D3357,Classificatie!$D$130:$D$274,0))</f>
        <v>Streeklijn</v>
      </c>
      <c r="F3357" s="98" t="e">
        <f>INDEX(Haltelijst!B:B,MATCH(A3357,Haltelijst!G:G,0))</f>
        <v>#N/A</v>
      </c>
      <c r="G3357" s="100">
        <v>288</v>
      </c>
    </row>
    <row r="3358" spans="1:7" x14ac:dyDescent="0.15">
      <c r="A3358" s="79" t="s">
        <v>6458</v>
      </c>
      <c r="B3358" s="79">
        <v>58500580</v>
      </c>
      <c r="C3358" s="79" t="s">
        <v>2861</v>
      </c>
      <c r="D3358" s="80">
        <v>320</v>
      </c>
      <c r="E3358" s="97" t="str">
        <f>INDEX(Classificatie!$F$130:$F$274,MATCH(D3358,Classificatie!$D$130:$D$274,0))</f>
        <v>R-Net</v>
      </c>
      <c r="F3358" s="98" t="e">
        <f>INDEX(Haltelijst!B:B,MATCH(A3358,Haltelijst!G:G,0))</f>
        <v>#N/A</v>
      </c>
      <c r="G3358" s="100">
        <v>83</v>
      </c>
    </row>
    <row r="3359" spans="1:7" x14ac:dyDescent="0.15">
      <c r="A3359" s="79" t="s">
        <v>6458</v>
      </c>
      <c r="B3359" s="79">
        <v>58500580</v>
      </c>
      <c r="C3359" s="79" t="s">
        <v>2861</v>
      </c>
      <c r="D3359" s="80">
        <v>100</v>
      </c>
      <c r="E3359" s="97" t="str">
        <f>INDEX(Classificatie!$F$130:$F$274,MATCH(D3359,Classificatie!$D$130:$D$274,0))</f>
        <v>Streeklijn</v>
      </c>
      <c r="F3359" s="98" t="e">
        <f>INDEX(Haltelijst!B:B,MATCH(A3359,Haltelijst!G:G,0))</f>
        <v>#N/A</v>
      </c>
      <c r="G3359" s="100">
        <v>239</v>
      </c>
    </row>
    <row r="3360" spans="1:7" x14ac:dyDescent="0.15">
      <c r="A3360" s="79" t="s">
        <v>6458</v>
      </c>
      <c r="B3360" s="79">
        <v>58500580</v>
      </c>
      <c r="C3360" s="79" t="s">
        <v>2861</v>
      </c>
      <c r="D3360" s="80">
        <v>108</v>
      </c>
      <c r="E3360" s="97" t="str">
        <f>INDEX(Classificatie!$F$130:$F$274,MATCH(D3360,Classificatie!$D$130:$D$274,0))</f>
        <v>Streeklijn</v>
      </c>
      <c r="F3360" s="98" t="e">
        <f>INDEX(Haltelijst!B:B,MATCH(A3360,Haltelijst!G:G,0))</f>
        <v>#N/A</v>
      </c>
      <c r="G3360" s="100">
        <v>326</v>
      </c>
    </row>
    <row r="3361" spans="1:7" x14ac:dyDescent="0.15">
      <c r="A3361" s="79" t="s">
        <v>6458</v>
      </c>
      <c r="B3361" s="79">
        <v>58500580</v>
      </c>
      <c r="C3361" s="79" t="s">
        <v>2861</v>
      </c>
      <c r="D3361" s="80">
        <v>200</v>
      </c>
      <c r="E3361" s="97" t="str">
        <f>INDEX(Classificatie!$F$130:$F$274,MATCH(D3361,Classificatie!$D$130:$D$274,0))</f>
        <v>Spitslijn</v>
      </c>
      <c r="F3361" s="98" t="e">
        <f>INDEX(Haltelijst!B:B,MATCH(A3361,Haltelijst!G:G,0))</f>
        <v>#N/A</v>
      </c>
      <c r="G3361" s="100">
        <v>402</v>
      </c>
    </row>
    <row r="3362" spans="1:7" x14ac:dyDescent="0.15">
      <c r="A3362" s="79" t="s">
        <v>6480</v>
      </c>
      <c r="B3362" s="79">
        <v>58500590</v>
      </c>
      <c r="C3362" s="79" t="s">
        <v>3009</v>
      </c>
      <c r="D3362" s="80">
        <v>320</v>
      </c>
      <c r="E3362" s="97" t="str">
        <f>INDEX(Classificatie!$F$130:$F$274,MATCH(D3362,Classificatie!$D$130:$D$274,0))</f>
        <v>R-Net</v>
      </c>
      <c r="F3362" s="98" t="e">
        <f>INDEX(Haltelijst!B:B,MATCH(A3362,Haltelijst!G:G,0))</f>
        <v>#N/A</v>
      </c>
      <c r="G3362" s="100">
        <v>104</v>
      </c>
    </row>
    <row r="3363" spans="1:7" x14ac:dyDescent="0.15">
      <c r="A3363" s="79" t="s">
        <v>6480</v>
      </c>
      <c r="B3363" s="79">
        <v>58500590</v>
      </c>
      <c r="C3363" s="79" t="s">
        <v>3009</v>
      </c>
      <c r="D3363" s="80">
        <v>200</v>
      </c>
      <c r="E3363" s="97" t="str">
        <f>INDEX(Classificatie!$F$130:$F$274,MATCH(D3363,Classificatie!$D$130:$D$274,0))</f>
        <v>Spitslijn</v>
      </c>
      <c r="F3363" s="98" t="e">
        <f>INDEX(Haltelijst!B:B,MATCH(A3363,Haltelijst!G:G,0))</f>
        <v>#N/A</v>
      </c>
      <c r="G3363" s="100">
        <v>167</v>
      </c>
    </row>
    <row r="3364" spans="1:7" x14ac:dyDescent="0.15">
      <c r="A3364" s="79" t="s">
        <v>6480</v>
      </c>
      <c r="B3364" s="79">
        <v>58500590</v>
      </c>
      <c r="C3364" s="79" t="s">
        <v>3009</v>
      </c>
      <c r="D3364" s="80">
        <v>108</v>
      </c>
      <c r="E3364" s="97" t="str">
        <f>INDEX(Classificatie!$F$130:$F$274,MATCH(D3364,Classificatie!$D$130:$D$274,0))</f>
        <v>Streeklijn</v>
      </c>
      <c r="F3364" s="98" t="e">
        <f>INDEX(Haltelijst!B:B,MATCH(A3364,Haltelijst!G:G,0))</f>
        <v>#N/A</v>
      </c>
      <c r="G3364" s="100">
        <v>287</v>
      </c>
    </row>
    <row r="3365" spans="1:7" x14ac:dyDescent="0.15">
      <c r="A3365" s="79" t="s">
        <v>6475</v>
      </c>
      <c r="B3365" s="79">
        <v>58500600</v>
      </c>
      <c r="C3365" s="79" t="s">
        <v>6518</v>
      </c>
      <c r="D3365" s="80">
        <v>100</v>
      </c>
      <c r="E3365" s="97" t="str">
        <f>INDEX(Classificatie!$F$130:$F$274,MATCH(D3365,Classificatie!$D$130:$D$274,0))</f>
        <v>Streeklijn</v>
      </c>
      <c r="F3365" s="98" t="e">
        <f>INDEX(Haltelijst!B:B,MATCH(A3365,Haltelijst!G:G,0))</f>
        <v>#N/A</v>
      </c>
      <c r="G3365" s="100">
        <v>264</v>
      </c>
    </row>
    <row r="3366" spans="1:7" x14ac:dyDescent="0.15">
      <c r="A3366" s="79" t="s">
        <v>6519</v>
      </c>
      <c r="B3366" s="79">
        <v>58500610</v>
      </c>
      <c r="C3366" s="79" t="s">
        <v>6520</v>
      </c>
      <c r="D3366" s="80">
        <v>100</v>
      </c>
      <c r="E3366" s="97" t="str">
        <f>INDEX(Classificatie!$F$130:$F$274,MATCH(D3366,Classificatie!$D$130:$D$274,0))</f>
        <v>Streeklijn</v>
      </c>
      <c r="F3366" s="98" t="e">
        <f>INDEX(Haltelijst!B:B,MATCH(A3366,Haltelijst!G:G,0))</f>
        <v>#N/A</v>
      </c>
      <c r="G3366" s="100">
        <v>281</v>
      </c>
    </row>
    <row r="3367" spans="1:7" x14ac:dyDescent="0.15">
      <c r="A3367" s="79" t="s">
        <v>6519</v>
      </c>
      <c r="B3367" s="79">
        <v>58500620</v>
      </c>
      <c r="C3367" s="79" t="s">
        <v>6521</v>
      </c>
      <c r="D3367" s="80">
        <v>100</v>
      </c>
      <c r="E3367" s="97" t="str">
        <f>INDEX(Classificatie!$F$130:$F$274,MATCH(D3367,Classificatie!$D$130:$D$274,0))</f>
        <v>Streeklijn</v>
      </c>
      <c r="F3367" s="98" t="e">
        <f>INDEX(Haltelijst!B:B,MATCH(A3367,Haltelijst!G:G,0))</f>
        <v>#N/A</v>
      </c>
      <c r="G3367" s="100">
        <v>87</v>
      </c>
    </row>
    <row r="3368" spans="1:7" x14ac:dyDescent="0.15">
      <c r="A3368" s="79" t="s">
        <v>6522</v>
      </c>
      <c r="B3368" s="79">
        <v>58500630</v>
      </c>
      <c r="C3368" s="79" t="s">
        <v>2712</v>
      </c>
      <c r="D3368" s="80">
        <v>320</v>
      </c>
      <c r="E3368" s="97" t="str">
        <f>INDEX(Classificatie!$F$130:$F$274,MATCH(D3368,Classificatie!$D$130:$D$274,0))</f>
        <v>R-Net</v>
      </c>
      <c r="F3368" s="98" t="e">
        <f>INDEX(Haltelijst!B:B,MATCH(A3368,Haltelijst!G:G,0))</f>
        <v>#N/A</v>
      </c>
      <c r="G3368" s="100">
        <v>89</v>
      </c>
    </row>
    <row r="3369" spans="1:7" x14ac:dyDescent="0.15">
      <c r="A3369" s="79" t="s">
        <v>6522</v>
      </c>
      <c r="B3369" s="79">
        <v>58500630</v>
      </c>
      <c r="C3369" s="79" t="s">
        <v>2712</v>
      </c>
      <c r="D3369" s="80">
        <v>321</v>
      </c>
      <c r="E3369" s="97" t="str">
        <f>INDEX(Classificatie!$F$130:$F$274,MATCH(D3369,Classificatie!$D$130:$D$274,0))</f>
        <v>R-Net</v>
      </c>
      <c r="F3369" s="98" t="e">
        <f>INDEX(Haltelijst!B:B,MATCH(A3369,Haltelijst!G:G,0))</f>
        <v>#N/A</v>
      </c>
      <c r="G3369" s="100">
        <v>177</v>
      </c>
    </row>
    <row r="3370" spans="1:7" x14ac:dyDescent="0.15">
      <c r="A3370" s="79" t="s">
        <v>6522</v>
      </c>
      <c r="B3370" s="79">
        <v>58500640</v>
      </c>
      <c r="C3370" s="79" t="s">
        <v>2520</v>
      </c>
      <c r="D3370" s="80">
        <v>320</v>
      </c>
      <c r="E3370" s="97" t="str">
        <f>INDEX(Classificatie!$F$130:$F$274,MATCH(D3370,Classificatie!$D$130:$D$274,0))</f>
        <v>R-Net</v>
      </c>
      <c r="F3370" s="98" t="e">
        <f>INDEX(Haltelijst!B:B,MATCH(A3370,Haltelijst!G:G,0))</f>
        <v>#N/A</v>
      </c>
      <c r="G3370" s="100">
        <v>88</v>
      </c>
    </row>
    <row r="3371" spans="1:7" x14ac:dyDescent="0.15">
      <c r="A3371" s="79" t="s">
        <v>6522</v>
      </c>
      <c r="B3371" s="79">
        <v>58500640</v>
      </c>
      <c r="C3371" s="79" t="s">
        <v>2520</v>
      </c>
      <c r="D3371" s="80">
        <v>321</v>
      </c>
      <c r="E3371" s="97" t="str">
        <f>INDEX(Classificatie!$F$130:$F$274,MATCH(D3371,Classificatie!$D$130:$D$274,0))</f>
        <v>R-Net</v>
      </c>
      <c r="F3371" s="98" t="e">
        <f>INDEX(Haltelijst!B:B,MATCH(A3371,Haltelijst!G:G,0))</f>
        <v>#N/A</v>
      </c>
      <c r="G3371" s="100">
        <v>90</v>
      </c>
    </row>
    <row r="3372" spans="1:7" x14ac:dyDescent="0.15">
      <c r="A3372" s="79" t="s">
        <v>6523</v>
      </c>
      <c r="B3372" s="79">
        <v>58500670</v>
      </c>
      <c r="C3372" s="79" t="s">
        <v>6524</v>
      </c>
      <c r="D3372" s="80">
        <v>100</v>
      </c>
      <c r="E3372" s="97" t="str">
        <f>INDEX(Classificatie!$F$130:$F$274,MATCH(D3372,Classificatie!$D$130:$D$274,0))</f>
        <v>Streeklijn</v>
      </c>
      <c r="F3372" s="98" t="e">
        <f>INDEX(Haltelijst!B:B,MATCH(A3372,Haltelijst!G:G,0))</f>
        <v>#N/A</v>
      </c>
      <c r="G3372" s="100">
        <v>338</v>
      </c>
    </row>
    <row r="3373" spans="1:7" x14ac:dyDescent="0.15">
      <c r="A3373" s="79" t="s">
        <v>6523</v>
      </c>
      <c r="B3373" s="79">
        <v>58500680</v>
      </c>
      <c r="C3373" s="79" t="s">
        <v>6525</v>
      </c>
      <c r="D3373" s="80">
        <v>100</v>
      </c>
      <c r="E3373" s="97" t="str">
        <f>INDEX(Classificatie!$F$130:$F$274,MATCH(D3373,Classificatie!$D$130:$D$274,0))</f>
        <v>Streeklijn</v>
      </c>
      <c r="F3373" s="98" t="e">
        <f>INDEX(Haltelijst!B:B,MATCH(A3373,Haltelijst!G:G,0))</f>
        <v>#N/A</v>
      </c>
      <c r="G3373" s="100">
        <v>109</v>
      </c>
    </row>
    <row r="3374" spans="1:7" x14ac:dyDescent="0.15">
      <c r="A3374" s="79" t="s">
        <v>6526</v>
      </c>
      <c r="B3374" s="79">
        <v>58500690</v>
      </c>
      <c r="C3374" s="79" t="s">
        <v>6527</v>
      </c>
      <c r="D3374" s="80">
        <v>100</v>
      </c>
      <c r="E3374" s="97" t="str">
        <f>INDEX(Classificatie!$F$130:$F$274,MATCH(D3374,Classificatie!$D$130:$D$274,0))</f>
        <v>Streeklijn</v>
      </c>
      <c r="F3374" s="98" t="e">
        <f>INDEX(Haltelijst!B:B,MATCH(A3374,Haltelijst!G:G,0))</f>
        <v>#N/A</v>
      </c>
      <c r="G3374" s="100">
        <v>292</v>
      </c>
    </row>
    <row r="3375" spans="1:7" x14ac:dyDescent="0.15">
      <c r="A3375" s="79" t="s">
        <v>6526</v>
      </c>
      <c r="B3375" s="79">
        <v>58500700</v>
      </c>
      <c r="C3375" s="79" t="s">
        <v>1187</v>
      </c>
      <c r="D3375" s="80">
        <v>100</v>
      </c>
      <c r="E3375" s="97" t="str">
        <f>INDEX(Classificatie!$F$130:$F$274,MATCH(D3375,Classificatie!$D$130:$D$274,0))</f>
        <v>Streeklijn</v>
      </c>
      <c r="F3375" s="98" t="e">
        <f>INDEX(Haltelijst!B:B,MATCH(A3375,Haltelijst!G:G,0))</f>
        <v>#N/A</v>
      </c>
      <c r="G3375" s="100">
        <v>110</v>
      </c>
    </row>
    <row r="3376" spans="1:7" x14ac:dyDescent="0.15">
      <c r="A3376" s="79" t="s">
        <v>6503</v>
      </c>
      <c r="B3376" s="79">
        <v>58500710</v>
      </c>
      <c r="C3376" s="79" t="s">
        <v>6528</v>
      </c>
      <c r="D3376" s="80">
        <v>100</v>
      </c>
      <c r="E3376" s="97" t="str">
        <f>INDEX(Classificatie!$F$130:$F$274,MATCH(D3376,Classificatie!$D$130:$D$274,0))</f>
        <v>Streeklijn</v>
      </c>
      <c r="F3376" s="98" t="e">
        <f>INDEX(Haltelijst!B:B,MATCH(A3376,Haltelijst!G:G,0))</f>
        <v>#N/A</v>
      </c>
      <c r="G3376" s="100">
        <v>332</v>
      </c>
    </row>
    <row r="3377" spans="1:7" x14ac:dyDescent="0.15">
      <c r="A3377" s="79" t="s">
        <v>6529</v>
      </c>
      <c r="B3377" s="79">
        <v>58500720</v>
      </c>
      <c r="C3377" s="79" t="s">
        <v>1704</v>
      </c>
      <c r="D3377" s="80">
        <v>100</v>
      </c>
      <c r="E3377" s="97" t="str">
        <f>INDEX(Classificatie!$F$130:$F$274,MATCH(D3377,Classificatie!$D$130:$D$274,0))</f>
        <v>Streeklijn</v>
      </c>
      <c r="F3377" s="98" t="e">
        <f>INDEX(Haltelijst!B:B,MATCH(A3377,Haltelijst!G:G,0))</f>
        <v>#N/A</v>
      </c>
      <c r="G3377" s="100">
        <v>184</v>
      </c>
    </row>
    <row r="3378" spans="1:7" x14ac:dyDescent="0.15">
      <c r="A3378" s="79" t="s">
        <v>6529</v>
      </c>
      <c r="B3378" s="79">
        <v>58500730</v>
      </c>
      <c r="C3378" s="79" t="s">
        <v>352</v>
      </c>
      <c r="D3378" s="80">
        <v>100</v>
      </c>
      <c r="E3378" s="97" t="str">
        <f>INDEX(Classificatie!$F$130:$F$274,MATCH(D3378,Classificatie!$D$130:$D$274,0))</f>
        <v>Streeklijn</v>
      </c>
      <c r="F3378" s="98" t="e">
        <f>INDEX(Haltelijst!B:B,MATCH(A3378,Haltelijst!G:G,0))</f>
        <v>#N/A</v>
      </c>
      <c r="G3378" s="100">
        <v>290</v>
      </c>
    </row>
    <row r="3379" spans="1:7" x14ac:dyDescent="0.15">
      <c r="A3379" s="79" t="s">
        <v>6502</v>
      </c>
      <c r="B3379" s="79">
        <v>58500780</v>
      </c>
      <c r="C3379" s="79" t="s">
        <v>2525</v>
      </c>
      <c r="D3379" s="80">
        <v>320</v>
      </c>
      <c r="E3379" s="97" t="str">
        <f>INDEX(Classificatie!$F$130:$F$274,MATCH(D3379,Classificatie!$D$130:$D$274,0))</f>
        <v>R-Net</v>
      </c>
      <c r="F3379" s="98" t="e">
        <f>INDEX(Haltelijst!B:B,MATCH(A3379,Haltelijst!G:G,0))</f>
        <v>#N/A</v>
      </c>
      <c r="G3379" s="100">
        <v>98</v>
      </c>
    </row>
    <row r="3380" spans="1:7" x14ac:dyDescent="0.15">
      <c r="A3380" s="79" t="s">
        <v>6502</v>
      </c>
      <c r="B3380" s="79">
        <v>58500780</v>
      </c>
      <c r="C3380" s="79" t="s">
        <v>2525</v>
      </c>
      <c r="D3380" s="80">
        <v>108</v>
      </c>
      <c r="E3380" s="97" t="str">
        <f>INDEX(Classificatie!$F$130:$F$274,MATCH(D3380,Classificatie!$D$130:$D$274,0))</f>
        <v>Streeklijn</v>
      </c>
      <c r="F3380" s="98" t="e">
        <f>INDEX(Haltelijst!B:B,MATCH(A3380,Haltelijst!G:G,0))</f>
        <v>#N/A</v>
      </c>
      <c r="G3380" s="100">
        <v>327</v>
      </c>
    </row>
    <row r="3381" spans="1:7" x14ac:dyDescent="0.15">
      <c r="A3381" s="79" t="s">
        <v>6502</v>
      </c>
      <c r="B3381" s="79">
        <v>58500780</v>
      </c>
      <c r="C3381" s="79" t="s">
        <v>2525</v>
      </c>
      <c r="D3381" s="80">
        <v>200</v>
      </c>
      <c r="E3381" s="97" t="str">
        <f>INDEX(Classificatie!$F$130:$F$274,MATCH(D3381,Classificatie!$D$130:$D$274,0))</f>
        <v>Spitslijn</v>
      </c>
      <c r="F3381" s="98" t="e">
        <f>INDEX(Haltelijst!B:B,MATCH(A3381,Haltelijst!G:G,0))</f>
        <v>#N/A</v>
      </c>
      <c r="G3381" s="100">
        <v>348</v>
      </c>
    </row>
    <row r="3382" spans="1:7" x14ac:dyDescent="0.15">
      <c r="A3382" s="79" t="s">
        <v>6530</v>
      </c>
      <c r="B3382" s="79">
        <v>58505012</v>
      </c>
      <c r="C3382" s="79" t="s">
        <v>568</v>
      </c>
      <c r="D3382" s="80">
        <v>100</v>
      </c>
      <c r="E3382" s="97" t="str">
        <f>INDEX(Classificatie!$F$130:$F$274,MATCH(D3382,Classificatie!$D$130:$D$274,0))</f>
        <v>Streeklijn</v>
      </c>
      <c r="F3382" s="98" t="e">
        <f>INDEX(Haltelijst!B:B,MATCH(A3382,Haltelijst!G:G,0))</f>
        <v>#N/A</v>
      </c>
      <c r="G3382" s="100">
        <v>92</v>
      </c>
    </row>
    <row r="3383" spans="1:7" x14ac:dyDescent="0.15">
      <c r="A3383" s="79" t="s">
        <v>6530</v>
      </c>
      <c r="B3383" s="79">
        <v>58505012</v>
      </c>
      <c r="C3383" s="79" t="s">
        <v>568</v>
      </c>
      <c r="D3383" s="80">
        <v>320</v>
      </c>
      <c r="E3383" s="97" t="str">
        <f>INDEX(Classificatie!$F$130:$F$274,MATCH(D3383,Classificatie!$D$130:$D$274,0))</f>
        <v>R-Net</v>
      </c>
      <c r="F3383" s="98" t="e">
        <f>INDEX(Haltelijst!B:B,MATCH(A3383,Haltelijst!G:G,0))</f>
        <v>#N/A</v>
      </c>
      <c r="G3383" s="100">
        <v>93</v>
      </c>
    </row>
    <row r="3384" spans="1:7" x14ac:dyDescent="0.15">
      <c r="A3384" s="79" t="s">
        <v>6530</v>
      </c>
      <c r="B3384" s="79">
        <v>58505012</v>
      </c>
      <c r="C3384" s="79" t="s">
        <v>568</v>
      </c>
      <c r="D3384" s="80">
        <v>200</v>
      </c>
      <c r="E3384" s="97" t="str">
        <f>INDEX(Classificatie!$F$130:$F$274,MATCH(D3384,Classificatie!$D$130:$D$274,0))</f>
        <v>Spitslijn</v>
      </c>
      <c r="F3384" s="98" t="e">
        <f>INDEX(Haltelijst!B:B,MATCH(A3384,Haltelijst!G:G,0))</f>
        <v>#N/A</v>
      </c>
      <c r="G3384" s="100">
        <v>163</v>
      </c>
    </row>
    <row r="3385" spans="1:7" x14ac:dyDescent="0.15">
      <c r="A3385" s="79" t="s">
        <v>6530</v>
      </c>
      <c r="B3385" s="79">
        <v>58505012</v>
      </c>
      <c r="C3385" s="79" t="s">
        <v>568</v>
      </c>
      <c r="D3385" s="80">
        <v>321</v>
      </c>
      <c r="E3385" s="97" t="str">
        <f>INDEX(Classificatie!$F$130:$F$274,MATCH(D3385,Classificatie!$D$130:$D$274,0))</f>
        <v>R-Net</v>
      </c>
      <c r="F3385" s="98" t="e">
        <f>INDEX(Haltelijst!B:B,MATCH(A3385,Haltelijst!G:G,0))</f>
        <v>#N/A</v>
      </c>
      <c r="G3385" s="100">
        <v>176</v>
      </c>
    </row>
    <row r="3386" spans="1:7" x14ac:dyDescent="0.15">
      <c r="A3386" s="79" t="s">
        <v>6530</v>
      </c>
      <c r="B3386" s="79">
        <v>58505012</v>
      </c>
      <c r="C3386" s="79" t="s">
        <v>568</v>
      </c>
      <c r="D3386" s="80">
        <v>108</v>
      </c>
      <c r="E3386" s="97" t="str">
        <f>INDEX(Classificatie!$F$130:$F$274,MATCH(D3386,Classificatie!$D$130:$D$274,0))</f>
        <v>Streeklijn</v>
      </c>
      <c r="F3386" s="98" t="e">
        <f>INDEX(Haltelijst!B:B,MATCH(A3386,Haltelijst!G:G,0))</f>
        <v>#N/A</v>
      </c>
      <c r="G3386" s="100">
        <v>282</v>
      </c>
    </row>
    <row r="3387" spans="1:7" x14ac:dyDescent="0.15">
      <c r="A3387" s="79" t="s">
        <v>6530</v>
      </c>
      <c r="B3387" s="79">
        <v>58505020</v>
      </c>
      <c r="C3387" s="79" t="s">
        <v>568</v>
      </c>
      <c r="D3387" s="80">
        <v>108</v>
      </c>
      <c r="E3387" s="97" t="str">
        <f>INDEX(Classificatie!$F$130:$F$274,MATCH(D3387,Classificatie!$D$130:$D$274,0))</f>
        <v>Streeklijn</v>
      </c>
      <c r="F3387" s="98" t="e">
        <f>INDEX(Haltelijst!B:B,MATCH(A3387,Haltelijst!G:G,0))</f>
        <v>#N/A</v>
      </c>
      <c r="G3387" s="100">
        <v>283</v>
      </c>
    </row>
    <row r="3388" spans="1:7" x14ac:dyDescent="0.15">
      <c r="A3388" s="79" t="s">
        <v>6530</v>
      </c>
      <c r="B3388" s="79">
        <v>58505021</v>
      </c>
      <c r="C3388" s="79" t="s">
        <v>1413</v>
      </c>
      <c r="D3388" s="80">
        <v>100</v>
      </c>
      <c r="E3388" s="97" t="str">
        <f>INDEX(Classificatie!$F$130:$F$274,MATCH(D3388,Classificatie!$D$130:$D$274,0))</f>
        <v>Streeklijn</v>
      </c>
      <c r="F3388" s="98" t="e">
        <f>INDEX(Haltelijst!B:B,MATCH(A3388,Haltelijst!G:G,0))</f>
        <v>#N/A</v>
      </c>
      <c r="G3388" s="100">
        <v>91</v>
      </c>
    </row>
    <row r="3389" spans="1:7" x14ac:dyDescent="0.15">
      <c r="A3389" s="79" t="s">
        <v>6530</v>
      </c>
      <c r="B3389" s="79">
        <v>58505021</v>
      </c>
      <c r="C3389" s="79" t="s">
        <v>1413</v>
      </c>
      <c r="D3389" s="80">
        <v>320</v>
      </c>
      <c r="E3389" s="97" t="str">
        <f>INDEX(Classificatie!$F$130:$F$274,MATCH(D3389,Classificatie!$D$130:$D$274,0))</f>
        <v>R-Net</v>
      </c>
      <c r="F3389" s="98" t="e">
        <f>INDEX(Haltelijst!B:B,MATCH(A3389,Haltelijst!G:G,0))</f>
        <v>#N/A</v>
      </c>
      <c r="G3389" s="100">
        <v>94</v>
      </c>
    </row>
    <row r="3390" spans="1:7" x14ac:dyDescent="0.15">
      <c r="A3390" s="79" t="s">
        <v>6530</v>
      </c>
      <c r="B3390" s="79">
        <v>58505021</v>
      </c>
      <c r="C3390" s="79" t="s">
        <v>1413</v>
      </c>
      <c r="D3390" s="80">
        <v>321</v>
      </c>
      <c r="E3390" s="97" t="str">
        <f>INDEX(Classificatie!$F$130:$F$274,MATCH(D3390,Classificatie!$D$130:$D$274,0))</f>
        <v>R-Net</v>
      </c>
      <c r="F3390" s="98" t="e">
        <f>INDEX(Haltelijst!B:B,MATCH(A3390,Haltelijst!G:G,0))</f>
        <v>#N/A</v>
      </c>
      <c r="G3390" s="100">
        <v>95</v>
      </c>
    </row>
    <row r="3391" spans="1:7" x14ac:dyDescent="0.15">
      <c r="A3391" s="79" t="s">
        <v>6530</v>
      </c>
      <c r="B3391" s="79">
        <v>58505021</v>
      </c>
      <c r="C3391" s="79" t="s">
        <v>1413</v>
      </c>
      <c r="D3391" s="80">
        <v>200</v>
      </c>
      <c r="E3391" s="97" t="str">
        <f>INDEX(Classificatie!$F$130:$F$274,MATCH(D3391,Classificatie!$D$130:$D$274,0))</f>
        <v>Spitslijn</v>
      </c>
      <c r="F3391" s="98" t="e">
        <f>INDEX(Haltelijst!B:B,MATCH(A3391,Haltelijst!G:G,0))</f>
        <v>#N/A</v>
      </c>
      <c r="G3391" s="100">
        <v>164</v>
      </c>
    </row>
    <row r="3392" spans="1:7" x14ac:dyDescent="0.15">
      <c r="A3392" s="79" t="s">
        <v>6507</v>
      </c>
      <c r="B3392" s="79">
        <v>58510041</v>
      </c>
      <c r="C3392" s="79" t="s">
        <v>277</v>
      </c>
      <c r="D3392" s="80">
        <v>320</v>
      </c>
      <c r="E3392" s="97" t="str">
        <f>INDEX(Classificatie!$F$130:$F$274,MATCH(D3392,Classificatie!$D$130:$D$274,0))</f>
        <v>R-Net</v>
      </c>
      <c r="F3392" s="98" t="e">
        <f>INDEX(Haltelijst!B:B,MATCH(A3392,Haltelijst!G:G,0))</f>
        <v>#N/A</v>
      </c>
      <c r="G3392" s="100">
        <v>15</v>
      </c>
    </row>
    <row r="3393" spans="1:7" x14ac:dyDescent="0.15">
      <c r="A3393" s="79" t="s">
        <v>6507</v>
      </c>
      <c r="B3393" s="79">
        <v>58510041</v>
      </c>
      <c r="C3393" s="79" t="s">
        <v>277</v>
      </c>
      <c r="D3393" s="80">
        <v>321</v>
      </c>
      <c r="E3393" s="97" t="str">
        <f>INDEX(Classificatie!$F$130:$F$274,MATCH(D3393,Classificatie!$D$130:$D$274,0))</f>
        <v>R-Net</v>
      </c>
      <c r="F3393" s="98" t="e">
        <f>INDEX(Haltelijst!B:B,MATCH(A3393,Haltelijst!G:G,0))</f>
        <v>#N/A</v>
      </c>
      <c r="G3393" s="100">
        <v>174</v>
      </c>
    </row>
    <row r="3394" spans="1:7" x14ac:dyDescent="0.15">
      <c r="A3394" s="79" t="s">
        <v>6507</v>
      </c>
      <c r="B3394" s="79">
        <v>58510041</v>
      </c>
      <c r="C3394" s="79" t="s">
        <v>277</v>
      </c>
      <c r="D3394" s="80">
        <v>109</v>
      </c>
      <c r="E3394" s="97" t="str">
        <f>INDEX(Classificatie!$F$130:$F$274,MATCH(D3394,Classificatie!$D$130:$D$274,0))</f>
        <v>Streeklijn</v>
      </c>
      <c r="F3394" s="98" t="e">
        <f>INDEX(Haltelijst!B:B,MATCH(A3394,Haltelijst!G:G,0))</f>
        <v>#N/A</v>
      </c>
      <c r="G3394" s="100">
        <v>376</v>
      </c>
    </row>
    <row r="3395" spans="1:7" x14ac:dyDescent="0.15">
      <c r="A3395" s="79" t="s">
        <v>6531</v>
      </c>
      <c r="B3395" s="79">
        <v>58510050</v>
      </c>
      <c r="C3395" s="79" t="s">
        <v>1694</v>
      </c>
      <c r="D3395" s="80">
        <v>109</v>
      </c>
      <c r="E3395" s="97" t="str">
        <f>INDEX(Classificatie!$F$130:$F$274,MATCH(D3395,Classificatie!$D$130:$D$274,0))</f>
        <v>Streeklijn</v>
      </c>
      <c r="F3395" s="98" t="e">
        <f>INDEX(Haltelijst!B:B,MATCH(A3395,Haltelijst!G:G,0))</f>
        <v>#N/A</v>
      </c>
      <c r="G3395" s="100">
        <v>404</v>
      </c>
    </row>
    <row r="3396" spans="1:7" x14ac:dyDescent="0.15">
      <c r="A3396" s="79" t="s">
        <v>6532</v>
      </c>
      <c r="B3396" s="79">
        <v>58510070</v>
      </c>
      <c r="C3396" s="79" t="s">
        <v>6533</v>
      </c>
      <c r="D3396" s="80">
        <v>109</v>
      </c>
      <c r="E3396" s="97" t="str">
        <f>INDEX(Classificatie!$F$130:$F$274,MATCH(D3396,Classificatie!$D$130:$D$274,0))</f>
        <v>Streeklijn</v>
      </c>
      <c r="F3396" s="98" t="e">
        <f>INDEX(Haltelijst!B:B,MATCH(A3396,Haltelijst!G:G,0))</f>
        <v>#N/A</v>
      </c>
      <c r="G3396" s="100">
        <v>410</v>
      </c>
    </row>
    <row r="3397" spans="1:7" x14ac:dyDescent="0.15">
      <c r="A3397" s="79" t="s">
        <v>6534</v>
      </c>
      <c r="B3397" s="79">
        <v>58510080</v>
      </c>
      <c r="C3397" s="79" t="s">
        <v>6535</v>
      </c>
      <c r="D3397" s="80">
        <v>109</v>
      </c>
      <c r="E3397" s="97" t="str">
        <f>INDEX(Classificatie!$F$130:$F$274,MATCH(D3397,Classificatie!$D$130:$D$274,0))</f>
        <v>Streeklijn</v>
      </c>
      <c r="F3397" s="98" t="e">
        <f>INDEX(Haltelijst!B:B,MATCH(A3397,Haltelijst!G:G,0))</f>
        <v>#N/A</v>
      </c>
      <c r="G3397" s="100">
        <v>260</v>
      </c>
    </row>
    <row r="3398" spans="1:7" x14ac:dyDescent="0.15">
      <c r="A3398" s="79" t="s">
        <v>6536</v>
      </c>
      <c r="B3398" s="79">
        <v>58510110</v>
      </c>
      <c r="C3398" s="79" t="s">
        <v>6537</v>
      </c>
      <c r="D3398" s="80">
        <v>110</v>
      </c>
      <c r="E3398" s="97" t="str">
        <f>INDEX(Classificatie!$F$130:$F$274,MATCH(D3398,Classificatie!$D$130:$D$274,0))</f>
        <v>Streeklijn</v>
      </c>
      <c r="F3398" s="98" t="e">
        <f>INDEX(Haltelijst!B:B,MATCH(A3398,Haltelijst!G:G,0))</f>
        <v>#N/A</v>
      </c>
      <c r="G3398" s="100">
        <v>185</v>
      </c>
    </row>
    <row r="3399" spans="1:7" x14ac:dyDescent="0.15">
      <c r="A3399" s="79" t="s">
        <v>6536</v>
      </c>
      <c r="B3399" s="79">
        <v>58510120</v>
      </c>
      <c r="C3399" s="79" t="s">
        <v>6538</v>
      </c>
      <c r="D3399" s="80">
        <v>110</v>
      </c>
      <c r="E3399" s="97" t="str">
        <f>INDEX(Classificatie!$F$130:$F$274,MATCH(D3399,Classificatie!$D$130:$D$274,0))</f>
        <v>Streeklijn</v>
      </c>
      <c r="F3399" s="98" t="e">
        <f>INDEX(Haltelijst!B:B,MATCH(A3399,Haltelijst!G:G,0))</f>
        <v>#N/A</v>
      </c>
      <c r="G3399" s="100">
        <v>139</v>
      </c>
    </row>
    <row r="3400" spans="1:7" x14ac:dyDescent="0.15">
      <c r="A3400" s="79" t="s">
        <v>6539</v>
      </c>
      <c r="B3400" s="79">
        <v>58510130</v>
      </c>
      <c r="C3400" s="79" t="s">
        <v>6540</v>
      </c>
      <c r="D3400" s="80">
        <v>109</v>
      </c>
      <c r="E3400" s="97" t="str">
        <f>INDEX(Classificatie!$F$130:$F$274,MATCH(D3400,Classificatie!$D$130:$D$274,0))</f>
        <v>Streeklijn</v>
      </c>
      <c r="F3400" s="98" t="e">
        <f>INDEX(Haltelijst!B:B,MATCH(A3400,Haltelijst!G:G,0))</f>
        <v>#N/A</v>
      </c>
      <c r="G3400" s="100">
        <v>254</v>
      </c>
    </row>
    <row r="3401" spans="1:7" x14ac:dyDescent="0.15">
      <c r="A3401" s="79" t="s">
        <v>6539</v>
      </c>
      <c r="B3401" s="79">
        <v>58510140</v>
      </c>
      <c r="C3401" s="79" t="s">
        <v>6541</v>
      </c>
      <c r="D3401" s="80">
        <v>109</v>
      </c>
      <c r="E3401" s="97" t="str">
        <f>INDEX(Classificatie!$F$130:$F$274,MATCH(D3401,Classificatie!$D$130:$D$274,0))</f>
        <v>Streeklijn</v>
      </c>
      <c r="F3401" s="98" t="e">
        <f>INDEX(Haltelijst!B:B,MATCH(A3401,Haltelijst!G:G,0))</f>
        <v>#N/A</v>
      </c>
      <c r="G3401" s="100">
        <v>406</v>
      </c>
    </row>
    <row r="3402" spans="1:7" x14ac:dyDescent="0.15">
      <c r="A3402" s="79" t="s">
        <v>6542</v>
      </c>
      <c r="B3402" s="79">
        <v>58510160</v>
      </c>
      <c r="C3402" s="79" t="s">
        <v>6543</v>
      </c>
      <c r="D3402" s="80">
        <v>109</v>
      </c>
      <c r="E3402" s="97" t="str">
        <f>INDEX(Classificatie!$F$130:$F$274,MATCH(D3402,Classificatie!$D$130:$D$274,0))</f>
        <v>Streeklijn</v>
      </c>
      <c r="F3402" s="98" t="e">
        <f>INDEX(Haltelijst!B:B,MATCH(A3402,Haltelijst!G:G,0))</f>
        <v>#N/A</v>
      </c>
      <c r="G3402" s="100">
        <v>259</v>
      </c>
    </row>
    <row r="3403" spans="1:7" x14ac:dyDescent="0.15">
      <c r="A3403" s="79" t="s">
        <v>6441</v>
      </c>
      <c r="B3403" s="79">
        <v>58510180</v>
      </c>
      <c r="C3403" s="79" t="s">
        <v>6544</v>
      </c>
      <c r="D3403" s="80">
        <v>110</v>
      </c>
      <c r="E3403" s="97" t="str">
        <f>INDEX(Classificatie!$F$130:$F$274,MATCH(D3403,Classificatie!$D$130:$D$274,0))</f>
        <v>Streeklijn</v>
      </c>
      <c r="F3403" s="98" t="e">
        <f>INDEX(Haltelijst!B:B,MATCH(A3403,Haltelijst!G:G,0))</f>
        <v>#N/A</v>
      </c>
      <c r="G3403" s="100">
        <v>347</v>
      </c>
    </row>
    <row r="3404" spans="1:7" x14ac:dyDescent="0.15">
      <c r="A3404" s="79" t="s">
        <v>6545</v>
      </c>
      <c r="B3404" s="79">
        <v>58510190</v>
      </c>
      <c r="C3404" s="79" t="s">
        <v>1699</v>
      </c>
      <c r="D3404" s="80">
        <v>109</v>
      </c>
      <c r="E3404" s="97" t="str">
        <f>INDEX(Classificatie!$F$130:$F$274,MATCH(D3404,Classificatie!$D$130:$D$274,0))</f>
        <v>Streeklijn</v>
      </c>
      <c r="F3404" s="98" t="e">
        <f>INDEX(Haltelijst!B:B,MATCH(A3404,Haltelijst!G:G,0))</f>
        <v>#N/A</v>
      </c>
      <c r="G3404" s="100">
        <v>411</v>
      </c>
    </row>
    <row r="3405" spans="1:7" x14ac:dyDescent="0.15">
      <c r="A3405" s="79" t="s">
        <v>6546</v>
      </c>
      <c r="B3405" s="79">
        <v>58510210</v>
      </c>
      <c r="C3405" s="79" t="s">
        <v>6547</v>
      </c>
      <c r="D3405" s="80">
        <v>109</v>
      </c>
      <c r="E3405" s="97" t="str">
        <f>INDEX(Classificatie!$F$130:$F$274,MATCH(D3405,Classificatie!$D$130:$D$274,0))</f>
        <v>Streeklijn</v>
      </c>
      <c r="F3405" s="98" t="e">
        <f>INDEX(Haltelijst!B:B,MATCH(A3405,Haltelijst!G:G,0))</f>
        <v>#N/A</v>
      </c>
      <c r="G3405" s="100">
        <v>17</v>
      </c>
    </row>
    <row r="3406" spans="1:7" x14ac:dyDescent="0.15">
      <c r="A3406" s="79" t="s">
        <v>6548</v>
      </c>
      <c r="B3406" s="79">
        <v>58510220</v>
      </c>
      <c r="C3406" s="79" t="s">
        <v>1472</v>
      </c>
      <c r="D3406" s="80">
        <v>109</v>
      </c>
      <c r="E3406" s="97" t="str">
        <f>INDEX(Classificatie!$F$130:$F$274,MATCH(D3406,Classificatie!$D$130:$D$274,0))</f>
        <v>Streeklijn</v>
      </c>
      <c r="F3406" s="98" t="e">
        <f>INDEX(Haltelijst!B:B,MATCH(A3406,Haltelijst!G:G,0))</f>
        <v>#N/A</v>
      </c>
      <c r="G3406" s="100">
        <v>344</v>
      </c>
    </row>
    <row r="3407" spans="1:7" x14ac:dyDescent="0.15">
      <c r="A3407" s="79" t="s">
        <v>6548</v>
      </c>
      <c r="B3407" s="79">
        <v>58510250</v>
      </c>
      <c r="C3407" s="79" t="s">
        <v>6549</v>
      </c>
      <c r="D3407" s="80">
        <v>109</v>
      </c>
      <c r="E3407" s="97" t="str">
        <f>INDEX(Classificatie!$F$130:$F$274,MATCH(D3407,Classificatie!$D$130:$D$274,0))</f>
        <v>Streeklijn</v>
      </c>
      <c r="F3407" s="98" t="e">
        <f>INDEX(Haltelijst!B:B,MATCH(A3407,Haltelijst!G:G,0))</f>
        <v>#N/A</v>
      </c>
      <c r="G3407" s="100">
        <v>18</v>
      </c>
    </row>
    <row r="3408" spans="1:7" x14ac:dyDescent="0.15">
      <c r="A3408" s="79" t="s">
        <v>6550</v>
      </c>
      <c r="B3408" s="79">
        <v>58510280</v>
      </c>
      <c r="C3408" s="79" t="s">
        <v>1113</v>
      </c>
      <c r="D3408" s="80">
        <v>109</v>
      </c>
      <c r="E3408" s="97" t="str">
        <f>INDEX(Classificatie!$F$130:$F$274,MATCH(D3408,Classificatie!$D$130:$D$274,0))</f>
        <v>Streeklijn</v>
      </c>
      <c r="F3408" s="98" t="e">
        <f>INDEX(Haltelijst!B:B,MATCH(A3408,Haltelijst!G:G,0))</f>
        <v>#N/A</v>
      </c>
      <c r="G3408" s="100">
        <v>345</v>
      </c>
    </row>
    <row r="3409" spans="1:7" x14ac:dyDescent="0.15">
      <c r="A3409" s="79" t="s">
        <v>6550</v>
      </c>
      <c r="B3409" s="79">
        <v>58510290</v>
      </c>
      <c r="C3409" s="79" t="s">
        <v>6551</v>
      </c>
      <c r="D3409" s="80">
        <v>109</v>
      </c>
      <c r="E3409" s="97" t="str">
        <f>INDEX(Classificatie!$F$130:$F$274,MATCH(D3409,Classificatie!$D$130:$D$274,0))</f>
        <v>Streeklijn</v>
      </c>
      <c r="F3409" s="98" t="e">
        <f>INDEX(Haltelijst!B:B,MATCH(A3409,Haltelijst!G:G,0))</f>
        <v>#N/A</v>
      </c>
      <c r="G3409" s="100">
        <v>409</v>
      </c>
    </row>
    <row r="3410" spans="1:7" x14ac:dyDescent="0.15">
      <c r="A3410" s="79" t="s">
        <v>6546</v>
      </c>
      <c r="B3410" s="79">
        <v>58510300</v>
      </c>
      <c r="C3410" s="79" t="s">
        <v>6552</v>
      </c>
      <c r="D3410" s="80">
        <v>109</v>
      </c>
      <c r="E3410" s="97" t="str">
        <f>INDEX(Classificatie!$F$130:$F$274,MATCH(D3410,Classificatie!$D$130:$D$274,0))</f>
        <v>Streeklijn</v>
      </c>
      <c r="F3410" s="98" t="e">
        <f>INDEX(Haltelijst!B:B,MATCH(A3410,Haltelijst!G:G,0))</f>
        <v>#N/A</v>
      </c>
      <c r="G3410" s="100">
        <v>204</v>
      </c>
    </row>
    <row r="3411" spans="1:7" x14ac:dyDescent="0.15">
      <c r="A3411" s="79" t="s">
        <v>6553</v>
      </c>
      <c r="B3411" s="79">
        <v>58510370</v>
      </c>
      <c r="C3411" s="79" t="s">
        <v>6554</v>
      </c>
      <c r="D3411" s="80">
        <v>5</v>
      </c>
      <c r="E3411" s="97" t="str">
        <f>INDEX(Classificatie!$F$130:$F$274,MATCH(D3411,Classificatie!$D$130:$D$274,0))</f>
        <v>Stadslijn</v>
      </c>
      <c r="F3411" s="98" t="e">
        <f>INDEX(Haltelijst!B:B,MATCH(A3411,Haltelijst!G:G,0))</f>
        <v>#N/A</v>
      </c>
      <c r="G3411" s="100">
        <v>555</v>
      </c>
    </row>
    <row r="3412" spans="1:7" x14ac:dyDescent="0.15">
      <c r="A3412" s="79" t="s">
        <v>6553</v>
      </c>
      <c r="B3412" s="79">
        <v>58510380</v>
      </c>
      <c r="C3412" s="79" t="s">
        <v>6555</v>
      </c>
      <c r="D3412" s="80">
        <v>5</v>
      </c>
      <c r="E3412" s="97" t="str">
        <f>INDEX(Classificatie!$F$130:$F$274,MATCH(D3412,Classificatie!$D$130:$D$274,0))</f>
        <v>Stadslijn</v>
      </c>
      <c r="F3412" s="98" t="e">
        <f>INDEX(Haltelijst!B:B,MATCH(A3412,Haltelijst!G:G,0))</f>
        <v>#N/A</v>
      </c>
      <c r="G3412" s="100">
        <v>273</v>
      </c>
    </row>
    <row r="3413" spans="1:7" x14ac:dyDescent="0.15">
      <c r="A3413" s="79" t="s">
        <v>6556</v>
      </c>
      <c r="B3413" s="79">
        <v>58510390</v>
      </c>
      <c r="C3413" s="79" t="s">
        <v>6557</v>
      </c>
      <c r="D3413" s="80">
        <v>5</v>
      </c>
      <c r="E3413" s="97" t="str">
        <f>INDEX(Classificatie!$F$130:$F$274,MATCH(D3413,Classificatie!$D$130:$D$274,0))</f>
        <v>Stadslijn</v>
      </c>
      <c r="F3413" s="98" t="e">
        <f>INDEX(Haltelijst!B:B,MATCH(A3413,Haltelijst!G:G,0))</f>
        <v>#N/A</v>
      </c>
      <c r="G3413" s="100">
        <v>435</v>
      </c>
    </row>
    <row r="3414" spans="1:7" x14ac:dyDescent="0.15">
      <c r="A3414" s="79" t="s">
        <v>6556</v>
      </c>
      <c r="B3414" s="79">
        <v>58510400</v>
      </c>
      <c r="C3414" s="79" t="s">
        <v>6558</v>
      </c>
      <c r="D3414" s="80">
        <v>5</v>
      </c>
      <c r="E3414" s="97" t="str">
        <f>INDEX(Classificatie!$F$130:$F$274,MATCH(D3414,Classificatie!$D$130:$D$274,0))</f>
        <v>Stadslijn</v>
      </c>
      <c r="F3414" s="98" t="e">
        <f>INDEX(Haltelijst!B:B,MATCH(A3414,Haltelijst!G:G,0))</f>
        <v>#N/A</v>
      </c>
      <c r="G3414" s="100">
        <v>351</v>
      </c>
    </row>
    <row r="3415" spans="1:7" x14ac:dyDescent="0.15">
      <c r="A3415" s="79" t="s">
        <v>6559</v>
      </c>
      <c r="B3415" s="79">
        <v>58510410</v>
      </c>
      <c r="C3415" s="79" t="s">
        <v>6560</v>
      </c>
      <c r="D3415" s="80">
        <v>5</v>
      </c>
      <c r="E3415" s="97" t="str">
        <f>INDEX(Classificatie!$F$130:$F$274,MATCH(D3415,Classificatie!$D$130:$D$274,0))</f>
        <v>Stadslijn</v>
      </c>
      <c r="F3415" s="98" t="e">
        <f>INDEX(Haltelijst!B:B,MATCH(A3415,Haltelijst!G:G,0))</f>
        <v>#N/A</v>
      </c>
      <c r="G3415" s="100">
        <v>436</v>
      </c>
    </row>
    <row r="3416" spans="1:7" x14ac:dyDescent="0.15">
      <c r="A3416" s="79" t="s">
        <v>6559</v>
      </c>
      <c r="B3416" s="79">
        <v>58510420</v>
      </c>
      <c r="C3416" s="79" t="s">
        <v>6561</v>
      </c>
      <c r="D3416" s="80">
        <v>5</v>
      </c>
      <c r="E3416" s="97" t="str">
        <f>INDEX(Classificatie!$F$130:$F$274,MATCH(D3416,Classificatie!$D$130:$D$274,0))</f>
        <v>Stadslijn</v>
      </c>
      <c r="F3416" s="98" t="e">
        <f>INDEX(Haltelijst!B:B,MATCH(A3416,Haltelijst!G:G,0))</f>
        <v>#N/A</v>
      </c>
      <c r="G3416" s="100">
        <v>352</v>
      </c>
    </row>
    <row r="3417" spans="1:7" x14ac:dyDescent="0.15">
      <c r="A3417" s="79" t="s">
        <v>6562</v>
      </c>
      <c r="B3417" s="79">
        <v>58510430</v>
      </c>
      <c r="C3417" s="79" t="s">
        <v>6563</v>
      </c>
      <c r="D3417" s="80">
        <v>5</v>
      </c>
      <c r="E3417" s="97" t="str">
        <f>INDEX(Classificatie!$F$130:$F$274,MATCH(D3417,Classificatie!$D$130:$D$274,0))</f>
        <v>Stadslijn</v>
      </c>
      <c r="F3417" s="98" t="e">
        <f>INDEX(Haltelijst!B:B,MATCH(A3417,Haltelijst!G:G,0))</f>
        <v>#N/A</v>
      </c>
      <c r="G3417" s="100">
        <v>429</v>
      </c>
    </row>
    <row r="3418" spans="1:7" x14ac:dyDescent="0.15">
      <c r="A3418" s="79" t="s">
        <v>6562</v>
      </c>
      <c r="B3418" s="79">
        <v>58510440</v>
      </c>
      <c r="C3418" s="79" t="s">
        <v>6564</v>
      </c>
      <c r="D3418" s="80">
        <v>5</v>
      </c>
      <c r="E3418" s="97" t="str">
        <f>INDEX(Classificatie!$F$130:$F$274,MATCH(D3418,Classificatie!$D$130:$D$274,0))</f>
        <v>Stadslijn</v>
      </c>
      <c r="F3418" s="98" t="e">
        <f>INDEX(Haltelijst!B:B,MATCH(A3418,Haltelijst!G:G,0))</f>
        <v>#N/A</v>
      </c>
      <c r="G3418" s="100">
        <v>371</v>
      </c>
    </row>
    <row r="3419" spans="1:7" x14ac:dyDescent="0.15">
      <c r="A3419" s="79" t="s">
        <v>6565</v>
      </c>
      <c r="B3419" s="79">
        <v>58510450</v>
      </c>
      <c r="C3419" s="79" t="s">
        <v>6566</v>
      </c>
      <c r="D3419" s="80">
        <v>5</v>
      </c>
      <c r="E3419" s="97" t="str">
        <f>INDEX(Classificatie!$F$130:$F$274,MATCH(D3419,Classificatie!$D$130:$D$274,0))</f>
        <v>Stadslijn</v>
      </c>
      <c r="F3419" s="98" t="e">
        <f>INDEX(Haltelijst!B:B,MATCH(A3419,Haltelijst!G:G,0))</f>
        <v>#N/A</v>
      </c>
      <c r="G3419" s="100">
        <v>431</v>
      </c>
    </row>
    <row r="3420" spans="1:7" x14ac:dyDescent="0.15">
      <c r="A3420" s="79" t="s">
        <v>6565</v>
      </c>
      <c r="B3420" s="79">
        <v>58510460</v>
      </c>
      <c r="C3420" s="79" t="s">
        <v>6567</v>
      </c>
      <c r="D3420" s="80">
        <v>5</v>
      </c>
      <c r="E3420" s="97" t="str">
        <f>INDEX(Classificatie!$F$130:$F$274,MATCH(D3420,Classificatie!$D$130:$D$274,0))</f>
        <v>Stadslijn</v>
      </c>
      <c r="F3420" s="98" t="e">
        <f>INDEX(Haltelijst!B:B,MATCH(A3420,Haltelijst!G:G,0))</f>
        <v>#N/A</v>
      </c>
      <c r="G3420" s="100">
        <v>393</v>
      </c>
    </row>
    <row r="3421" spans="1:7" x14ac:dyDescent="0.15">
      <c r="A3421" s="79" t="s">
        <v>6568</v>
      </c>
      <c r="B3421" s="79">
        <v>58510470</v>
      </c>
      <c r="C3421" s="79" t="s">
        <v>6569</v>
      </c>
      <c r="D3421" s="80">
        <v>5</v>
      </c>
      <c r="E3421" s="97" t="str">
        <f>INDEX(Classificatie!$F$130:$F$274,MATCH(D3421,Classificatie!$D$130:$D$274,0))</f>
        <v>Stadslijn</v>
      </c>
      <c r="F3421" s="98" t="e">
        <f>INDEX(Haltelijst!B:B,MATCH(A3421,Haltelijst!G:G,0))</f>
        <v>#N/A</v>
      </c>
      <c r="G3421" s="100">
        <v>551</v>
      </c>
    </row>
    <row r="3422" spans="1:7" x14ac:dyDescent="0.15">
      <c r="A3422" s="79" t="s">
        <v>6568</v>
      </c>
      <c r="B3422" s="79">
        <v>58510480</v>
      </c>
      <c r="C3422" s="79" t="s">
        <v>6570</v>
      </c>
      <c r="D3422" s="80">
        <v>5</v>
      </c>
      <c r="E3422" s="97" t="str">
        <f>INDEX(Classificatie!$F$130:$F$274,MATCH(D3422,Classificatie!$D$130:$D$274,0))</f>
        <v>Stadslijn</v>
      </c>
      <c r="F3422" s="98" t="e">
        <f>INDEX(Haltelijst!B:B,MATCH(A3422,Haltelijst!G:G,0))</f>
        <v>#N/A</v>
      </c>
      <c r="G3422" s="100">
        <v>433</v>
      </c>
    </row>
    <row r="3423" spans="1:7" x14ac:dyDescent="0.15">
      <c r="A3423" s="79" t="s">
        <v>6571</v>
      </c>
      <c r="B3423" s="79">
        <v>58510490</v>
      </c>
      <c r="C3423" s="79" t="s">
        <v>6572</v>
      </c>
      <c r="D3423" s="80">
        <v>5</v>
      </c>
      <c r="E3423" s="97" t="str">
        <f>INDEX(Classificatie!$F$130:$F$274,MATCH(D3423,Classificatie!$D$130:$D$274,0))</f>
        <v>Stadslijn</v>
      </c>
      <c r="F3423" s="98" t="e">
        <f>INDEX(Haltelijst!B:B,MATCH(A3423,Haltelijst!G:G,0))</f>
        <v>#N/A</v>
      </c>
      <c r="G3423" s="100">
        <v>583</v>
      </c>
    </row>
    <row r="3424" spans="1:7" x14ac:dyDescent="0.15">
      <c r="A3424" s="79" t="s">
        <v>6571</v>
      </c>
      <c r="B3424" s="79">
        <v>58510500</v>
      </c>
      <c r="C3424" s="79" t="s">
        <v>6573</v>
      </c>
      <c r="D3424" s="80">
        <v>5</v>
      </c>
      <c r="E3424" s="97" t="str">
        <f>INDEX(Classificatie!$F$130:$F$274,MATCH(D3424,Classificatie!$D$130:$D$274,0))</f>
        <v>Stadslijn</v>
      </c>
      <c r="F3424" s="98" t="e">
        <f>INDEX(Haltelijst!B:B,MATCH(A3424,Haltelijst!G:G,0))</f>
        <v>#N/A</v>
      </c>
      <c r="G3424" s="100">
        <v>438</v>
      </c>
    </row>
    <row r="3425" spans="1:7" x14ac:dyDescent="0.15">
      <c r="A3425" s="79" t="s">
        <v>6574</v>
      </c>
      <c r="B3425" s="79">
        <v>58510530</v>
      </c>
      <c r="C3425" s="79" t="s">
        <v>6575</v>
      </c>
      <c r="D3425" s="80">
        <v>5</v>
      </c>
      <c r="E3425" s="97" t="str">
        <f>INDEX(Classificatie!$F$130:$F$274,MATCH(D3425,Classificatie!$D$130:$D$274,0))</f>
        <v>Stadslijn</v>
      </c>
      <c r="F3425" s="98" t="e">
        <f>INDEX(Haltelijst!B:B,MATCH(A3425,Haltelijst!G:G,0))</f>
        <v>#N/A</v>
      </c>
      <c r="G3425" s="100">
        <v>422</v>
      </c>
    </row>
    <row r="3426" spans="1:7" x14ac:dyDescent="0.15">
      <c r="A3426" s="79" t="s">
        <v>6576</v>
      </c>
      <c r="B3426" s="79">
        <v>58510570</v>
      </c>
      <c r="C3426" s="79" t="s">
        <v>1069</v>
      </c>
      <c r="D3426" s="80">
        <v>100</v>
      </c>
      <c r="E3426" s="97" t="str">
        <f>INDEX(Classificatie!$F$130:$F$274,MATCH(D3426,Classificatie!$D$130:$D$274,0))</f>
        <v>Streeklijn</v>
      </c>
      <c r="F3426" s="98" t="e">
        <f>INDEX(Haltelijst!B:B,MATCH(A3426,Haltelijst!G:G,0))</f>
        <v>#N/A</v>
      </c>
      <c r="G3426" s="100">
        <v>277</v>
      </c>
    </row>
    <row r="3427" spans="1:7" x14ac:dyDescent="0.15">
      <c r="A3427" s="79" t="s">
        <v>6576</v>
      </c>
      <c r="B3427" s="79">
        <v>58510580</v>
      </c>
      <c r="C3427" s="79" t="s">
        <v>6577</v>
      </c>
      <c r="D3427" s="80">
        <v>100</v>
      </c>
      <c r="E3427" s="97" t="str">
        <f>INDEX(Classificatie!$F$130:$F$274,MATCH(D3427,Classificatie!$D$130:$D$274,0))</f>
        <v>Streeklijn</v>
      </c>
      <c r="F3427" s="98" t="e">
        <f>INDEX(Haltelijst!B:B,MATCH(A3427,Haltelijst!G:G,0))</f>
        <v>#N/A</v>
      </c>
      <c r="G3427" s="100">
        <v>180</v>
      </c>
    </row>
    <row r="3428" spans="1:7" x14ac:dyDescent="0.15">
      <c r="A3428" s="79" t="s">
        <v>6578</v>
      </c>
      <c r="B3428" s="79">
        <v>58510610</v>
      </c>
      <c r="C3428" s="79" t="s">
        <v>6579</v>
      </c>
      <c r="D3428" s="80">
        <v>100</v>
      </c>
      <c r="E3428" s="97" t="str">
        <f>INDEX(Classificatie!$F$130:$F$274,MATCH(D3428,Classificatie!$D$130:$D$274,0))</f>
        <v>Streeklijn</v>
      </c>
      <c r="F3428" s="98" t="e">
        <f>INDEX(Haltelijst!B:B,MATCH(A3428,Haltelijst!G:G,0))</f>
        <v>#N/A</v>
      </c>
      <c r="G3428" s="100">
        <v>330</v>
      </c>
    </row>
    <row r="3429" spans="1:7" x14ac:dyDescent="0.15">
      <c r="A3429" s="79" t="s">
        <v>6578</v>
      </c>
      <c r="B3429" s="79">
        <v>58510620</v>
      </c>
      <c r="C3429" s="79" t="s">
        <v>6580</v>
      </c>
      <c r="D3429" s="80">
        <v>100</v>
      </c>
      <c r="E3429" s="97" t="str">
        <f>INDEX(Classificatie!$F$130:$F$274,MATCH(D3429,Classificatie!$D$130:$D$274,0))</f>
        <v>Streeklijn</v>
      </c>
      <c r="F3429" s="98" t="e">
        <f>INDEX(Haltelijst!B:B,MATCH(A3429,Haltelijst!G:G,0))</f>
        <v>#N/A</v>
      </c>
      <c r="G3429" s="100">
        <v>181</v>
      </c>
    </row>
    <row r="3430" spans="1:7" x14ac:dyDescent="0.15">
      <c r="A3430" s="79" t="s">
        <v>6581</v>
      </c>
      <c r="B3430" s="79">
        <v>58510630</v>
      </c>
      <c r="C3430" s="79" t="s">
        <v>6582</v>
      </c>
      <c r="D3430" s="80">
        <v>109</v>
      </c>
      <c r="E3430" s="97" t="str">
        <f>INDEX(Classificatie!$F$130:$F$274,MATCH(D3430,Classificatie!$D$130:$D$274,0))</f>
        <v>Streeklijn</v>
      </c>
      <c r="F3430" s="98" t="e">
        <f>INDEX(Haltelijst!B:B,MATCH(A3430,Haltelijst!G:G,0))</f>
        <v>#N/A</v>
      </c>
      <c r="G3430" s="100">
        <v>407</v>
      </c>
    </row>
    <row r="3431" spans="1:7" x14ac:dyDescent="0.15">
      <c r="A3431" s="79" t="s">
        <v>6500</v>
      </c>
      <c r="B3431" s="79">
        <v>58510640</v>
      </c>
      <c r="C3431" s="79" t="s">
        <v>6583</v>
      </c>
      <c r="D3431" s="80">
        <v>100</v>
      </c>
      <c r="E3431" s="97" t="str">
        <f>INDEX(Classificatie!$F$130:$F$274,MATCH(D3431,Classificatie!$D$130:$D$274,0))</f>
        <v>Streeklijn</v>
      </c>
      <c r="F3431" s="98" t="e">
        <f>INDEX(Haltelijst!B:B,MATCH(A3431,Haltelijst!G:G,0))</f>
        <v>#N/A</v>
      </c>
      <c r="G3431" s="100">
        <v>209</v>
      </c>
    </row>
    <row r="3432" spans="1:7" x14ac:dyDescent="0.15">
      <c r="A3432" s="79" t="s">
        <v>6581</v>
      </c>
      <c r="B3432" s="79">
        <v>58510660</v>
      </c>
      <c r="C3432" s="79" t="s">
        <v>6584</v>
      </c>
      <c r="D3432" s="80">
        <v>109</v>
      </c>
      <c r="E3432" s="97" t="str">
        <f>INDEX(Classificatie!$F$130:$F$274,MATCH(D3432,Classificatie!$D$130:$D$274,0))</f>
        <v>Streeklijn</v>
      </c>
      <c r="F3432" s="98" t="e">
        <f>INDEX(Haltelijst!B:B,MATCH(A3432,Haltelijst!G:G,0))</f>
        <v>#N/A</v>
      </c>
      <c r="G3432" s="100">
        <v>269</v>
      </c>
    </row>
    <row r="3433" spans="1:7" x14ac:dyDescent="0.15">
      <c r="A3433" s="79" t="s">
        <v>6585</v>
      </c>
      <c r="B3433" s="79">
        <v>58510750</v>
      </c>
      <c r="C3433" s="79" t="s">
        <v>6586</v>
      </c>
      <c r="D3433" s="80">
        <v>109</v>
      </c>
      <c r="E3433" s="97" t="str">
        <f>INDEX(Classificatie!$F$130:$F$274,MATCH(D3433,Classificatie!$D$130:$D$274,0))</f>
        <v>Streeklijn</v>
      </c>
      <c r="F3433" s="98" t="e">
        <f>INDEX(Haltelijst!B:B,MATCH(A3433,Haltelijst!G:G,0))</f>
        <v>#N/A</v>
      </c>
      <c r="G3433" s="100">
        <v>412</v>
      </c>
    </row>
    <row r="3434" spans="1:7" x14ac:dyDescent="0.15">
      <c r="A3434" s="79" t="s">
        <v>6585</v>
      </c>
      <c r="B3434" s="79">
        <v>58510760</v>
      </c>
      <c r="C3434" s="79" t="s">
        <v>6587</v>
      </c>
      <c r="D3434" s="80">
        <v>109</v>
      </c>
      <c r="E3434" s="97" t="str">
        <f>INDEX(Classificatie!$F$130:$F$274,MATCH(D3434,Classificatie!$D$130:$D$274,0))</f>
        <v>Streeklijn</v>
      </c>
      <c r="F3434" s="98" t="e">
        <f>INDEX(Haltelijst!B:B,MATCH(A3434,Haltelijst!G:G,0))</f>
        <v>#N/A</v>
      </c>
      <c r="G3434" s="100">
        <v>399</v>
      </c>
    </row>
    <row r="3435" spans="1:7" x14ac:dyDescent="0.15">
      <c r="A3435" s="79" t="s">
        <v>6588</v>
      </c>
      <c r="B3435" s="79">
        <v>58510770</v>
      </c>
      <c r="C3435" s="79" t="s">
        <v>6589</v>
      </c>
      <c r="D3435" s="80">
        <v>109</v>
      </c>
      <c r="E3435" s="97" t="str">
        <f>INDEX(Classificatie!$F$130:$F$274,MATCH(D3435,Classificatie!$D$130:$D$274,0))</f>
        <v>Streeklijn</v>
      </c>
      <c r="F3435" s="98" t="e">
        <f>INDEX(Haltelijst!B:B,MATCH(A3435,Haltelijst!G:G,0))</f>
        <v>#N/A</v>
      </c>
      <c r="G3435" s="100">
        <v>405</v>
      </c>
    </row>
    <row r="3436" spans="1:7" x14ac:dyDescent="0.15">
      <c r="A3436" s="79" t="s">
        <v>6588</v>
      </c>
      <c r="B3436" s="79">
        <v>58510780</v>
      </c>
      <c r="C3436" s="79" t="s">
        <v>6590</v>
      </c>
      <c r="D3436" s="80">
        <v>109</v>
      </c>
      <c r="E3436" s="97" t="str">
        <f>INDEX(Classificatie!$F$130:$F$274,MATCH(D3436,Classificatie!$D$130:$D$274,0))</f>
        <v>Streeklijn</v>
      </c>
      <c r="F3436" s="98" t="e">
        <f>INDEX(Haltelijst!B:B,MATCH(A3436,Haltelijst!G:G,0))</f>
        <v>#N/A</v>
      </c>
      <c r="G3436" s="100">
        <v>234</v>
      </c>
    </row>
    <row r="3437" spans="1:7" x14ac:dyDescent="0.15">
      <c r="A3437" s="79" t="s">
        <v>6591</v>
      </c>
      <c r="B3437" s="79">
        <v>58510810</v>
      </c>
      <c r="C3437" s="79" t="s">
        <v>6592</v>
      </c>
      <c r="D3437" s="80">
        <v>109</v>
      </c>
      <c r="E3437" s="97" t="str">
        <f>INDEX(Classificatie!$F$130:$F$274,MATCH(D3437,Classificatie!$D$130:$D$274,0))</f>
        <v>Streeklijn</v>
      </c>
      <c r="F3437" s="98" t="e">
        <f>INDEX(Haltelijst!B:B,MATCH(A3437,Haltelijst!G:G,0))</f>
        <v>#N/A</v>
      </c>
      <c r="G3437" s="100">
        <v>408</v>
      </c>
    </row>
    <row r="3438" spans="1:7" x14ac:dyDescent="0.15">
      <c r="A3438" s="79" t="s">
        <v>6591</v>
      </c>
      <c r="B3438" s="79">
        <v>58510820</v>
      </c>
      <c r="C3438" s="79" t="s">
        <v>6593</v>
      </c>
      <c r="D3438" s="80">
        <v>109</v>
      </c>
      <c r="E3438" s="97" t="str">
        <f>INDEX(Classificatie!$F$130:$F$274,MATCH(D3438,Classificatie!$D$130:$D$274,0))</f>
        <v>Streeklijn</v>
      </c>
      <c r="F3438" s="98" t="e">
        <f>INDEX(Haltelijst!B:B,MATCH(A3438,Haltelijst!G:G,0))</f>
        <v>#N/A</v>
      </c>
      <c r="G3438" s="100">
        <v>414</v>
      </c>
    </row>
    <row r="3439" spans="1:7" x14ac:dyDescent="0.15">
      <c r="A3439" s="79" t="s">
        <v>6545</v>
      </c>
      <c r="B3439" s="79">
        <v>58510880</v>
      </c>
      <c r="C3439" s="79" t="s">
        <v>6594</v>
      </c>
      <c r="D3439" s="80">
        <v>109</v>
      </c>
      <c r="E3439" s="97" t="str">
        <f>INDEX(Classificatie!$F$130:$F$274,MATCH(D3439,Classificatie!$D$130:$D$274,0))</f>
        <v>Streeklijn</v>
      </c>
      <c r="F3439" s="98" t="e">
        <f>INDEX(Haltelijst!B:B,MATCH(A3439,Haltelijst!G:G,0))</f>
        <v>#N/A</v>
      </c>
      <c r="G3439" s="100">
        <v>235</v>
      </c>
    </row>
    <row r="3440" spans="1:7" x14ac:dyDescent="0.15">
      <c r="A3440" s="79" t="s">
        <v>6595</v>
      </c>
      <c r="B3440" s="79">
        <v>58510900</v>
      </c>
      <c r="C3440" s="79" t="s">
        <v>6596</v>
      </c>
      <c r="D3440" s="80">
        <v>5</v>
      </c>
      <c r="E3440" s="97" t="str">
        <f>INDEX(Classificatie!$F$130:$F$274,MATCH(D3440,Classificatie!$D$130:$D$274,0))</f>
        <v>Stadslijn</v>
      </c>
      <c r="F3440" s="98" t="e">
        <f>INDEX(Haltelijst!B:B,MATCH(A3440,Haltelijst!G:G,0))</f>
        <v>#N/A</v>
      </c>
      <c r="G3440" s="100">
        <v>554</v>
      </c>
    </row>
    <row r="3441" spans="1:7" x14ac:dyDescent="0.15">
      <c r="A3441" s="79" t="s">
        <v>6595</v>
      </c>
      <c r="B3441" s="79">
        <v>58510910</v>
      </c>
      <c r="C3441" s="79" t="s">
        <v>6597</v>
      </c>
      <c r="D3441" s="80">
        <v>5</v>
      </c>
      <c r="E3441" s="97" t="str">
        <f>INDEX(Classificatie!$F$130:$F$274,MATCH(D3441,Classificatie!$D$130:$D$274,0))</f>
        <v>Stadslijn</v>
      </c>
      <c r="F3441" s="98" t="e">
        <f>INDEX(Haltelijst!B:B,MATCH(A3441,Haltelijst!G:G,0))</f>
        <v>#N/A</v>
      </c>
      <c r="G3441" s="100">
        <v>373</v>
      </c>
    </row>
    <row r="3442" spans="1:7" x14ac:dyDescent="0.15">
      <c r="A3442" s="79" t="s">
        <v>6598</v>
      </c>
      <c r="B3442" s="79">
        <v>58510920</v>
      </c>
      <c r="C3442" s="79" t="s">
        <v>6599</v>
      </c>
      <c r="D3442" s="80">
        <v>5</v>
      </c>
      <c r="E3442" s="97" t="str">
        <f>INDEX(Classificatie!$F$130:$F$274,MATCH(D3442,Classificatie!$D$130:$D$274,0))</f>
        <v>Stadslijn</v>
      </c>
      <c r="F3442" s="98" t="e">
        <f>INDEX(Haltelijst!B:B,MATCH(A3442,Haltelijst!G:G,0))</f>
        <v>#N/A</v>
      </c>
      <c r="G3442" s="100">
        <v>421</v>
      </c>
    </row>
    <row r="3443" spans="1:7" x14ac:dyDescent="0.15">
      <c r="A3443" s="79" t="s">
        <v>6598</v>
      </c>
      <c r="B3443" s="79">
        <v>58510930</v>
      </c>
      <c r="C3443" s="79" t="s">
        <v>6600</v>
      </c>
      <c r="D3443" s="80">
        <v>5</v>
      </c>
      <c r="E3443" s="97" t="str">
        <f>INDEX(Classificatie!$F$130:$F$274,MATCH(D3443,Classificatie!$D$130:$D$274,0))</f>
        <v>Stadslijn</v>
      </c>
      <c r="F3443" s="98" t="e">
        <f>INDEX(Haltelijst!B:B,MATCH(A3443,Haltelijst!G:G,0))</f>
        <v>#N/A</v>
      </c>
      <c r="G3443" s="100">
        <v>272</v>
      </c>
    </row>
    <row r="3444" spans="1:7" x14ac:dyDescent="0.15">
      <c r="A3444" s="79" t="s">
        <v>6601</v>
      </c>
      <c r="B3444" s="79">
        <v>58511510</v>
      </c>
      <c r="C3444" s="79" t="s">
        <v>6602</v>
      </c>
      <c r="D3444" s="80">
        <v>5</v>
      </c>
      <c r="E3444" s="97" t="str">
        <f>INDEX(Classificatie!$F$130:$F$274,MATCH(D3444,Classificatie!$D$130:$D$274,0))</f>
        <v>Stadslijn</v>
      </c>
      <c r="F3444" s="98" t="e">
        <f>INDEX(Haltelijst!B:B,MATCH(A3444,Haltelijst!G:G,0))</f>
        <v>#N/A</v>
      </c>
      <c r="G3444" s="100">
        <v>420</v>
      </c>
    </row>
    <row r="3445" spans="1:7" x14ac:dyDescent="0.15">
      <c r="A3445" s="79" t="s">
        <v>6601</v>
      </c>
      <c r="B3445" s="79">
        <v>58511520</v>
      </c>
      <c r="C3445" s="79" t="s">
        <v>6603</v>
      </c>
      <c r="D3445" s="80">
        <v>5</v>
      </c>
      <c r="E3445" s="97" t="str">
        <f>INDEX(Classificatie!$F$130:$F$274,MATCH(D3445,Classificatie!$D$130:$D$274,0))</f>
        <v>Stadslijn</v>
      </c>
      <c r="F3445" s="98" t="e">
        <f>INDEX(Haltelijst!B:B,MATCH(A3445,Haltelijst!G:G,0))</f>
        <v>#N/A</v>
      </c>
      <c r="G3445" s="100">
        <v>364</v>
      </c>
    </row>
    <row r="3446" spans="1:7" x14ac:dyDescent="0.15">
      <c r="A3446" s="79" t="s">
        <v>6604</v>
      </c>
      <c r="B3446" s="79">
        <v>58515010</v>
      </c>
      <c r="C3446" s="79" t="s">
        <v>1197</v>
      </c>
      <c r="D3446" s="80">
        <v>110</v>
      </c>
      <c r="E3446" s="97" t="str">
        <f>INDEX(Classificatie!$F$130:$F$274,MATCH(D3446,Classificatie!$D$130:$D$274,0))</f>
        <v>Streeklijn</v>
      </c>
      <c r="F3446" s="98" t="e">
        <f>INDEX(Haltelijst!B:B,MATCH(A3446,Haltelijst!G:G,0))</f>
        <v>#N/A</v>
      </c>
      <c r="G3446" s="100">
        <v>21</v>
      </c>
    </row>
    <row r="3447" spans="1:7" x14ac:dyDescent="0.15">
      <c r="A3447" s="79" t="s">
        <v>6604</v>
      </c>
      <c r="B3447" s="79">
        <v>58515030</v>
      </c>
      <c r="C3447" s="79" t="s">
        <v>272</v>
      </c>
      <c r="D3447" s="80">
        <v>109</v>
      </c>
      <c r="E3447" s="97" t="str">
        <f>INDEX(Classificatie!$F$130:$F$274,MATCH(D3447,Classificatie!$D$130:$D$274,0))</f>
        <v>Streeklijn</v>
      </c>
      <c r="F3447" s="98" t="e">
        <f>INDEX(Haltelijst!B:B,MATCH(A3447,Haltelijst!G:G,0))</f>
        <v>#N/A</v>
      </c>
      <c r="G3447" s="100">
        <v>255</v>
      </c>
    </row>
    <row r="3448" spans="1:7" x14ac:dyDescent="0.15">
      <c r="A3448" s="79" t="s">
        <v>6604</v>
      </c>
      <c r="B3448" s="79">
        <v>58515040</v>
      </c>
      <c r="C3448" s="79" t="s">
        <v>1910</v>
      </c>
      <c r="D3448" s="80">
        <v>109</v>
      </c>
      <c r="E3448" s="97" t="str">
        <f>INDEX(Classificatie!$F$130:$F$274,MATCH(D3448,Classificatie!$D$130:$D$274,0))</f>
        <v>Streeklijn</v>
      </c>
      <c r="F3448" s="98" t="e">
        <f>INDEX(Haltelijst!B:B,MATCH(A3448,Haltelijst!G:G,0))</f>
        <v>#N/A</v>
      </c>
      <c r="G3448" s="100">
        <v>191</v>
      </c>
    </row>
    <row r="3449" spans="1:7" x14ac:dyDescent="0.15">
      <c r="A3449" s="79" t="s">
        <v>6604</v>
      </c>
      <c r="B3449" s="79">
        <v>58515040</v>
      </c>
      <c r="C3449" s="79" t="s">
        <v>1910</v>
      </c>
      <c r="D3449" s="80">
        <v>110</v>
      </c>
      <c r="E3449" s="97" t="str">
        <f>INDEX(Classificatie!$F$130:$F$274,MATCH(D3449,Classificatie!$D$130:$D$274,0))</f>
        <v>Streeklijn</v>
      </c>
      <c r="F3449" s="98" t="e">
        <f>INDEX(Haltelijst!B:B,MATCH(A3449,Haltelijst!G:G,0))</f>
        <v>#N/A</v>
      </c>
      <c r="G3449" s="100">
        <v>331</v>
      </c>
    </row>
    <row r="3450" spans="1:7" x14ac:dyDescent="0.15">
      <c r="A3450" s="79" t="s">
        <v>6604</v>
      </c>
      <c r="B3450" s="79">
        <v>58515040</v>
      </c>
      <c r="C3450" s="79" t="s">
        <v>1910</v>
      </c>
      <c r="D3450" s="80">
        <v>5</v>
      </c>
      <c r="E3450" s="97" t="str">
        <f>INDEX(Classificatie!$F$130:$F$274,MATCH(D3450,Classificatie!$D$130:$D$274,0))</f>
        <v>Stadslijn</v>
      </c>
      <c r="F3450" s="98" t="e">
        <f>INDEX(Haltelijst!B:B,MATCH(A3450,Haltelijst!G:G,0))</f>
        <v>#N/A</v>
      </c>
      <c r="G3450" s="100">
        <v>423</v>
      </c>
    </row>
    <row r="3451" spans="1:7" x14ac:dyDescent="0.15">
      <c r="A3451" s="79" t="s">
        <v>6604</v>
      </c>
      <c r="B3451" s="79">
        <v>58515050</v>
      </c>
      <c r="C3451" s="79" t="s">
        <v>1384</v>
      </c>
      <c r="D3451" s="80">
        <v>100</v>
      </c>
      <c r="E3451" s="97" t="str">
        <f>INDEX(Classificatie!$F$130:$F$274,MATCH(D3451,Classificatie!$D$130:$D$274,0))</f>
        <v>Streeklijn</v>
      </c>
      <c r="F3451" s="98" t="e">
        <f>INDEX(Haltelijst!B:B,MATCH(A3451,Haltelijst!G:G,0))</f>
        <v>#N/A</v>
      </c>
      <c r="G3451" s="100">
        <v>20</v>
      </c>
    </row>
    <row r="3452" spans="1:7" x14ac:dyDescent="0.15">
      <c r="A3452" s="79" t="s">
        <v>6604</v>
      </c>
      <c r="B3452" s="79">
        <v>58515050</v>
      </c>
      <c r="C3452" s="79" t="s">
        <v>1384</v>
      </c>
      <c r="D3452" s="80">
        <v>5</v>
      </c>
      <c r="E3452" s="97" t="str">
        <f>INDEX(Classificatie!$F$130:$F$274,MATCH(D3452,Classificatie!$D$130:$D$274,0))</f>
        <v>Stadslijn</v>
      </c>
      <c r="F3452" s="98" t="e">
        <f>INDEX(Haltelijst!B:B,MATCH(A3452,Haltelijst!G:G,0))</f>
        <v>#N/A</v>
      </c>
      <c r="G3452" s="100">
        <v>182</v>
      </c>
    </row>
    <row r="3453" spans="1:7" x14ac:dyDescent="0.15">
      <c r="A3453" s="79" t="s">
        <v>6604</v>
      </c>
      <c r="B3453" s="79">
        <v>58515060</v>
      </c>
      <c r="C3453" s="79" t="s">
        <v>6605</v>
      </c>
      <c r="D3453" s="80">
        <v>100</v>
      </c>
      <c r="E3453" s="97" t="str">
        <f>INDEX(Classificatie!$F$130:$F$274,MATCH(D3453,Classificatie!$D$130:$D$274,0))</f>
        <v>Streeklijn</v>
      </c>
      <c r="F3453" s="98" t="e">
        <f>INDEX(Haltelijst!B:B,MATCH(A3453,Haltelijst!G:G,0))</f>
        <v>#N/A</v>
      </c>
      <c r="G3453" s="100">
        <v>19</v>
      </c>
    </row>
    <row r="3454" spans="1:7" x14ac:dyDescent="0.15">
      <c r="A3454" s="79" t="s">
        <v>6606</v>
      </c>
      <c r="B3454" s="79">
        <v>58560020</v>
      </c>
      <c r="C3454" s="79" t="s">
        <v>6607</v>
      </c>
      <c r="D3454" s="80">
        <v>106</v>
      </c>
      <c r="E3454" s="97" t="str">
        <f>INDEX(Classificatie!$F$130:$F$274,MATCH(D3454,Classificatie!$D$130:$D$274,0))</f>
        <v>Streeklijn</v>
      </c>
      <c r="F3454" s="98" t="e">
        <f>INDEX(Haltelijst!B:B,MATCH(A3454,Haltelijst!G:G,0))</f>
        <v>#N/A</v>
      </c>
      <c r="G3454" s="100">
        <v>205</v>
      </c>
    </row>
    <row r="3455" spans="1:7" x14ac:dyDescent="0.15">
      <c r="A3455" s="79" t="s">
        <v>6608</v>
      </c>
      <c r="B3455" s="79">
        <v>58560030</v>
      </c>
      <c r="C3455" s="79" t="s">
        <v>6609</v>
      </c>
      <c r="D3455" s="80">
        <v>106</v>
      </c>
      <c r="E3455" s="97" t="str">
        <f>INDEX(Classificatie!$F$130:$F$274,MATCH(D3455,Classificatie!$D$130:$D$274,0))</f>
        <v>Streeklijn</v>
      </c>
      <c r="F3455" s="98" t="e">
        <f>INDEX(Haltelijst!B:B,MATCH(A3455,Haltelijst!G:G,0))</f>
        <v>#N/A</v>
      </c>
      <c r="G3455" s="100">
        <v>226</v>
      </c>
    </row>
    <row r="3456" spans="1:7" x14ac:dyDescent="0.15">
      <c r="A3456" s="79" t="s">
        <v>6608</v>
      </c>
      <c r="B3456" s="79">
        <v>58560040</v>
      </c>
      <c r="C3456" s="79" t="s">
        <v>6609</v>
      </c>
      <c r="D3456" s="80">
        <v>106</v>
      </c>
      <c r="E3456" s="97" t="str">
        <f>INDEX(Classificatie!$F$130:$F$274,MATCH(D3456,Classificatie!$D$130:$D$274,0))</f>
        <v>Streeklijn</v>
      </c>
      <c r="F3456" s="98" t="e">
        <f>INDEX(Haltelijst!B:B,MATCH(A3456,Haltelijst!G:G,0))</f>
        <v>#N/A</v>
      </c>
      <c r="G3456" s="100">
        <v>225</v>
      </c>
    </row>
    <row r="3457" spans="1:7" x14ac:dyDescent="0.15">
      <c r="A3457" s="79" t="s">
        <v>6610</v>
      </c>
      <c r="B3457" s="79">
        <v>58560050</v>
      </c>
      <c r="C3457" s="79" t="s">
        <v>6611</v>
      </c>
      <c r="D3457" s="80">
        <v>106</v>
      </c>
      <c r="E3457" s="97" t="str">
        <f>INDEX(Classificatie!$F$130:$F$274,MATCH(D3457,Classificatie!$D$130:$D$274,0))</f>
        <v>Streeklijn</v>
      </c>
      <c r="F3457" s="98" t="e">
        <f>INDEX(Haltelijst!B:B,MATCH(A3457,Haltelijst!G:G,0))</f>
        <v>#N/A</v>
      </c>
      <c r="G3457" s="100">
        <v>252</v>
      </c>
    </row>
    <row r="3458" spans="1:7" x14ac:dyDescent="0.15">
      <c r="A3458" s="79" t="s">
        <v>6610</v>
      </c>
      <c r="B3458" s="79">
        <v>58560060</v>
      </c>
      <c r="C3458" s="79" t="s">
        <v>6612</v>
      </c>
      <c r="D3458" s="80">
        <v>106</v>
      </c>
      <c r="E3458" s="97" t="str">
        <f>INDEX(Classificatie!$F$130:$F$274,MATCH(D3458,Classificatie!$D$130:$D$274,0))</f>
        <v>Streeklijn</v>
      </c>
      <c r="F3458" s="98" t="e">
        <f>INDEX(Haltelijst!B:B,MATCH(A3458,Haltelijst!G:G,0))</f>
        <v>#N/A</v>
      </c>
      <c r="G3458" s="100">
        <v>200</v>
      </c>
    </row>
    <row r="3459" spans="1:7" x14ac:dyDescent="0.15">
      <c r="A3459" s="79" t="s">
        <v>6613</v>
      </c>
      <c r="B3459" s="79">
        <v>58560070</v>
      </c>
      <c r="C3459" s="79" t="s">
        <v>6614</v>
      </c>
      <c r="D3459" s="80">
        <v>106</v>
      </c>
      <c r="E3459" s="97" t="str">
        <f>INDEX(Classificatie!$F$130:$F$274,MATCH(D3459,Classificatie!$D$130:$D$274,0))</f>
        <v>Streeklijn</v>
      </c>
      <c r="F3459" s="98" t="e">
        <f>INDEX(Haltelijst!B:B,MATCH(A3459,Haltelijst!G:G,0))</f>
        <v>#N/A</v>
      </c>
      <c r="G3459" s="100">
        <v>446</v>
      </c>
    </row>
    <row r="3460" spans="1:7" x14ac:dyDescent="0.15">
      <c r="A3460" s="79" t="s">
        <v>6613</v>
      </c>
      <c r="B3460" s="79">
        <v>58560080</v>
      </c>
      <c r="C3460" s="79" t="s">
        <v>6615</v>
      </c>
      <c r="D3460" s="80">
        <v>106</v>
      </c>
      <c r="E3460" s="97" t="str">
        <f>INDEX(Classificatie!$F$130:$F$274,MATCH(D3460,Classificatie!$D$130:$D$274,0))</f>
        <v>Streeklijn</v>
      </c>
      <c r="F3460" s="98" t="e">
        <f>INDEX(Haltelijst!B:B,MATCH(A3460,Haltelijst!G:G,0))</f>
        <v>#N/A</v>
      </c>
      <c r="G3460" s="100">
        <v>151</v>
      </c>
    </row>
    <row r="3461" spans="1:7" x14ac:dyDescent="0.15">
      <c r="A3461" s="79" t="s">
        <v>6616</v>
      </c>
      <c r="B3461" s="79">
        <v>58560090</v>
      </c>
      <c r="C3461" s="79" t="s">
        <v>6617</v>
      </c>
      <c r="D3461" s="80">
        <v>106</v>
      </c>
      <c r="E3461" s="97" t="str">
        <f>INDEX(Classificatie!$F$130:$F$274,MATCH(D3461,Classificatie!$D$130:$D$274,0))</f>
        <v>Streeklijn</v>
      </c>
      <c r="F3461" s="98" t="e">
        <f>INDEX(Haltelijst!B:B,MATCH(A3461,Haltelijst!G:G,0))</f>
        <v>#N/A</v>
      </c>
      <c r="G3461" s="100">
        <v>448</v>
      </c>
    </row>
    <row r="3462" spans="1:7" x14ac:dyDescent="0.15">
      <c r="A3462" s="79" t="s">
        <v>6616</v>
      </c>
      <c r="B3462" s="79">
        <v>58560100</v>
      </c>
      <c r="C3462" s="79" t="s">
        <v>6618</v>
      </c>
      <c r="D3462" s="80">
        <v>106</v>
      </c>
      <c r="E3462" s="97" t="str">
        <f>INDEX(Classificatie!$F$130:$F$274,MATCH(D3462,Classificatie!$D$130:$D$274,0))</f>
        <v>Streeklijn</v>
      </c>
      <c r="F3462" s="98" t="e">
        <f>INDEX(Haltelijst!B:B,MATCH(A3462,Haltelijst!G:G,0))</f>
        <v>#N/A</v>
      </c>
      <c r="G3462" s="100">
        <v>223</v>
      </c>
    </row>
    <row r="3463" spans="1:7" x14ac:dyDescent="0.15">
      <c r="A3463" s="79" t="s">
        <v>6619</v>
      </c>
      <c r="B3463" s="79">
        <v>58560110</v>
      </c>
      <c r="C3463" s="79" t="s">
        <v>6620</v>
      </c>
      <c r="D3463" s="80">
        <v>106</v>
      </c>
      <c r="E3463" s="97" t="str">
        <f>INDEX(Classificatie!$F$130:$F$274,MATCH(D3463,Classificatie!$D$130:$D$274,0))</f>
        <v>Streeklijn</v>
      </c>
      <c r="F3463" s="98" t="e">
        <f>INDEX(Haltelijst!B:B,MATCH(A3463,Haltelijst!G:G,0))</f>
        <v>#N/A</v>
      </c>
      <c r="G3463" s="100">
        <v>559</v>
      </c>
    </row>
    <row r="3464" spans="1:7" x14ac:dyDescent="0.15">
      <c r="A3464" s="79" t="s">
        <v>6619</v>
      </c>
      <c r="B3464" s="79">
        <v>58560120</v>
      </c>
      <c r="C3464" s="79" t="s">
        <v>6621</v>
      </c>
      <c r="D3464" s="80">
        <v>106</v>
      </c>
      <c r="E3464" s="97" t="str">
        <f>INDEX(Classificatie!$F$130:$F$274,MATCH(D3464,Classificatie!$D$130:$D$274,0))</f>
        <v>Streeklijn</v>
      </c>
      <c r="F3464" s="98" t="e">
        <f>INDEX(Haltelijst!B:B,MATCH(A3464,Haltelijst!G:G,0))</f>
        <v>#N/A</v>
      </c>
      <c r="G3464" s="100">
        <v>152</v>
      </c>
    </row>
    <row r="3465" spans="1:7" x14ac:dyDescent="0.15">
      <c r="A3465" s="79" t="s">
        <v>6622</v>
      </c>
      <c r="B3465" s="79">
        <v>58560130</v>
      </c>
      <c r="C3465" s="79" t="s">
        <v>6623</v>
      </c>
      <c r="D3465" s="80">
        <v>106</v>
      </c>
      <c r="E3465" s="97" t="str">
        <f>INDEX(Classificatie!$F$130:$F$274,MATCH(D3465,Classificatie!$D$130:$D$274,0))</f>
        <v>Streeklijn</v>
      </c>
      <c r="F3465" s="98" t="e">
        <f>INDEX(Haltelijst!B:B,MATCH(A3465,Haltelijst!G:G,0))</f>
        <v>#N/A</v>
      </c>
      <c r="G3465" s="100">
        <v>450</v>
      </c>
    </row>
    <row r="3466" spans="1:7" x14ac:dyDescent="0.15">
      <c r="A3466" s="79" t="s">
        <v>6622</v>
      </c>
      <c r="B3466" s="79">
        <v>58560140</v>
      </c>
      <c r="C3466" s="79" t="s">
        <v>6624</v>
      </c>
      <c r="D3466" s="80">
        <v>106</v>
      </c>
      <c r="E3466" s="97" t="str">
        <f>INDEX(Classificatie!$F$130:$F$274,MATCH(D3466,Classificatie!$D$130:$D$274,0))</f>
        <v>Streeklijn</v>
      </c>
      <c r="F3466" s="98" t="e">
        <f>INDEX(Haltelijst!B:B,MATCH(A3466,Haltelijst!G:G,0))</f>
        <v>#N/A</v>
      </c>
      <c r="G3466" s="100">
        <v>224</v>
      </c>
    </row>
    <row r="3467" spans="1:7" x14ac:dyDescent="0.15">
      <c r="A3467" s="79" t="s">
        <v>6625</v>
      </c>
      <c r="B3467" s="79">
        <v>58560150</v>
      </c>
      <c r="C3467" s="79" t="s">
        <v>6626</v>
      </c>
      <c r="D3467" s="80">
        <v>106</v>
      </c>
      <c r="E3467" s="97" t="str">
        <f>INDEX(Classificatie!$F$130:$F$274,MATCH(D3467,Classificatie!$D$130:$D$274,0))</f>
        <v>Streeklijn</v>
      </c>
      <c r="F3467" s="98" t="e">
        <f>INDEX(Haltelijst!B:B,MATCH(A3467,Haltelijst!G:G,0))</f>
        <v>#N/A</v>
      </c>
      <c r="G3467" s="100">
        <v>560</v>
      </c>
    </row>
    <row r="3468" spans="1:7" x14ac:dyDescent="0.15">
      <c r="A3468" s="79" t="s">
        <v>6627</v>
      </c>
      <c r="B3468" s="79">
        <v>58660030</v>
      </c>
      <c r="C3468" s="79" t="s">
        <v>6628</v>
      </c>
      <c r="D3468" s="80">
        <v>106</v>
      </c>
      <c r="E3468" s="97" t="str">
        <f>INDEX(Classificatie!$F$130:$F$274,MATCH(D3468,Classificatie!$D$130:$D$274,0))</f>
        <v>Streeklijn</v>
      </c>
      <c r="F3468" s="98" t="e">
        <f>INDEX(Haltelijst!B:B,MATCH(A3468,Haltelijst!G:G,0))</f>
        <v>#N/A</v>
      </c>
      <c r="G3468" s="100">
        <v>528</v>
      </c>
    </row>
    <row r="3469" spans="1:7" x14ac:dyDescent="0.15">
      <c r="A3469" s="79" t="s">
        <v>6627</v>
      </c>
      <c r="B3469" s="79">
        <v>58660040</v>
      </c>
      <c r="C3469" s="79" t="s">
        <v>6629</v>
      </c>
      <c r="D3469" s="80">
        <v>106</v>
      </c>
      <c r="E3469" s="97" t="str">
        <f>INDEX(Classificatie!$F$130:$F$274,MATCH(D3469,Classificatie!$D$130:$D$274,0))</f>
        <v>Streeklijn</v>
      </c>
      <c r="F3469" s="98" t="e">
        <f>INDEX(Haltelijst!B:B,MATCH(A3469,Haltelijst!G:G,0))</f>
        <v>#N/A</v>
      </c>
      <c r="G3469" s="100">
        <v>215</v>
      </c>
    </row>
    <row r="3470" spans="1:7" x14ac:dyDescent="0.15">
      <c r="A3470" s="79" t="s">
        <v>6630</v>
      </c>
      <c r="B3470" s="79">
        <v>58660090</v>
      </c>
      <c r="C3470" s="79" t="s">
        <v>6631</v>
      </c>
      <c r="D3470" s="80">
        <v>106</v>
      </c>
      <c r="E3470" s="97" t="str">
        <f>INDEX(Classificatie!$F$130:$F$274,MATCH(D3470,Classificatie!$D$130:$D$274,0))</f>
        <v>Streeklijn</v>
      </c>
      <c r="F3470" s="98" t="e">
        <f>INDEX(Haltelijst!B:B,MATCH(A3470,Haltelijst!G:G,0))</f>
        <v>#N/A</v>
      </c>
      <c r="G3470" s="100">
        <v>538</v>
      </c>
    </row>
    <row r="3471" spans="1:7" x14ac:dyDescent="0.15">
      <c r="A3471" s="79" t="s">
        <v>6632</v>
      </c>
      <c r="B3471" s="79">
        <v>58660100</v>
      </c>
      <c r="C3471" s="79" t="s">
        <v>6633</v>
      </c>
      <c r="D3471" s="80">
        <v>106</v>
      </c>
      <c r="E3471" s="97" t="str">
        <f>INDEX(Classificatie!$F$130:$F$274,MATCH(D3471,Classificatie!$D$130:$D$274,0))</f>
        <v>Streeklijn</v>
      </c>
      <c r="F3471" s="98" t="e">
        <f>INDEX(Haltelijst!B:B,MATCH(A3471,Haltelijst!G:G,0))</f>
        <v>#N/A</v>
      </c>
      <c r="G3471" s="100">
        <v>219</v>
      </c>
    </row>
    <row r="3472" spans="1:7" x14ac:dyDescent="0.15">
      <c r="A3472" s="79" t="s">
        <v>6634</v>
      </c>
      <c r="B3472" s="79">
        <v>58660110</v>
      </c>
      <c r="C3472" s="79" t="s">
        <v>6635</v>
      </c>
      <c r="D3472" s="80">
        <v>106</v>
      </c>
      <c r="E3472" s="97" t="str">
        <f>INDEX(Classificatie!$F$130:$F$274,MATCH(D3472,Classificatie!$D$130:$D$274,0))</f>
        <v>Streeklijn</v>
      </c>
      <c r="F3472" s="98" t="e">
        <f>INDEX(Haltelijst!B:B,MATCH(A3472,Haltelijst!G:G,0))</f>
        <v>#N/A</v>
      </c>
      <c r="G3472" s="100">
        <v>539</v>
      </c>
    </row>
    <row r="3473" spans="1:7" x14ac:dyDescent="0.15">
      <c r="A3473" s="79" t="s">
        <v>6636</v>
      </c>
      <c r="B3473" s="79">
        <v>58660120</v>
      </c>
      <c r="C3473" s="79" t="s">
        <v>6637</v>
      </c>
      <c r="D3473" s="80">
        <v>106</v>
      </c>
      <c r="E3473" s="97" t="str">
        <f>INDEX(Classificatie!$F$130:$F$274,MATCH(D3473,Classificatie!$D$130:$D$274,0))</f>
        <v>Streeklijn</v>
      </c>
      <c r="F3473" s="98" t="e">
        <f>INDEX(Haltelijst!B:B,MATCH(A3473,Haltelijst!G:G,0))</f>
        <v>#N/A</v>
      </c>
      <c r="G3473" s="100">
        <v>245</v>
      </c>
    </row>
    <row r="3474" spans="1:7" x14ac:dyDescent="0.15">
      <c r="A3474" s="79" t="s">
        <v>6606</v>
      </c>
      <c r="B3474" s="79">
        <v>58660130</v>
      </c>
      <c r="C3474" s="79" t="s">
        <v>6638</v>
      </c>
      <c r="D3474" s="80">
        <v>106</v>
      </c>
      <c r="E3474" s="97" t="str">
        <f>INDEX(Classificatie!$F$130:$F$274,MATCH(D3474,Classificatie!$D$130:$D$274,0))</f>
        <v>Streeklijn</v>
      </c>
      <c r="F3474" s="98" t="e">
        <f>INDEX(Haltelijst!B:B,MATCH(A3474,Haltelijst!G:G,0))</f>
        <v>#N/A</v>
      </c>
      <c r="G3474" s="100">
        <v>451</v>
      </c>
    </row>
    <row r="3475" spans="1:7" x14ac:dyDescent="0.15">
      <c r="A3475" s="79" t="s">
        <v>6639</v>
      </c>
      <c r="B3475" s="79">
        <v>59400010</v>
      </c>
      <c r="C3475" s="79" t="s">
        <v>2048</v>
      </c>
      <c r="D3475" s="80">
        <v>1</v>
      </c>
      <c r="E3475" s="97" t="str">
        <f>INDEX(Classificatie!$F$130:$F$274,MATCH(D3475,Classificatie!$D$130:$D$274,0))</f>
        <v>Stadslijn</v>
      </c>
      <c r="F3475" s="98" t="e">
        <f>INDEX(Haltelijst!B:B,MATCH(A3475,Haltelijst!G:G,0))</f>
        <v>#N/A</v>
      </c>
      <c r="G3475" s="100">
        <v>45</v>
      </c>
    </row>
    <row r="3476" spans="1:7" x14ac:dyDescent="0.15">
      <c r="A3476" s="79" t="s">
        <v>6640</v>
      </c>
      <c r="B3476" s="79">
        <v>59400020</v>
      </c>
      <c r="C3476" s="79" t="s">
        <v>1173</v>
      </c>
      <c r="D3476" s="80">
        <v>1</v>
      </c>
      <c r="E3476" s="97" t="str">
        <f>INDEX(Classificatie!$F$130:$F$274,MATCH(D3476,Classificatie!$D$130:$D$274,0))</f>
        <v>Stadslijn</v>
      </c>
      <c r="F3476" s="98" t="e">
        <f>INDEX(Haltelijst!B:B,MATCH(A3476,Haltelijst!G:G,0))</f>
        <v>#N/A</v>
      </c>
      <c r="G3476" s="100">
        <v>455</v>
      </c>
    </row>
    <row r="3477" spans="1:7" x14ac:dyDescent="0.15">
      <c r="A3477" s="79" t="s">
        <v>6641</v>
      </c>
      <c r="B3477" s="79">
        <v>59400030</v>
      </c>
      <c r="C3477" s="79" t="s">
        <v>357</v>
      </c>
      <c r="D3477" s="80">
        <v>1</v>
      </c>
      <c r="E3477" s="97" t="str">
        <f>INDEX(Classificatie!$F$130:$F$274,MATCH(D3477,Classificatie!$D$130:$D$274,0))</f>
        <v>Stadslijn</v>
      </c>
      <c r="F3477" s="98" t="e">
        <f>INDEX(Haltelijst!B:B,MATCH(A3477,Haltelijst!G:G,0))</f>
        <v>#N/A</v>
      </c>
      <c r="G3477" s="100">
        <v>38</v>
      </c>
    </row>
    <row r="3478" spans="1:7" x14ac:dyDescent="0.15">
      <c r="A3478" s="79" t="s">
        <v>6642</v>
      </c>
      <c r="B3478" s="79">
        <v>59400040</v>
      </c>
      <c r="C3478" s="79" t="s">
        <v>6643</v>
      </c>
      <c r="D3478" s="80">
        <v>1</v>
      </c>
      <c r="E3478" s="97" t="str">
        <f>INDEX(Classificatie!$F$130:$F$274,MATCH(D3478,Classificatie!$D$130:$D$274,0))</f>
        <v>Stadslijn</v>
      </c>
      <c r="F3478" s="98" t="e">
        <f>INDEX(Haltelijst!B:B,MATCH(A3478,Haltelijst!G:G,0))</f>
        <v>#N/A</v>
      </c>
      <c r="G3478" s="100">
        <v>453</v>
      </c>
    </row>
    <row r="3479" spans="1:7" x14ac:dyDescent="0.15">
      <c r="A3479" s="79" t="s">
        <v>6644</v>
      </c>
      <c r="B3479" s="79">
        <v>59400050</v>
      </c>
      <c r="C3479" s="79" t="s">
        <v>1827</v>
      </c>
      <c r="D3479" s="80">
        <v>1</v>
      </c>
      <c r="E3479" s="97" t="str">
        <f>INDEX(Classificatie!$F$130:$F$274,MATCH(D3479,Classificatie!$D$130:$D$274,0))</f>
        <v>Stadslijn</v>
      </c>
      <c r="F3479" s="98" t="e">
        <f>INDEX(Haltelijst!B:B,MATCH(A3479,Haltelijst!G:G,0))</f>
        <v>#N/A</v>
      </c>
      <c r="G3479" s="100">
        <v>322</v>
      </c>
    </row>
    <row r="3480" spans="1:7" x14ac:dyDescent="0.15">
      <c r="A3480" s="79" t="s">
        <v>6645</v>
      </c>
      <c r="B3480" s="79">
        <v>59400060</v>
      </c>
      <c r="C3480" s="79" t="s">
        <v>1622</v>
      </c>
      <c r="D3480" s="80">
        <v>1</v>
      </c>
      <c r="E3480" s="97" t="str">
        <f>INDEX(Classificatie!$F$130:$F$274,MATCH(D3480,Classificatie!$D$130:$D$274,0))</f>
        <v>Stadslijn</v>
      </c>
      <c r="F3480" s="98" t="e">
        <f>INDEX(Haltelijst!B:B,MATCH(A3480,Haltelijst!G:G,0))</f>
        <v>#N/A</v>
      </c>
      <c r="G3480" s="100">
        <v>437</v>
      </c>
    </row>
    <row r="3481" spans="1:7" x14ac:dyDescent="0.15">
      <c r="A3481" s="79" t="s">
        <v>6646</v>
      </c>
      <c r="B3481" s="79">
        <v>59400070</v>
      </c>
      <c r="C3481" s="79" t="s">
        <v>2024</v>
      </c>
      <c r="D3481" s="80">
        <v>1</v>
      </c>
      <c r="E3481" s="97" t="str">
        <f>INDEX(Classificatie!$F$130:$F$274,MATCH(D3481,Classificatie!$D$130:$D$274,0))</f>
        <v>Stadslijn</v>
      </c>
      <c r="F3481" s="98" t="e">
        <f>INDEX(Haltelijst!B:B,MATCH(A3481,Haltelijst!G:G,0))</f>
        <v>#N/A</v>
      </c>
      <c r="G3481" s="100">
        <v>52</v>
      </c>
    </row>
    <row r="3482" spans="1:7" x14ac:dyDescent="0.15">
      <c r="A3482" s="79" t="s">
        <v>6647</v>
      </c>
      <c r="B3482" s="79">
        <v>59400080</v>
      </c>
      <c r="C3482" s="79" t="s">
        <v>6648</v>
      </c>
      <c r="D3482" s="80">
        <v>1</v>
      </c>
      <c r="E3482" s="97" t="str">
        <f>INDEX(Classificatie!$F$130:$F$274,MATCH(D3482,Classificatie!$D$130:$D$274,0))</f>
        <v>Stadslijn</v>
      </c>
      <c r="F3482" s="98" t="e">
        <f>INDEX(Haltelijst!B:B,MATCH(A3482,Haltelijst!G:G,0))</f>
        <v>#N/A</v>
      </c>
      <c r="G3482" s="100">
        <v>430</v>
      </c>
    </row>
    <row r="3483" spans="1:7" x14ac:dyDescent="0.15">
      <c r="A3483" s="79" t="s">
        <v>6649</v>
      </c>
      <c r="B3483" s="79">
        <v>59400090</v>
      </c>
      <c r="C3483" s="79" t="s">
        <v>1428</v>
      </c>
      <c r="D3483" s="80">
        <v>1</v>
      </c>
      <c r="E3483" s="97" t="str">
        <f>INDEX(Classificatie!$F$130:$F$274,MATCH(D3483,Classificatie!$D$130:$D$274,0))</f>
        <v>Stadslijn</v>
      </c>
      <c r="F3483" s="98" t="e">
        <f>INDEX(Haltelijst!B:B,MATCH(A3483,Haltelijst!G:G,0))</f>
        <v>#N/A</v>
      </c>
      <c r="G3483" s="100">
        <v>43</v>
      </c>
    </row>
    <row r="3484" spans="1:7" x14ac:dyDescent="0.15">
      <c r="A3484" s="79" t="s">
        <v>6649</v>
      </c>
      <c r="B3484" s="79">
        <v>59400100</v>
      </c>
      <c r="C3484" s="79" t="s">
        <v>6650</v>
      </c>
      <c r="D3484" s="80">
        <v>1</v>
      </c>
      <c r="E3484" s="97" t="str">
        <f>INDEX(Classificatie!$F$130:$F$274,MATCH(D3484,Classificatie!$D$130:$D$274,0))</f>
        <v>Stadslijn</v>
      </c>
      <c r="F3484" s="98" t="e">
        <f>INDEX(Haltelijst!B:B,MATCH(A3484,Haltelijst!G:G,0))</f>
        <v>#N/A</v>
      </c>
      <c r="G3484" s="100">
        <v>42</v>
      </c>
    </row>
    <row r="3485" spans="1:7" x14ac:dyDescent="0.15">
      <c r="A3485" s="79" t="s">
        <v>6651</v>
      </c>
      <c r="B3485" s="79">
        <v>59400120</v>
      </c>
      <c r="C3485" s="79" t="s">
        <v>6652</v>
      </c>
      <c r="D3485" s="80">
        <v>108</v>
      </c>
      <c r="E3485" s="97" t="str">
        <f>INDEX(Classificatie!$F$130:$F$274,MATCH(D3485,Classificatie!$D$130:$D$274,0))</f>
        <v>Streeklijn</v>
      </c>
      <c r="F3485" s="98" t="e">
        <f>INDEX(Haltelijst!B:B,MATCH(A3485,Haltelijst!G:G,0))</f>
        <v>#N/A</v>
      </c>
      <c r="G3485" s="100">
        <v>305</v>
      </c>
    </row>
    <row r="3486" spans="1:7" x14ac:dyDescent="0.15">
      <c r="A3486" s="79" t="s">
        <v>6651</v>
      </c>
      <c r="B3486" s="79">
        <v>59400120</v>
      </c>
      <c r="C3486" s="79" t="s">
        <v>6652</v>
      </c>
      <c r="D3486" s="80">
        <v>109</v>
      </c>
      <c r="E3486" s="97" t="str">
        <f>INDEX(Classificatie!$F$130:$F$274,MATCH(D3486,Classificatie!$D$130:$D$274,0))</f>
        <v>Streeklijn</v>
      </c>
      <c r="F3486" s="98" t="e">
        <f>INDEX(Haltelijst!B:B,MATCH(A3486,Haltelijst!G:G,0))</f>
        <v>#N/A</v>
      </c>
      <c r="G3486" s="100">
        <v>388</v>
      </c>
    </row>
    <row r="3487" spans="1:7" x14ac:dyDescent="0.15">
      <c r="A3487" s="79" t="s">
        <v>6651</v>
      </c>
      <c r="B3487" s="79">
        <v>59400120</v>
      </c>
      <c r="C3487" s="79" t="s">
        <v>6652</v>
      </c>
      <c r="D3487" s="80">
        <v>2</v>
      </c>
      <c r="E3487" s="97" t="str">
        <f>INDEX(Classificatie!$F$130:$F$274,MATCH(D3487,Classificatie!$D$130:$D$274,0))</f>
        <v>Stadslijn</v>
      </c>
      <c r="F3487" s="98" t="e">
        <f>INDEX(Haltelijst!B:B,MATCH(A3487,Haltelijst!G:G,0))</f>
        <v>#N/A</v>
      </c>
      <c r="G3487" s="100">
        <v>564</v>
      </c>
    </row>
    <row r="3488" spans="1:7" x14ac:dyDescent="0.15">
      <c r="A3488" s="79" t="s">
        <v>6651</v>
      </c>
      <c r="B3488" s="79">
        <v>59400130</v>
      </c>
      <c r="C3488" s="79" t="s">
        <v>6653</v>
      </c>
      <c r="D3488" s="80">
        <v>2</v>
      </c>
      <c r="E3488" s="97" t="str">
        <f>INDEX(Classificatie!$F$130:$F$274,MATCH(D3488,Classificatie!$D$130:$D$274,0))</f>
        <v>Stadslijn</v>
      </c>
      <c r="F3488" s="98" t="e">
        <f>INDEX(Haltelijst!B:B,MATCH(A3488,Haltelijst!G:G,0))</f>
        <v>#N/A</v>
      </c>
      <c r="G3488" s="100">
        <v>62</v>
      </c>
    </row>
    <row r="3489" spans="1:7" x14ac:dyDescent="0.15">
      <c r="A3489" s="79" t="s">
        <v>6651</v>
      </c>
      <c r="B3489" s="79">
        <v>59400130</v>
      </c>
      <c r="C3489" s="79" t="s">
        <v>6653</v>
      </c>
      <c r="D3489" s="80">
        <v>109</v>
      </c>
      <c r="E3489" s="97" t="str">
        <f>INDEX(Classificatie!$F$130:$F$274,MATCH(D3489,Classificatie!$D$130:$D$274,0))</f>
        <v>Streeklijn</v>
      </c>
      <c r="F3489" s="98" t="e">
        <f>INDEX(Haltelijst!B:B,MATCH(A3489,Haltelijst!G:G,0))</f>
        <v>#N/A</v>
      </c>
      <c r="G3489" s="100">
        <v>63</v>
      </c>
    </row>
    <row r="3490" spans="1:7" x14ac:dyDescent="0.15">
      <c r="A3490" s="79" t="s">
        <v>6651</v>
      </c>
      <c r="B3490" s="79">
        <v>59400130</v>
      </c>
      <c r="C3490" s="79" t="s">
        <v>6653</v>
      </c>
      <c r="D3490" s="80">
        <v>108</v>
      </c>
      <c r="E3490" s="97" t="str">
        <f>INDEX(Classificatie!$F$130:$F$274,MATCH(D3490,Classificatie!$D$130:$D$274,0))</f>
        <v>Streeklijn</v>
      </c>
      <c r="F3490" s="98" t="e">
        <f>INDEX(Haltelijst!B:B,MATCH(A3490,Haltelijst!G:G,0))</f>
        <v>#N/A</v>
      </c>
      <c r="G3490" s="100">
        <v>485</v>
      </c>
    </row>
    <row r="3491" spans="1:7" x14ac:dyDescent="0.15">
      <c r="A3491" s="79" t="s">
        <v>6651</v>
      </c>
      <c r="B3491" s="79">
        <v>59400130</v>
      </c>
      <c r="C3491" s="79" t="s">
        <v>6653</v>
      </c>
      <c r="D3491" s="80">
        <v>3</v>
      </c>
      <c r="E3491" s="97" t="str">
        <f>INDEX(Classificatie!$F$130:$F$274,MATCH(D3491,Classificatie!$D$130:$D$274,0))</f>
        <v>Stadslijn</v>
      </c>
      <c r="F3491" s="98" t="e">
        <f>INDEX(Haltelijst!B:B,MATCH(A3491,Haltelijst!G:G,0))</f>
        <v>#N/A</v>
      </c>
      <c r="G3491" s="100">
        <v>546</v>
      </c>
    </row>
    <row r="3492" spans="1:7" x14ac:dyDescent="0.15">
      <c r="A3492" s="79" t="s">
        <v>6654</v>
      </c>
      <c r="B3492" s="79">
        <v>59400210</v>
      </c>
      <c r="C3492" s="79" t="s">
        <v>6655</v>
      </c>
      <c r="D3492" s="80">
        <v>104</v>
      </c>
      <c r="E3492" s="97" t="str">
        <f>INDEX(Classificatie!$F$130:$F$274,MATCH(D3492,Classificatie!$D$130:$D$274,0))</f>
        <v>Streeklijn</v>
      </c>
      <c r="F3492" s="98" t="e">
        <f>INDEX(Haltelijst!B:B,MATCH(A3492,Haltelijst!G:G,0))</f>
        <v>#N/A</v>
      </c>
      <c r="G3492" s="100">
        <v>58</v>
      </c>
    </row>
    <row r="3493" spans="1:7" x14ac:dyDescent="0.15">
      <c r="A3493" s="79" t="s">
        <v>6654</v>
      </c>
      <c r="B3493" s="79">
        <v>59400210</v>
      </c>
      <c r="C3493" s="79" t="s">
        <v>6655</v>
      </c>
      <c r="D3493" s="80">
        <v>1</v>
      </c>
      <c r="E3493" s="97" t="str">
        <f>INDEX(Classificatie!$F$130:$F$274,MATCH(D3493,Classificatie!$D$130:$D$274,0))</f>
        <v>Stadslijn</v>
      </c>
      <c r="F3493" s="98" t="e">
        <f>INDEX(Haltelijst!B:B,MATCH(A3493,Haltelijst!G:G,0))</f>
        <v>#N/A</v>
      </c>
      <c r="G3493" s="100">
        <v>501</v>
      </c>
    </row>
    <row r="3494" spans="1:7" x14ac:dyDescent="0.15">
      <c r="A3494" s="79" t="s">
        <v>6654</v>
      </c>
      <c r="B3494" s="79">
        <v>59400210</v>
      </c>
      <c r="C3494" s="79" t="s">
        <v>6655</v>
      </c>
      <c r="D3494" s="80">
        <v>6</v>
      </c>
      <c r="E3494" s="97" t="str">
        <f>INDEX(Classificatie!$F$130:$F$274,MATCH(D3494,Classificatie!$D$130:$D$274,0))</f>
        <v>Stadslijn</v>
      </c>
      <c r="F3494" s="98" t="e">
        <f>INDEX(Haltelijst!B:B,MATCH(A3494,Haltelijst!G:G,0))</f>
        <v>#N/A</v>
      </c>
      <c r="G3494" s="100">
        <v>535</v>
      </c>
    </row>
    <row r="3495" spans="1:7" x14ac:dyDescent="0.15">
      <c r="A3495" s="79" t="s">
        <v>6654</v>
      </c>
      <c r="B3495" s="79">
        <v>59400210</v>
      </c>
      <c r="C3495" s="79" t="s">
        <v>6655</v>
      </c>
      <c r="D3495" s="80">
        <v>106</v>
      </c>
      <c r="E3495" s="97" t="str">
        <f>INDEX(Classificatie!$F$130:$F$274,MATCH(D3495,Classificatie!$D$130:$D$274,0))</f>
        <v>Streeklijn</v>
      </c>
      <c r="F3495" s="98" t="e">
        <f>INDEX(Haltelijst!B:B,MATCH(A3495,Haltelijst!G:G,0))</f>
        <v>#N/A</v>
      </c>
      <c r="G3495" s="100">
        <v>589</v>
      </c>
    </row>
    <row r="3496" spans="1:7" x14ac:dyDescent="0.15">
      <c r="A3496" s="79" t="s">
        <v>6656</v>
      </c>
      <c r="B3496" s="79">
        <v>59400220</v>
      </c>
      <c r="C3496" s="79" t="s">
        <v>650</v>
      </c>
      <c r="D3496" s="80">
        <v>104</v>
      </c>
      <c r="E3496" s="97" t="str">
        <f>INDEX(Classificatie!$F$130:$F$274,MATCH(D3496,Classificatie!$D$130:$D$274,0))</f>
        <v>Streeklijn</v>
      </c>
      <c r="F3496" s="98" t="e">
        <f>INDEX(Haltelijst!B:B,MATCH(A3496,Haltelijst!G:G,0))</f>
        <v>#N/A</v>
      </c>
      <c r="G3496" s="100">
        <v>46</v>
      </c>
    </row>
    <row r="3497" spans="1:7" x14ac:dyDescent="0.15">
      <c r="A3497" s="79" t="s">
        <v>6657</v>
      </c>
      <c r="B3497" s="79">
        <v>59400240</v>
      </c>
      <c r="C3497" s="79" t="s">
        <v>6658</v>
      </c>
      <c r="D3497" s="80">
        <v>104</v>
      </c>
      <c r="E3497" s="97" t="str">
        <f>INDEX(Classificatie!$F$130:$F$274,MATCH(D3497,Classificatie!$D$130:$D$274,0))</f>
        <v>Streeklijn</v>
      </c>
      <c r="F3497" s="98" t="e">
        <f>INDEX(Haltelijst!B:B,MATCH(A3497,Haltelijst!G:G,0))</f>
        <v>#N/A</v>
      </c>
      <c r="G3497" s="100">
        <v>65</v>
      </c>
    </row>
    <row r="3498" spans="1:7" x14ac:dyDescent="0.15">
      <c r="A3498" s="79" t="s">
        <v>6659</v>
      </c>
      <c r="B3498" s="79">
        <v>59400260</v>
      </c>
      <c r="C3498" s="79" t="s">
        <v>6660</v>
      </c>
      <c r="D3498" s="80">
        <v>104</v>
      </c>
      <c r="E3498" s="97" t="str">
        <f>INDEX(Classificatie!$F$130:$F$274,MATCH(D3498,Classificatie!$D$130:$D$274,0))</f>
        <v>Streeklijn</v>
      </c>
      <c r="F3498" s="98" t="e">
        <f>INDEX(Haltelijst!B:B,MATCH(A3498,Haltelijst!G:G,0))</f>
        <v>#N/A</v>
      </c>
      <c r="G3498" s="100">
        <v>572</v>
      </c>
    </row>
    <row r="3499" spans="1:7" x14ac:dyDescent="0.15">
      <c r="A3499" s="79" t="s">
        <v>6661</v>
      </c>
      <c r="B3499" s="79">
        <v>59400280</v>
      </c>
      <c r="C3499" s="79" t="s">
        <v>2574</v>
      </c>
      <c r="D3499" s="80">
        <v>320</v>
      </c>
      <c r="E3499" s="97" t="str">
        <f>INDEX(Classificatie!$F$130:$F$274,MATCH(D3499,Classificatie!$D$130:$D$274,0))</f>
        <v>R-Net</v>
      </c>
      <c r="F3499" s="98" t="e">
        <f>INDEX(Haltelijst!B:B,MATCH(A3499,Haltelijst!G:G,0))</f>
        <v>#N/A</v>
      </c>
      <c r="G3499" s="100">
        <v>600</v>
      </c>
    </row>
    <row r="3500" spans="1:7" x14ac:dyDescent="0.15">
      <c r="A3500" s="79" t="s">
        <v>6662</v>
      </c>
      <c r="B3500" s="79">
        <v>59400290</v>
      </c>
      <c r="C3500" s="79" t="s">
        <v>6663</v>
      </c>
      <c r="D3500" s="80">
        <v>104</v>
      </c>
      <c r="E3500" s="97" t="str">
        <f>INDEX(Classificatie!$F$130:$F$274,MATCH(D3500,Classificatie!$D$130:$D$274,0))</f>
        <v>Streeklijn</v>
      </c>
      <c r="F3500" s="98" t="e">
        <f>INDEX(Haltelijst!B:B,MATCH(A3500,Haltelijst!G:G,0))</f>
        <v>#N/A</v>
      </c>
      <c r="G3500" s="100">
        <v>39</v>
      </c>
    </row>
    <row r="3501" spans="1:7" x14ac:dyDescent="0.15">
      <c r="A3501" s="79" t="s">
        <v>6664</v>
      </c>
      <c r="B3501" s="79">
        <v>59400300</v>
      </c>
      <c r="C3501" s="79" t="s">
        <v>6665</v>
      </c>
      <c r="D3501" s="80">
        <v>2</v>
      </c>
      <c r="E3501" s="97" t="str">
        <f>INDEX(Classificatie!$F$130:$F$274,MATCH(D3501,Classificatie!$D$130:$D$274,0))</f>
        <v>Stadslijn</v>
      </c>
      <c r="F3501" s="98" t="e">
        <f>INDEX(Haltelijst!B:B,MATCH(A3501,Haltelijst!G:G,0))</f>
        <v>#N/A</v>
      </c>
      <c r="G3501" s="100">
        <v>562</v>
      </c>
    </row>
    <row r="3502" spans="1:7" x14ac:dyDescent="0.15">
      <c r="A3502" s="79" t="s">
        <v>6666</v>
      </c>
      <c r="B3502" s="79">
        <v>59400302</v>
      </c>
      <c r="C3502" s="79" t="s">
        <v>1787</v>
      </c>
      <c r="D3502" s="80">
        <v>106</v>
      </c>
      <c r="E3502" s="97" t="str">
        <f>INDEX(Classificatie!$F$130:$F$274,MATCH(D3502,Classificatie!$D$130:$D$274,0))</f>
        <v>Streeklijn</v>
      </c>
      <c r="F3502" s="98" t="e">
        <f>INDEX(Haltelijst!B:B,MATCH(A3502,Haltelijst!G:G,0))</f>
        <v>#N/A</v>
      </c>
      <c r="G3502" s="100">
        <v>250</v>
      </c>
    </row>
    <row r="3503" spans="1:7" x14ac:dyDescent="0.15">
      <c r="A3503" s="79" t="s">
        <v>6666</v>
      </c>
      <c r="B3503" s="79">
        <v>59400302</v>
      </c>
      <c r="C3503" s="79" t="s">
        <v>1787</v>
      </c>
      <c r="D3503" s="80">
        <v>6</v>
      </c>
      <c r="E3503" s="97" t="str">
        <f>INDEX(Classificatie!$F$130:$F$274,MATCH(D3503,Classificatie!$D$130:$D$274,0))</f>
        <v>Stadslijn</v>
      </c>
      <c r="F3503" s="98" t="e">
        <f>INDEX(Haltelijst!B:B,MATCH(A3503,Haltelijst!G:G,0))</f>
        <v>#N/A</v>
      </c>
      <c r="G3503" s="100">
        <v>568</v>
      </c>
    </row>
    <row r="3504" spans="1:7" x14ac:dyDescent="0.15">
      <c r="A3504" s="79" t="s">
        <v>6666</v>
      </c>
      <c r="B3504" s="79">
        <v>59400304</v>
      </c>
      <c r="C3504" s="79" t="s">
        <v>1787</v>
      </c>
      <c r="D3504" s="80">
        <v>5</v>
      </c>
      <c r="E3504" s="97" t="str">
        <f>INDEX(Classificatie!$F$130:$F$274,MATCH(D3504,Classificatie!$D$130:$D$274,0))</f>
        <v>Stadslijn</v>
      </c>
      <c r="F3504" s="98" t="e">
        <f>INDEX(Haltelijst!B:B,MATCH(A3504,Haltelijst!G:G,0))</f>
        <v>#N/A</v>
      </c>
      <c r="G3504" s="100">
        <v>428</v>
      </c>
    </row>
    <row r="3505" spans="1:7" x14ac:dyDescent="0.15">
      <c r="A3505" s="79" t="s">
        <v>6661</v>
      </c>
      <c r="B3505" s="79">
        <v>59400310</v>
      </c>
      <c r="C3505" s="79" t="s">
        <v>2322</v>
      </c>
      <c r="D3505" s="80">
        <v>320</v>
      </c>
      <c r="E3505" s="97" t="str">
        <f>INDEX(Classificatie!$F$130:$F$274,MATCH(D3505,Classificatie!$D$130:$D$274,0))</f>
        <v>R-Net</v>
      </c>
      <c r="F3505" s="98" t="e">
        <f>INDEX(Haltelijst!B:B,MATCH(A3505,Haltelijst!G:G,0))</f>
        <v>#N/A</v>
      </c>
      <c r="G3505" s="100">
        <v>37</v>
      </c>
    </row>
    <row r="3506" spans="1:7" x14ac:dyDescent="0.15">
      <c r="A3506" s="79" t="s">
        <v>6661</v>
      </c>
      <c r="B3506" s="79">
        <v>59400310</v>
      </c>
      <c r="C3506" s="79" t="s">
        <v>2322</v>
      </c>
      <c r="D3506" s="80">
        <v>100</v>
      </c>
      <c r="E3506" s="97" t="str">
        <f>INDEX(Classificatie!$F$130:$F$274,MATCH(D3506,Classificatie!$D$130:$D$274,0))</f>
        <v>Streeklijn</v>
      </c>
      <c r="F3506" s="98" t="e">
        <f>INDEX(Haltelijst!B:B,MATCH(A3506,Haltelijst!G:G,0))</f>
        <v>#N/A</v>
      </c>
      <c r="G3506" s="100">
        <v>366</v>
      </c>
    </row>
    <row r="3507" spans="1:7" x14ac:dyDescent="0.15">
      <c r="A3507" s="79" t="s">
        <v>6667</v>
      </c>
      <c r="B3507" s="79">
        <v>59400320</v>
      </c>
      <c r="C3507" s="79" t="s">
        <v>1568</v>
      </c>
      <c r="D3507" s="80">
        <v>1</v>
      </c>
      <c r="E3507" s="97" t="str">
        <f>INDEX(Classificatie!$F$130:$F$274,MATCH(D3507,Classificatie!$D$130:$D$274,0))</f>
        <v>Stadslijn</v>
      </c>
      <c r="F3507" s="98" t="e">
        <f>INDEX(Haltelijst!B:B,MATCH(A3507,Haltelijst!G:G,0))</f>
        <v>#N/A</v>
      </c>
      <c r="G3507" s="100">
        <v>48</v>
      </c>
    </row>
    <row r="3508" spans="1:7" x14ac:dyDescent="0.15">
      <c r="A3508" s="79" t="s">
        <v>6667</v>
      </c>
      <c r="B3508" s="79">
        <v>59400320</v>
      </c>
      <c r="C3508" s="79" t="s">
        <v>1568</v>
      </c>
      <c r="D3508" s="80">
        <v>104</v>
      </c>
      <c r="E3508" s="97" t="str">
        <f>INDEX(Classificatie!$F$130:$F$274,MATCH(D3508,Classificatie!$D$130:$D$274,0))</f>
        <v>Streeklijn</v>
      </c>
      <c r="F3508" s="98" t="e">
        <f>INDEX(Haltelijst!B:B,MATCH(A3508,Haltelijst!G:G,0))</f>
        <v>#N/A</v>
      </c>
      <c r="G3508" s="100">
        <v>518</v>
      </c>
    </row>
    <row r="3509" spans="1:7" x14ac:dyDescent="0.15">
      <c r="A3509" s="79" t="s">
        <v>6667</v>
      </c>
      <c r="B3509" s="79">
        <v>59400350</v>
      </c>
      <c r="C3509" s="79" t="s">
        <v>6668</v>
      </c>
      <c r="D3509" s="80">
        <v>104</v>
      </c>
      <c r="E3509" s="97" t="str">
        <f>INDEX(Classificatie!$F$130:$F$274,MATCH(D3509,Classificatie!$D$130:$D$274,0))</f>
        <v>Streeklijn</v>
      </c>
      <c r="F3509" s="98" t="e">
        <f>INDEX(Haltelijst!B:B,MATCH(A3509,Haltelijst!G:G,0))</f>
        <v>#N/A</v>
      </c>
      <c r="G3509" s="100">
        <v>49</v>
      </c>
    </row>
    <row r="3510" spans="1:7" x14ac:dyDescent="0.15">
      <c r="A3510" s="79" t="s">
        <v>6667</v>
      </c>
      <c r="B3510" s="79">
        <v>59400350</v>
      </c>
      <c r="C3510" s="79" t="s">
        <v>6668</v>
      </c>
      <c r="D3510" s="80">
        <v>1</v>
      </c>
      <c r="E3510" s="97" t="str">
        <f>INDEX(Classificatie!$F$130:$F$274,MATCH(D3510,Classificatie!$D$130:$D$274,0))</f>
        <v>Stadslijn</v>
      </c>
      <c r="F3510" s="98" t="e">
        <f>INDEX(Haltelijst!B:B,MATCH(A3510,Haltelijst!G:G,0))</f>
        <v>#N/A</v>
      </c>
      <c r="G3510" s="100">
        <v>304</v>
      </c>
    </row>
    <row r="3511" spans="1:7" x14ac:dyDescent="0.15">
      <c r="A3511" s="79" t="s">
        <v>6667</v>
      </c>
      <c r="B3511" s="79">
        <v>59400350</v>
      </c>
      <c r="C3511" s="79" t="s">
        <v>6668</v>
      </c>
      <c r="D3511" s="80">
        <v>6</v>
      </c>
      <c r="E3511" s="97" t="str">
        <f>INDEX(Classificatie!$F$130:$F$274,MATCH(D3511,Classificatie!$D$130:$D$274,0))</f>
        <v>Stadslijn</v>
      </c>
      <c r="F3511" s="98" t="e">
        <f>INDEX(Haltelijst!B:B,MATCH(A3511,Haltelijst!G:G,0))</f>
        <v>#N/A</v>
      </c>
      <c r="G3511" s="100">
        <v>581</v>
      </c>
    </row>
    <row r="3512" spans="1:7" x14ac:dyDescent="0.15">
      <c r="A3512" s="79" t="s">
        <v>6667</v>
      </c>
      <c r="B3512" s="79">
        <v>59400350</v>
      </c>
      <c r="C3512" s="79" t="s">
        <v>6668</v>
      </c>
      <c r="D3512" s="80">
        <v>106</v>
      </c>
      <c r="E3512" s="97" t="str">
        <f>INDEX(Classificatie!$F$130:$F$274,MATCH(D3512,Classificatie!$D$130:$D$274,0))</f>
        <v>Streeklijn</v>
      </c>
      <c r="F3512" s="98" t="e">
        <f>INDEX(Haltelijst!B:B,MATCH(A3512,Haltelijst!G:G,0))</f>
        <v>#N/A</v>
      </c>
      <c r="G3512" s="100">
        <v>586</v>
      </c>
    </row>
    <row r="3513" spans="1:7" x14ac:dyDescent="0.15">
      <c r="A3513" s="79" t="s">
        <v>6669</v>
      </c>
      <c r="B3513" s="79">
        <v>59400361</v>
      </c>
      <c r="C3513" s="79" t="s">
        <v>6670</v>
      </c>
      <c r="D3513" s="80">
        <v>108</v>
      </c>
      <c r="E3513" s="97" t="str">
        <f>INDEX(Classificatie!$F$130:$F$274,MATCH(D3513,Classificatie!$D$130:$D$274,0))</f>
        <v>Streeklijn</v>
      </c>
      <c r="F3513" s="98" t="e">
        <f>INDEX(Haltelijst!B:B,MATCH(A3513,Haltelijst!G:G,0))</f>
        <v>#N/A</v>
      </c>
      <c r="G3513" s="100">
        <v>294</v>
      </c>
    </row>
    <row r="3514" spans="1:7" x14ac:dyDescent="0.15">
      <c r="A3514" s="79" t="s">
        <v>6669</v>
      </c>
      <c r="B3514" s="79">
        <v>59400361</v>
      </c>
      <c r="C3514" s="79" t="s">
        <v>6670</v>
      </c>
      <c r="D3514" s="80">
        <v>109</v>
      </c>
      <c r="E3514" s="97" t="str">
        <f>INDEX(Classificatie!$F$130:$F$274,MATCH(D3514,Classificatie!$D$130:$D$274,0))</f>
        <v>Streeklijn</v>
      </c>
      <c r="F3514" s="98" t="e">
        <f>INDEX(Haltelijst!B:B,MATCH(A3514,Haltelijst!G:G,0))</f>
        <v>#N/A</v>
      </c>
      <c r="G3514" s="100">
        <v>387</v>
      </c>
    </row>
    <row r="3515" spans="1:7" x14ac:dyDescent="0.15">
      <c r="A3515" s="79" t="s">
        <v>6669</v>
      </c>
      <c r="B3515" s="79">
        <v>59400361</v>
      </c>
      <c r="C3515" s="79" t="s">
        <v>6670</v>
      </c>
      <c r="D3515" s="80">
        <v>2</v>
      </c>
      <c r="E3515" s="97" t="str">
        <f>INDEX(Classificatie!$F$130:$F$274,MATCH(D3515,Classificatie!$D$130:$D$274,0))</f>
        <v>Stadslijn</v>
      </c>
      <c r="F3515" s="98" t="e">
        <f>INDEX(Haltelijst!B:B,MATCH(A3515,Haltelijst!G:G,0))</f>
        <v>#N/A</v>
      </c>
      <c r="G3515" s="100">
        <v>561</v>
      </c>
    </row>
    <row r="3516" spans="1:7" x14ac:dyDescent="0.15">
      <c r="A3516" s="79" t="s">
        <v>6664</v>
      </c>
      <c r="B3516" s="79">
        <v>59400370</v>
      </c>
      <c r="C3516" s="79" t="s">
        <v>6671</v>
      </c>
      <c r="D3516" s="80">
        <v>2</v>
      </c>
      <c r="E3516" s="97" t="str">
        <f>INDEX(Classificatie!$F$130:$F$274,MATCH(D3516,Classificatie!$D$130:$D$274,0))</f>
        <v>Stadslijn</v>
      </c>
      <c r="F3516" s="98" t="e">
        <f>INDEX(Haltelijst!B:B,MATCH(A3516,Haltelijst!G:G,0))</f>
        <v>#N/A</v>
      </c>
      <c r="G3516" s="100">
        <v>469</v>
      </c>
    </row>
    <row r="3517" spans="1:7" x14ac:dyDescent="0.15">
      <c r="A3517" s="79" t="s">
        <v>6669</v>
      </c>
      <c r="B3517" s="79">
        <v>59400371</v>
      </c>
      <c r="C3517" s="79" t="s">
        <v>6672</v>
      </c>
      <c r="D3517" s="80">
        <v>108</v>
      </c>
      <c r="E3517" s="97" t="str">
        <f>INDEX(Classificatie!$F$130:$F$274,MATCH(D3517,Classificatie!$D$130:$D$274,0))</f>
        <v>Streeklijn</v>
      </c>
      <c r="F3517" s="98" t="e">
        <f>INDEX(Haltelijst!B:B,MATCH(A3517,Haltelijst!G:G,0))</f>
        <v>#N/A</v>
      </c>
      <c r="G3517" s="100">
        <v>424</v>
      </c>
    </row>
    <row r="3518" spans="1:7" x14ac:dyDescent="0.15">
      <c r="A3518" s="79" t="s">
        <v>6669</v>
      </c>
      <c r="B3518" s="79">
        <v>59400371</v>
      </c>
      <c r="C3518" s="79" t="s">
        <v>6672</v>
      </c>
      <c r="D3518" s="80">
        <v>109</v>
      </c>
      <c r="E3518" s="97" t="str">
        <f>INDEX(Classificatie!$F$130:$F$274,MATCH(D3518,Classificatie!$D$130:$D$274,0))</f>
        <v>Streeklijn</v>
      </c>
      <c r="F3518" s="98" t="e">
        <f>INDEX(Haltelijst!B:B,MATCH(A3518,Haltelijst!G:G,0))</f>
        <v>#N/A</v>
      </c>
      <c r="G3518" s="100">
        <v>444</v>
      </c>
    </row>
    <row r="3519" spans="1:7" x14ac:dyDescent="0.15">
      <c r="A3519" s="79" t="s">
        <v>6669</v>
      </c>
      <c r="B3519" s="79">
        <v>59400371</v>
      </c>
      <c r="C3519" s="79" t="s">
        <v>6672</v>
      </c>
      <c r="D3519" s="80">
        <v>3</v>
      </c>
      <c r="E3519" s="97" t="str">
        <f>INDEX(Classificatie!$F$130:$F$274,MATCH(D3519,Classificatie!$D$130:$D$274,0))</f>
        <v>Stadslijn</v>
      </c>
      <c r="F3519" s="98" t="e">
        <f>INDEX(Haltelijst!B:B,MATCH(A3519,Haltelijst!G:G,0))</f>
        <v>#N/A</v>
      </c>
      <c r="G3519" s="100">
        <v>467</v>
      </c>
    </row>
    <row r="3520" spans="1:7" x14ac:dyDescent="0.15">
      <c r="A3520" s="79" t="s">
        <v>6669</v>
      </c>
      <c r="B3520" s="79">
        <v>59400371</v>
      </c>
      <c r="C3520" s="79" t="s">
        <v>6672</v>
      </c>
      <c r="D3520" s="80">
        <v>2</v>
      </c>
      <c r="E3520" s="97" t="str">
        <f>INDEX(Classificatie!$F$130:$F$274,MATCH(D3520,Classificatie!$D$130:$D$274,0))</f>
        <v>Stadslijn</v>
      </c>
      <c r="F3520" s="98" t="e">
        <f>INDEX(Haltelijst!B:B,MATCH(A3520,Haltelijst!G:G,0))</f>
        <v>#N/A</v>
      </c>
      <c r="G3520" s="100">
        <v>476</v>
      </c>
    </row>
    <row r="3521" spans="1:7" x14ac:dyDescent="0.15">
      <c r="A3521" s="79" t="s">
        <v>6673</v>
      </c>
      <c r="B3521" s="79">
        <v>59400420</v>
      </c>
      <c r="C3521" s="79" t="s">
        <v>6674</v>
      </c>
      <c r="D3521" s="80">
        <v>108</v>
      </c>
      <c r="E3521" s="97" t="str">
        <f>INDEX(Classificatie!$F$130:$F$274,MATCH(D3521,Classificatie!$D$130:$D$274,0))</f>
        <v>Streeklijn</v>
      </c>
      <c r="F3521" s="98" t="e">
        <f>INDEX(Haltelijst!B:B,MATCH(A3521,Haltelijst!G:G,0))</f>
        <v>#N/A</v>
      </c>
      <c r="G3521" s="100">
        <v>315</v>
      </c>
    </row>
    <row r="3522" spans="1:7" x14ac:dyDescent="0.15">
      <c r="A3522" s="79" t="s">
        <v>6675</v>
      </c>
      <c r="B3522" s="79">
        <v>59400440</v>
      </c>
      <c r="C3522" s="79" t="s">
        <v>6676</v>
      </c>
      <c r="D3522" s="80">
        <v>108</v>
      </c>
      <c r="E3522" s="97" t="str">
        <f>INDEX(Classificatie!$F$130:$F$274,MATCH(D3522,Classificatie!$D$130:$D$274,0))</f>
        <v>Streeklijn</v>
      </c>
      <c r="F3522" s="98" t="e">
        <f>INDEX(Haltelijst!B:B,MATCH(A3522,Haltelijst!G:G,0))</f>
        <v>#N/A</v>
      </c>
      <c r="G3522" s="100">
        <v>465</v>
      </c>
    </row>
    <row r="3523" spans="1:7" x14ac:dyDescent="0.15">
      <c r="A3523" s="79" t="s">
        <v>6675</v>
      </c>
      <c r="B3523" s="79">
        <v>59400450</v>
      </c>
      <c r="C3523" s="79" t="s">
        <v>6677</v>
      </c>
      <c r="D3523" s="80">
        <v>108</v>
      </c>
      <c r="E3523" s="97" t="str">
        <f>INDEX(Classificatie!$F$130:$F$274,MATCH(D3523,Classificatie!$D$130:$D$274,0))</f>
        <v>Streeklijn</v>
      </c>
      <c r="F3523" s="98" t="e">
        <f>INDEX(Haltelijst!B:B,MATCH(A3523,Haltelijst!G:G,0))</f>
        <v>#N/A</v>
      </c>
      <c r="G3523" s="100">
        <v>295</v>
      </c>
    </row>
    <row r="3524" spans="1:7" x14ac:dyDescent="0.15">
      <c r="A3524" s="79" t="s">
        <v>6678</v>
      </c>
      <c r="B3524" s="79">
        <v>59400460</v>
      </c>
      <c r="C3524" s="79" t="s">
        <v>6679</v>
      </c>
      <c r="D3524" s="80">
        <v>100</v>
      </c>
      <c r="E3524" s="97" t="str">
        <f>INDEX(Classificatie!$F$130:$F$274,MATCH(D3524,Classificatie!$D$130:$D$274,0))</f>
        <v>Streeklijn</v>
      </c>
      <c r="F3524" s="98" t="e">
        <f>INDEX(Haltelijst!B:B,MATCH(A3524,Haltelijst!G:G,0))</f>
        <v>#N/A</v>
      </c>
      <c r="G3524" s="100">
        <v>359</v>
      </c>
    </row>
    <row r="3525" spans="1:7" x14ac:dyDescent="0.15">
      <c r="A3525" s="79" t="s">
        <v>6680</v>
      </c>
      <c r="B3525" s="79">
        <v>59400470</v>
      </c>
      <c r="C3525" s="79" t="s">
        <v>6681</v>
      </c>
      <c r="D3525" s="80">
        <v>3</v>
      </c>
      <c r="E3525" s="97" t="str">
        <f>INDEX(Classificatie!$F$130:$F$274,MATCH(D3525,Classificatie!$D$130:$D$274,0))</f>
        <v>Stadslijn</v>
      </c>
      <c r="F3525" s="98" t="e">
        <f>INDEX(Haltelijst!B:B,MATCH(A3525,Haltelijst!G:G,0))</f>
        <v>#N/A</v>
      </c>
      <c r="G3525" s="100">
        <v>484</v>
      </c>
    </row>
    <row r="3526" spans="1:7" x14ac:dyDescent="0.15">
      <c r="A3526" s="79" t="s">
        <v>6682</v>
      </c>
      <c r="B3526" s="79">
        <v>59400500</v>
      </c>
      <c r="C3526" s="79" t="s">
        <v>6683</v>
      </c>
      <c r="D3526" s="80">
        <v>3</v>
      </c>
      <c r="E3526" s="97" t="str">
        <f>INDEX(Classificatie!$F$130:$F$274,MATCH(D3526,Classificatie!$D$130:$D$274,0))</f>
        <v>Stadslijn</v>
      </c>
      <c r="F3526" s="98" t="e">
        <f>INDEX(Haltelijst!B:B,MATCH(A3526,Haltelijst!G:G,0))</f>
        <v>#N/A</v>
      </c>
      <c r="G3526" s="100">
        <v>491</v>
      </c>
    </row>
    <row r="3527" spans="1:7" x14ac:dyDescent="0.15">
      <c r="A3527" s="79" t="s">
        <v>6684</v>
      </c>
      <c r="B3527" s="79">
        <v>59400520</v>
      </c>
      <c r="C3527" s="79" t="s">
        <v>6685</v>
      </c>
      <c r="D3527" s="80">
        <v>3</v>
      </c>
      <c r="E3527" s="97" t="str">
        <f>INDEX(Classificatie!$F$130:$F$274,MATCH(D3527,Classificatie!$D$130:$D$274,0))</f>
        <v>Stadslijn</v>
      </c>
      <c r="F3527" s="98" t="e">
        <f>INDEX(Haltelijst!B:B,MATCH(A3527,Haltelijst!G:G,0))</f>
        <v>#N/A</v>
      </c>
      <c r="G3527" s="100">
        <v>482</v>
      </c>
    </row>
    <row r="3528" spans="1:7" x14ac:dyDescent="0.15">
      <c r="A3528" s="79" t="s">
        <v>6686</v>
      </c>
      <c r="B3528" s="79">
        <v>59400530</v>
      </c>
      <c r="C3528" s="79" t="s">
        <v>6687</v>
      </c>
      <c r="D3528" s="80">
        <v>5</v>
      </c>
      <c r="E3528" s="97" t="str">
        <f>INDEX(Classificatie!$F$130:$F$274,MATCH(D3528,Classificatie!$D$130:$D$274,0))</f>
        <v>Stadslijn</v>
      </c>
      <c r="F3528" s="98" t="e">
        <f>INDEX(Haltelijst!B:B,MATCH(A3528,Haltelijst!G:G,0))</f>
        <v>#N/A</v>
      </c>
      <c r="G3528" s="100">
        <v>426</v>
      </c>
    </row>
    <row r="3529" spans="1:7" x14ac:dyDescent="0.15">
      <c r="A3529" s="79" t="s">
        <v>6688</v>
      </c>
      <c r="B3529" s="79">
        <v>59400540</v>
      </c>
      <c r="C3529" s="79" t="s">
        <v>6689</v>
      </c>
      <c r="D3529" s="80">
        <v>109</v>
      </c>
      <c r="E3529" s="97" t="str">
        <f>INDEX(Classificatie!$F$130:$F$274,MATCH(D3529,Classificatie!$D$130:$D$274,0))</f>
        <v>Streeklijn</v>
      </c>
      <c r="F3529" s="98" t="e">
        <f>INDEX(Haltelijst!B:B,MATCH(A3529,Haltelijst!G:G,0))</f>
        <v>#N/A</v>
      </c>
      <c r="G3529" s="100">
        <v>415</v>
      </c>
    </row>
    <row r="3530" spans="1:7" x14ac:dyDescent="0.15">
      <c r="A3530" s="79" t="s">
        <v>6690</v>
      </c>
      <c r="B3530" s="79">
        <v>59400550</v>
      </c>
      <c r="C3530" s="79" t="s">
        <v>735</v>
      </c>
      <c r="D3530" s="80">
        <v>109</v>
      </c>
      <c r="E3530" s="97" t="str">
        <f>INDEX(Classificatie!$F$130:$F$274,MATCH(D3530,Classificatie!$D$130:$D$274,0))</f>
        <v>Streeklijn</v>
      </c>
      <c r="F3530" s="98" t="e">
        <f>INDEX(Haltelijst!B:B,MATCH(A3530,Haltelijst!G:G,0))</f>
        <v>#N/A</v>
      </c>
      <c r="G3530" s="100">
        <v>36</v>
      </c>
    </row>
    <row r="3531" spans="1:7" x14ac:dyDescent="0.15">
      <c r="A3531" s="79" t="s">
        <v>6691</v>
      </c>
      <c r="B3531" s="79">
        <v>59400571</v>
      </c>
      <c r="C3531" s="79" t="s">
        <v>6692</v>
      </c>
      <c r="D3531" s="80">
        <v>108</v>
      </c>
      <c r="E3531" s="97" t="str">
        <f>INDEX(Classificatie!$F$130:$F$274,MATCH(D3531,Classificatie!$D$130:$D$274,0))</f>
        <v>Streeklijn</v>
      </c>
      <c r="F3531" s="98" t="e">
        <f>INDEX(Haltelijst!B:B,MATCH(A3531,Haltelijst!G:G,0))</f>
        <v>#N/A</v>
      </c>
      <c r="G3531" s="100">
        <v>251</v>
      </c>
    </row>
    <row r="3532" spans="1:7" x14ac:dyDescent="0.15">
      <c r="A3532" s="79" t="s">
        <v>6691</v>
      </c>
      <c r="B3532" s="79">
        <v>59400581</v>
      </c>
      <c r="C3532" s="79" t="s">
        <v>6693</v>
      </c>
      <c r="D3532" s="80">
        <v>108</v>
      </c>
      <c r="E3532" s="97" t="str">
        <f>INDEX(Classificatie!$F$130:$F$274,MATCH(D3532,Classificatie!$D$130:$D$274,0))</f>
        <v>Streeklijn</v>
      </c>
      <c r="F3532" s="98" t="e">
        <f>INDEX(Haltelijst!B:B,MATCH(A3532,Haltelijst!G:G,0))</f>
        <v>#N/A</v>
      </c>
      <c r="G3532" s="100">
        <v>296</v>
      </c>
    </row>
    <row r="3533" spans="1:7" x14ac:dyDescent="0.15">
      <c r="A3533" s="79" t="s">
        <v>6694</v>
      </c>
      <c r="B3533" s="79">
        <v>59400610</v>
      </c>
      <c r="C3533" s="79" t="s">
        <v>6695</v>
      </c>
      <c r="D3533" s="80">
        <v>108</v>
      </c>
      <c r="E3533" s="97" t="str">
        <f>INDEX(Classificatie!$F$130:$F$274,MATCH(D3533,Classificatie!$D$130:$D$274,0))</f>
        <v>Streeklijn</v>
      </c>
      <c r="F3533" s="98" t="e">
        <f>INDEX(Haltelijst!B:B,MATCH(A3533,Haltelijst!G:G,0))</f>
        <v>#N/A</v>
      </c>
      <c r="G3533" s="100">
        <v>486</v>
      </c>
    </row>
    <row r="3534" spans="1:7" x14ac:dyDescent="0.15">
      <c r="A3534" s="79" t="s">
        <v>6694</v>
      </c>
      <c r="B3534" s="79">
        <v>59400620</v>
      </c>
      <c r="C3534" s="79" t="s">
        <v>6696</v>
      </c>
      <c r="D3534" s="80">
        <v>108</v>
      </c>
      <c r="E3534" s="97" t="str">
        <f>INDEX(Classificatie!$F$130:$F$274,MATCH(D3534,Classificatie!$D$130:$D$274,0))</f>
        <v>Streeklijn</v>
      </c>
      <c r="F3534" s="98" t="e">
        <f>INDEX(Haltelijst!B:B,MATCH(A3534,Haltelijst!G:G,0))</f>
        <v>#N/A</v>
      </c>
      <c r="G3534" s="100">
        <v>297</v>
      </c>
    </row>
    <row r="3535" spans="1:7" x14ac:dyDescent="0.15">
      <c r="A3535" s="79" t="s">
        <v>6697</v>
      </c>
      <c r="B3535" s="79">
        <v>59400630</v>
      </c>
      <c r="C3535" s="79" t="s">
        <v>6698</v>
      </c>
      <c r="D3535" s="80">
        <v>106</v>
      </c>
      <c r="E3535" s="97" t="str">
        <f>INDEX(Classificatie!$F$130:$F$274,MATCH(D3535,Classificatie!$D$130:$D$274,0))</f>
        <v>Streeklijn</v>
      </c>
      <c r="F3535" s="98" t="e">
        <f>INDEX(Haltelijst!B:B,MATCH(A3535,Haltelijst!G:G,0))</f>
        <v>#N/A</v>
      </c>
      <c r="G3535" s="100">
        <v>558</v>
      </c>
    </row>
    <row r="3536" spans="1:7" x14ac:dyDescent="0.15">
      <c r="A3536" s="79" t="s">
        <v>6697</v>
      </c>
      <c r="B3536" s="79">
        <v>59400630</v>
      </c>
      <c r="C3536" s="79" t="s">
        <v>6698</v>
      </c>
      <c r="D3536" s="80">
        <v>6</v>
      </c>
      <c r="E3536" s="97" t="str">
        <f>INDEX(Classificatie!$F$130:$F$274,MATCH(D3536,Classificatie!$D$130:$D$274,0))</f>
        <v>Stadslijn</v>
      </c>
      <c r="F3536" s="98" t="e">
        <f>INDEX(Haltelijst!B:B,MATCH(A3536,Haltelijst!G:G,0))</f>
        <v>#N/A</v>
      </c>
      <c r="G3536" s="100">
        <v>584</v>
      </c>
    </row>
    <row r="3537" spans="1:7" x14ac:dyDescent="0.15">
      <c r="A3537" s="79" t="s">
        <v>6699</v>
      </c>
      <c r="B3537" s="79">
        <v>59400640</v>
      </c>
      <c r="C3537" s="79" t="s">
        <v>6700</v>
      </c>
      <c r="D3537" s="80">
        <v>108</v>
      </c>
      <c r="E3537" s="97" t="str">
        <f>INDEX(Classificatie!$F$130:$F$274,MATCH(D3537,Classificatie!$D$130:$D$274,0))</f>
        <v>Streeklijn</v>
      </c>
      <c r="F3537" s="98" t="e">
        <f>INDEX(Haltelijst!B:B,MATCH(A3537,Haltelijst!G:G,0))</f>
        <v>#N/A</v>
      </c>
      <c r="G3537" s="100">
        <v>298</v>
      </c>
    </row>
    <row r="3538" spans="1:7" x14ac:dyDescent="0.15">
      <c r="A3538" s="79" t="s">
        <v>6699</v>
      </c>
      <c r="B3538" s="79">
        <v>59400650</v>
      </c>
      <c r="C3538" s="79" t="s">
        <v>6701</v>
      </c>
      <c r="D3538" s="80">
        <v>108</v>
      </c>
      <c r="E3538" s="97" t="str">
        <f>INDEX(Classificatie!$F$130:$F$274,MATCH(D3538,Classificatie!$D$130:$D$274,0))</f>
        <v>Streeklijn</v>
      </c>
      <c r="F3538" s="98" t="e">
        <f>INDEX(Haltelijst!B:B,MATCH(A3538,Haltelijst!G:G,0))</f>
        <v>#N/A</v>
      </c>
      <c r="G3538" s="100">
        <v>487</v>
      </c>
    </row>
    <row r="3539" spans="1:7" x14ac:dyDescent="0.15">
      <c r="A3539" s="79" t="s">
        <v>6702</v>
      </c>
      <c r="B3539" s="79">
        <v>59400660</v>
      </c>
      <c r="C3539" s="79" t="s">
        <v>6703</v>
      </c>
      <c r="D3539" s="80">
        <v>3</v>
      </c>
      <c r="E3539" s="97" t="str">
        <f>INDEX(Classificatie!$F$130:$F$274,MATCH(D3539,Classificatie!$D$130:$D$274,0))</f>
        <v>Stadslijn</v>
      </c>
      <c r="F3539" s="98" t="e">
        <f>INDEX(Haltelijst!B:B,MATCH(A3539,Haltelijst!G:G,0))</f>
        <v>#N/A</v>
      </c>
      <c r="G3539" s="100">
        <v>492</v>
      </c>
    </row>
    <row r="3540" spans="1:7" x14ac:dyDescent="0.15">
      <c r="A3540" s="79" t="s">
        <v>6702</v>
      </c>
      <c r="B3540" s="79">
        <v>59400660</v>
      </c>
      <c r="C3540" s="79" t="s">
        <v>6703</v>
      </c>
      <c r="D3540" s="80">
        <v>100</v>
      </c>
      <c r="E3540" s="97" t="str">
        <f>INDEX(Classificatie!$F$130:$F$274,MATCH(D3540,Classificatie!$D$130:$D$274,0))</f>
        <v>Streeklijn</v>
      </c>
      <c r="F3540" s="98" t="e">
        <f>INDEX(Haltelijst!B:B,MATCH(A3540,Haltelijst!G:G,0))</f>
        <v>#N/A</v>
      </c>
      <c r="G3540" s="100">
        <v>524</v>
      </c>
    </row>
    <row r="3541" spans="1:7" x14ac:dyDescent="0.15">
      <c r="A3541" s="79" t="s">
        <v>6704</v>
      </c>
      <c r="B3541" s="79">
        <v>59400670</v>
      </c>
      <c r="C3541" s="79" t="s">
        <v>6705</v>
      </c>
      <c r="D3541" s="80">
        <v>3</v>
      </c>
      <c r="E3541" s="97" t="str">
        <f>INDEX(Classificatie!$F$130:$F$274,MATCH(D3541,Classificatie!$D$130:$D$274,0))</f>
        <v>Stadslijn</v>
      </c>
      <c r="F3541" s="98" t="e">
        <f>INDEX(Haltelijst!B:B,MATCH(A3541,Haltelijst!G:G,0))</f>
        <v>#N/A</v>
      </c>
      <c r="G3541" s="100">
        <v>588</v>
      </c>
    </row>
    <row r="3542" spans="1:7" x14ac:dyDescent="0.15">
      <c r="A3542" s="79" t="s">
        <v>6678</v>
      </c>
      <c r="B3542" s="79">
        <v>59400670</v>
      </c>
      <c r="C3542" s="79" t="s">
        <v>6705</v>
      </c>
      <c r="D3542" s="80">
        <v>100</v>
      </c>
      <c r="E3542" s="97" t="str">
        <f>INDEX(Classificatie!$F$130:$F$274,MATCH(D3542,Classificatie!$D$130:$D$274,0))</f>
        <v>Streeklijn</v>
      </c>
      <c r="F3542" s="98" t="e">
        <f>INDEX(Haltelijst!B:B,MATCH(A3542,Haltelijst!G:G,0))</f>
        <v>#N/A</v>
      </c>
      <c r="G3542" s="100">
        <v>398</v>
      </c>
    </row>
    <row r="3543" spans="1:7" x14ac:dyDescent="0.15">
      <c r="A3543" s="79" t="s">
        <v>6706</v>
      </c>
      <c r="B3543" s="79">
        <v>59400690</v>
      </c>
      <c r="C3543" s="79" t="s">
        <v>6707</v>
      </c>
      <c r="D3543" s="80">
        <v>2</v>
      </c>
      <c r="E3543" s="97" t="str">
        <f>INDEX(Classificatie!$F$130:$F$274,MATCH(D3543,Classificatie!$D$130:$D$274,0))</f>
        <v>Stadslijn</v>
      </c>
      <c r="F3543" s="98" t="e">
        <f>INDEX(Haltelijst!B:B,MATCH(A3543,Haltelijst!G:G,0))</f>
        <v>#N/A</v>
      </c>
      <c r="G3543" s="100">
        <v>50</v>
      </c>
    </row>
    <row r="3544" spans="1:7" x14ac:dyDescent="0.15">
      <c r="A3544" s="79" t="s">
        <v>6708</v>
      </c>
      <c r="B3544" s="79">
        <v>59400700</v>
      </c>
      <c r="C3544" s="79" t="s">
        <v>6709</v>
      </c>
      <c r="D3544" s="80">
        <v>2</v>
      </c>
      <c r="E3544" s="97" t="str">
        <f>INDEX(Classificatie!$F$130:$F$274,MATCH(D3544,Classificatie!$D$130:$D$274,0))</f>
        <v>Stadslijn</v>
      </c>
      <c r="F3544" s="98" t="e">
        <f>INDEX(Haltelijst!B:B,MATCH(A3544,Haltelijst!G:G,0))</f>
        <v>#N/A</v>
      </c>
      <c r="G3544" s="100">
        <v>544</v>
      </c>
    </row>
    <row r="3545" spans="1:7" x14ac:dyDescent="0.15">
      <c r="A3545" s="79" t="s">
        <v>6710</v>
      </c>
      <c r="B3545" s="79">
        <v>59400720</v>
      </c>
      <c r="C3545" s="79" t="s">
        <v>6711</v>
      </c>
      <c r="D3545" s="80">
        <v>2</v>
      </c>
      <c r="E3545" s="97" t="str">
        <f>INDEX(Classificatie!$F$130:$F$274,MATCH(D3545,Classificatie!$D$130:$D$274,0))</f>
        <v>Stadslijn</v>
      </c>
      <c r="F3545" s="98" t="e">
        <f>INDEX(Haltelijst!B:B,MATCH(A3545,Haltelijst!G:G,0))</f>
        <v>#N/A</v>
      </c>
      <c r="G3545" s="100">
        <v>490</v>
      </c>
    </row>
    <row r="3546" spans="1:7" x14ac:dyDescent="0.15">
      <c r="A3546" s="79" t="s">
        <v>6712</v>
      </c>
      <c r="B3546" s="79">
        <v>59400730</v>
      </c>
      <c r="C3546" s="79" t="s">
        <v>372</v>
      </c>
      <c r="D3546" s="80">
        <v>1</v>
      </c>
      <c r="E3546" s="97" t="str">
        <f>INDEX(Classificatie!$F$130:$F$274,MATCH(D3546,Classificatie!$D$130:$D$274,0))</f>
        <v>Stadslijn</v>
      </c>
      <c r="F3546" s="98" t="e">
        <f>INDEX(Haltelijst!B:B,MATCH(A3546,Haltelijst!G:G,0))</f>
        <v>#N/A</v>
      </c>
      <c r="G3546" s="100">
        <v>443</v>
      </c>
    </row>
    <row r="3547" spans="1:7" x14ac:dyDescent="0.15">
      <c r="A3547" s="79" t="s">
        <v>6712</v>
      </c>
      <c r="B3547" s="79">
        <v>59400740</v>
      </c>
      <c r="C3547" s="79" t="s">
        <v>6713</v>
      </c>
      <c r="D3547" s="80">
        <v>1</v>
      </c>
      <c r="E3547" s="97" t="str">
        <f>INDEX(Classificatie!$F$130:$F$274,MATCH(D3547,Classificatie!$D$130:$D$274,0))</f>
        <v>Stadslijn</v>
      </c>
      <c r="F3547" s="98" t="e">
        <f>INDEX(Haltelijst!B:B,MATCH(A3547,Haltelijst!G:G,0))</f>
        <v>#N/A</v>
      </c>
      <c r="G3547" s="100">
        <v>461</v>
      </c>
    </row>
    <row r="3548" spans="1:7" x14ac:dyDescent="0.15">
      <c r="A3548" s="79" t="s">
        <v>6714</v>
      </c>
      <c r="B3548" s="79">
        <v>59400750</v>
      </c>
      <c r="C3548" s="79" t="s">
        <v>6715</v>
      </c>
      <c r="D3548" s="80">
        <v>106</v>
      </c>
      <c r="E3548" s="97" t="str">
        <f>INDEX(Classificatie!$F$130:$F$274,MATCH(D3548,Classificatie!$D$130:$D$274,0))</f>
        <v>Streeklijn</v>
      </c>
      <c r="F3548" s="98" t="e">
        <f>INDEX(Haltelijst!B:B,MATCH(A3548,Haltelijst!G:G,0))</f>
        <v>#N/A</v>
      </c>
      <c r="G3548" s="100">
        <v>445</v>
      </c>
    </row>
    <row r="3549" spans="1:7" x14ac:dyDescent="0.15">
      <c r="A3549" s="79" t="s">
        <v>6714</v>
      </c>
      <c r="B3549" s="79">
        <v>59400750</v>
      </c>
      <c r="C3549" s="79" t="s">
        <v>6715</v>
      </c>
      <c r="D3549" s="80">
        <v>6</v>
      </c>
      <c r="E3549" s="97" t="str">
        <f>INDEX(Classificatie!$F$130:$F$274,MATCH(D3549,Classificatie!$D$130:$D$274,0))</f>
        <v>Stadslijn</v>
      </c>
      <c r="F3549" s="98" t="e">
        <f>INDEX(Haltelijst!B:B,MATCH(A3549,Haltelijst!G:G,0))</f>
        <v>#N/A</v>
      </c>
      <c r="G3549" s="100">
        <v>503</v>
      </c>
    </row>
    <row r="3550" spans="1:7" x14ac:dyDescent="0.15">
      <c r="A3550" s="79" t="s">
        <v>6716</v>
      </c>
      <c r="B3550" s="79">
        <v>59400770</v>
      </c>
      <c r="C3550" s="79" t="s">
        <v>6717</v>
      </c>
      <c r="D3550" s="80">
        <v>6</v>
      </c>
      <c r="E3550" s="97" t="str">
        <f>INDEX(Classificatie!$F$130:$F$274,MATCH(D3550,Classificatie!$D$130:$D$274,0))</f>
        <v>Stadslijn</v>
      </c>
      <c r="F3550" s="98" t="e">
        <f>INDEX(Haltelijst!B:B,MATCH(A3550,Haltelijst!G:G,0))</f>
        <v>#N/A</v>
      </c>
      <c r="G3550" s="100">
        <v>41</v>
      </c>
    </row>
    <row r="3551" spans="1:7" x14ac:dyDescent="0.15">
      <c r="A3551" s="79" t="s">
        <v>6716</v>
      </c>
      <c r="B3551" s="79">
        <v>59400770</v>
      </c>
      <c r="C3551" s="79" t="s">
        <v>6717</v>
      </c>
      <c r="D3551" s="80">
        <v>106</v>
      </c>
      <c r="E3551" s="97" t="str">
        <f>INDEX(Classificatie!$F$130:$F$274,MATCH(D3551,Classificatie!$D$130:$D$274,0))</f>
        <v>Streeklijn</v>
      </c>
      <c r="F3551" s="98" t="e">
        <f>INDEX(Haltelijst!B:B,MATCH(A3551,Haltelijst!G:G,0))</f>
        <v>#N/A</v>
      </c>
      <c r="G3551" s="100">
        <v>530</v>
      </c>
    </row>
    <row r="3552" spans="1:7" x14ac:dyDescent="0.15">
      <c r="A3552" s="79" t="s">
        <v>6718</v>
      </c>
      <c r="B3552" s="79">
        <v>59400820</v>
      </c>
      <c r="C3552" s="79" t="s">
        <v>6719</v>
      </c>
      <c r="D3552" s="80">
        <v>2</v>
      </c>
      <c r="E3552" s="97" t="str">
        <f>INDEX(Classificatie!$F$130:$F$274,MATCH(D3552,Classificatie!$D$130:$D$274,0))</f>
        <v>Stadslijn</v>
      </c>
      <c r="F3552" s="98" t="e">
        <f>INDEX(Haltelijst!B:B,MATCH(A3552,Haltelijst!G:G,0))</f>
        <v>#N/A</v>
      </c>
      <c r="G3552" s="100">
        <v>468</v>
      </c>
    </row>
    <row r="3553" spans="1:7" x14ac:dyDescent="0.15">
      <c r="A3553" s="79" t="s">
        <v>6720</v>
      </c>
      <c r="B3553" s="79">
        <v>59400830</v>
      </c>
      <c r="C3553" s="79" t="s">
        <v>6721</v>
      </c>
      <c r="D3553" s="80">
        <v>109</v>
      </c>
      <c r="E3553" s="97" t="str">
        <f>INDEX(Classificatie!$F$130:$F$274,MATCH(D3553,Classificatie!$D$130:$D$274,0))</f>
        <v>Streeklijn</v>
      </c>
      <c r="F3553" s="98" t="e">
        <f>INDEX(Haltelijst!B:B,MATCH(A3553,Haltelijst!G:G,0))</f>
        <v>#N/A</v>
      </c>
      <c r="G3553" s="100">
        <v>481</v>
      </c>
    </row>
    <row r="3554" spans="1:7" x14ac:dyDescent="0.15">
      <c r="A3554" s="79" t="s">
        <v>6722</v>
      </c>
      <c r="B3554" s="79">
        <v>59400840</v>
      </c>
      <c r="C3554" s="79" t="s">
        <v>6723</v>
      </c>
      <c r="D3554" s="80">
        <v>2</v>
      </c>
      <c r="E3554" s="97" t="str">
        <f>INDEX(Classificatie!$F$130:$F$274,MATCH(D3554,Classificatie!$D$130:$D$274,0))</f>
        <v>Stadslijn</v>
      </c>
      <c r="F3554" s="98" t="e">
        <f>INDEX(Haltelijst!B:B,MATCH(A3554,Haltelijst!G:G,0))</f>
        <v>#N/A</v>
      </c>
      <c r="G3554" s="100">
        <v>472</v>
      </c>
    </row>
    <row r="3555" spans="1:7" x14ac:dyDescent="0.15">
      <c r="A3555" s="79" t="s">
        <v>6724</v>
      </c>
      <c r="B3555" s="79">
        <v>59400870</v>
      </c>
      <c r="C3555" s="79" t="s">
        <v>6725</v>
      </c>
      <c r="D3555" s="80">
        <v>108</v>
      </c>
      <c r="E3555" s="97" t="str">
        <f>INDEX(Classificatie!$F$130:$F$274,MATCH(D3555,Classificatie!$D$130:$D$274,0))</f>
        <v>Streeklijn</v>
      </c>
      <c r="F3555" s="98" t="e">
        <f>INDEX(Haltelijst!B:B,MATCH(A3555,Haltelijst!G:G,0))</f>
        <v>#N/A</v>
      </c>
      <c r="G3555" s="100">
        <v>548</v>
      </c>
    </row>
    <row r="3556" spans="1:7" x14ac:dyDescent="0.15">
      <c r="A3556" s="79" t="s">
        <v>6714</v>
      </c>
      <c r="B3556" s="79">
        <v>59400880</v>
      </c>
      <c r="C3556" s="79" t="s">
        <v>6726</v>
      </c>
      <c r="D3556" s="80">
        <v>106</v>
      </c>
      <c r="E3556" s="97" t="str">
        <f>INDEX(Classificatie!$F$130:$F$274,MATCH(D3556,Classificatie!$D$130:$D$274,0))</f>
        <v>Streeklijn</v>
      </c>
      <c r="F3556" s="98" t="e">
        <f>INDEX(Haltelijst!B:B,MATCH(A3556,Haltelijst!G:G,0))</f>
        <v>#N/A</v>
      </c>
      <c r="G3556" s="100">
        <v>217</v>
      </c>
    </row>
    <row r="3557" spans="1:7" x14ac:dyDescent="0.15">
      <c r="A3557" s="79" t="s">
        <v>6714</v>
      </c>
      <c r="B3557" s="79">
        <v>59400880</v>
      </c>
      <c r="C3557" s="79" t="s">
        <v>6726</v>
      </c>
      <c r="D3557" s="80">
        <v>6</v>
      </c>
      <c r="E3557" s="97" t="str">
        <f>INDEX(Classificatie!$F$130:$F$274,MATCH(D3557,Classificatie!$D$130:$D$274,0))</f>
        <v>Stadslijn</v>
      </c>
      <c r="F3557" s="98" t="e">
        <f>INDEX(Haltelijst!B:B,MATCH(A3557,Haltelijst!G:G,0))</f>
        <v>#N/A</v>
      </c>
      <c r="G3557" s="100">
        <v>567</v>
      </c>
    </row>
    <row r="3558" spans="1:7" x14ac:dyDescent="0.15">
      <c r="A3558" s="79" t="s">
        <v>6727</v>
      </c>
      <c r="B3558" s="79">
        <v>59400910</v>
      </c>
      <c r="C3558" s="79" t="s">
        <v>6728</v>
      </c>
      <c r="D3558" s="80">
        <v>320</v>
      </c>
      <c r="E3558" s="97" t="str">
        <f>INDEX(Classificatie!$F$130:$F$274,MATCH(D3558,Classificatie!$D$130:$D$274,0))</f>
        <v>R-Net</v>
      </c>
      <c r="F3558" s="98" t="e">
        <f>INDEX(Haltelijst!B:B,MATCH(A3558,Haltelijst!G:G,0))</f>
        <v>#N/A</v>
      </c>
      <c r="G3558" s="100">
        <v>580</v>
      </c>
    </row>
    <row r="3559" spans="1:7" x14ac:dyDescent="0.15">
      <c r="A3559" s="79" t="s">
        <v>6727</v>
      </c>
      <c r="B3559" s="79">
        <v>59400920</v>
      </c>
      <c r="C3559" s="79" t="s">
        <v>3004</v>
      </c>
      <c r="D3559" s="80">
        <v>3</v>
      </c>
      <c r="E3559" s="97" t="str">
        <f>INDEX(Classificatie!$F$130:$F$274,MATCH(D3559,Classificatie!$D$130:$D$274,0))</f>
        <v>Stadslijn</v>
      </c>
      <c r="F3559" s="98" t="e">
        <f>INDEX(Haltelijst!B:B,MATCH(A3559,Haltelijst!G:G,0))</f>
        <v>#N/A</v>
      </c>
      <c r="G3559" s="100">
        <v>489</v>
      </c>
    </row>
    <row r="3560" spans="1:7" x14ac:dyDescent="0.15">
      <c r="A3560" s="79" t="s">
        <v>6727</v>
      </c>
      <c r="B3560" s="79">
        <v>59400920</v>
      </c>
      <c r="C3560" s="79" t="s">
        <v>3004</v>
      </c>
      <c r="D3560" s="80">
        <v>320</v>
      </c>
      <c r="E3560" s="97" t="str">
        <f>INDEX(Classificatie!$F$130:$F$274,MATCH(D3560,Classificatie!$D$130:$D$274,0))</f>
        <v>R-Net</v>
      </c>
      <c r="F3560" s="98" t="e">
        <f>INDEX(Haltelijst!B:B,MATCH(A3560,Haltelijst!G:G,0))</f>
        <v>#N/A</v>
      </c>
      <c r="G3560" s="100">
        <v>520</v>
      </c>
    </row>
    <row r="3561" spans="1:7" x14ac:dyDescent="0.15">
      <c r="A3561" s="79" t="s">
        <v>6729</v>
      </c>
      <c r="B3561" s="79">
        <v>59400940</v>
      </c>
      <c r="C3561" s="79" t="s">
        <v>6730</v>
      </c>
      <c r="D3561" s="80">
        <v>3</v>
      </c>
      <c r="E3561" s="97" t="str">
        <f>INDEX(Classificatie!$F$130:$F$274,MATCH(D3561,Classificatie!$D$130:$D$274,0))</f>
        <v>Stadslijn</v>
      </c>
      <c r="F3561" s="98" t="e">
        <f>INDEX(Haltelijst!B:B,MATCH(A3561,Haltelijst!G:G,0))</f>
        <v>#N/A</v>
      </c>
      <c r="G3561" s="100">
        <v>549</v>
      </c>
    </row>
    <row r="3562" spans="1:7" x14ac:dyDescent="0.15">
      <c r="A3562" s="79" t="s">
        <v>6727</v>
      </c>
      <c r="B3562" s="79">
        <v>59400960</v>
      </c>
      <c r="C3562" s="79" t="s">
        <v>2336</v>
      </c>
      <c r="D3562" s="80">
        <v>100</v>
      </c>
      <c r="E3562" s="97" t="str">
        <f>INDEX(Classificatie!$F$130:$F$274,MATCH(D3562,Classificatie!$D$130:$D$274,0))</f>
        <v>Streeklijn</v>
      </c>
      <c r="F3562" s="98" t="e">
        <f>INDEX(Haltelijst!B:B,MATCH(A3562,Haltelijst!G:G,0))</f>
        <v>#N/A</v>
      </c>
      <c r="G3562" s="100">
        <v>358</v>
      </c>
    </row>
    <row r="3563" spans="1:7" x14ac:dyDescent="0.15">
      <c r="A3563" s="79" t="s">
        <v>6731</v>
      </c>
      <c r="B3563" s="79">
        <v>59400980</v>
      </c>
      <c r="C3563" s="79" t="s">
        <v>6732</v>
      </c>
      <c r="D3563" s="80">
        <v>1</v>
      </c>
      <c r="E3563" s="97" t="str">
        <f>INDEX(Classificatie!$F$130:$F$274,MATCH(D3563,Classificatie!$D$130:$D$274,0))</f>
        <v>Stadslijn</v>
      </c>
      <c r="F3563" s="98" t="e">
        <f>INDEX(Haltelijst!B:B,MATCH(A3563,Haltelijst!G:G,0))</f>
        <v>#N/A</v>
      </c>
      <c r="G3563" s="100">
        <v>397</v>
      </c>
    </row>
    <row r="3564" spans="1:7" x14ac:dyDescent="0.15">
      <c r="A3564" s="79" t="s">
        <v>6733</v>
      </c>
      <c r="B3564" s="79">
        <v>59401030</v>
      </c>
      <c r="C3564" s="79" t="s">
        <v>6734</v>
      </c>
      <c r="D3564" s="80">
        <v>2</v>
      </c>
      <c r="E3564" s="97" t="str">
        <f>INDEX(Classificatie!$F$130:$F$274,MATCH(D3564,Classificatie!$D$130:$D$274,0))</f>
        <v>Stadslijn</v>
      </c>
      <c r="F3564" s="98" t="e">
        <f>INDEX(Haltelijst!B:B,MATCH(A3564,Haltelijst!G:G,0))</f>
        <v>#N/A</v>
      </c>
      <c r="G3564" s="100">
        <v>44</v>
      </c>
    </row>
    <row r="3565" spans="1:7" x14ac:dyDescent="0.15">
      <c r="A3565" s="79" t="s">
        <v>6735</v>
      </c>
      <c r="B3565" s="79">
        <v>59401040</v>
      </c>
      <c r="C3565" s="79" t="s">
        <v>6736</v>
      </c>
      <c r="D3565" s="80">
        <v>2</v>
      </c>
      <c r="E3565" s="97" t="str">
        <f>INDEX(Classificatie!$F$130:$F$274,MATCH(D3565,Classificatie!$D$130:$D$274,0))</f>
        <v>Stadslijn</v>
      </c>
      <c r="F3565" s="98" t="e">
        <f>INDEX(Haltelijst!B:B,MATCH(A3565,Haltelijst!G:G,0))</f>
        <v>#N/A</v>
      </c>
      <c r="G3565" s="100">
        <v>566</v>
      </c>
    </row>
    <row r="3566" spans="1:7" x14ac:dyDescent="0.15">
      <c r="A3566" s="79" t="s">
        <v>6737</v>
      </c>
      <c r="B3566" s="79">
        <v>59401050</v>
      </c>
      <c r="C3566" s="79" t="s">
        <v>6738</v>
      </c>
      <c r="D3566" s="80">
        <v>100</v>
      </c>
      <c r="E3566" s="97" t="str">
        <f>INDEX(Classificatie!$F$130:$F$274,MATCH(D3566,Classificatie!$D$130:$D$274,0))</f>
        <v>Streeklijn</v>
      </c>
      <c r="F3566" s="98" t="e">
        <f>INDEX(Haltelijst!B:B,MATCH(A3566,Haltelijst!G:G,0))</f>
        <v>#N/A</v>
      </c>
      <c r="G3566" s="100">
        <v>523</v>
      </c>
    </row>
    <row r="3567" spans="1:7" x14ac:dyDescent="0.15">
      <c r="A3567" s="79" t="s">
        <v>6739</v>
      </c>
      <c r="B3567" s="79">
        <v>59401050</v>
      </c>
      <c r="C3567" s="79" t="s">
        <v>6738</v>
      </c>
      <c r="D3567" s="80">
        <v>320</v>
      </c>
      <c r="E3567" s="97" t="str">
        <f>INDEX(Classificatie!$F$130:$F$274,MATCH(D3567,Classificatie!$D$130:$D$274,0))</f>
        <v>R-Net</v>
      </c>
      <c r="F3567" s="98" t="e">
        <f>INDEX(Haltelijst!B:B,MATCH(A3567,Haltelijst!G:G,0))</f>
        <v>#N/A</v>
      </c>
      <c r="G3567" s="100">
        <v>76</v>
      </c>
    </row>
    <row r="3568" spans="1:7" x14ac:dyDescent="0.15">
      <c r="A3568" s="79" t="s">
        <v>6739</v>
      </c>
      <c r="B3568" s="79">
        <v>59401060</v>
      </c>
      <c r="C3568" s="79" t="s">
        <v>6740</v>
      </c>
      <c r="D3568" s="80">
        <v>320</v>
      </c>
      <c r="E3568" s="97" t="str">
        <f>INDEX(Classificatie!$F$130:$F$274,MATCH(D3568,Classificatie!$D$130:$D$274,0))</f>
        <v>R-Net</v>
      </c>
      <c r="F3568" s="98" t="e">
        <f>INDEX(Haltelijst!B:B,MATCH(A3568,Haltelijst!G:G,0))</f>
        <v>#N/A</v>
      </c>
      <c r="G3568" s="100">
        <v>77</v>
      </c>
    </row>
    <row r="3569" spans="1:7" x14ac:dyDescent="0.15">
      <c r="A3569" s="79" t="s">
        <v>6739</v>
      </c>
      <c r="B3569" s="79">
        <v>59401060</v>
      </c>
      <c r="C3569" s="79" t="s">
        <v>6740</v>
      </c>
      <c r="D3569" s="80">
        <v>100</v>
      </c>
      <c r="E3569" s="97" t="str">
        <f>INDEX(Classificatie!$F$130:$F$274,MATCH(D3569,Classificatie!$D$130:$D$274,0))</f>
        <v>Streeklijn</v>
      </c>
      <c r="F3569" s="98" t="e">
        <f>INDEX(Haltelijst!B:B,MATCH(A3569,Haltelijst!G:G,0))</f>
        <v>#N/A</v>
      </c>
      <c r="G3569" s="100">
        <v>355</v>
      </c>
    </row>
    <row r="3570" spans="1:7" x14ac:dyDescent="0.15">
      <c r="A3570" s="79" t="s">
        <v>6741</v>
      </c>
      <c r="B3570" s="79">
        <v>59401070</v>
      </c>
      <c r="C3570" s="79" t="s">
        <v>6742</v>
      </c>
      <c r="D3570" s="80">
        <v>2</v>
      </c>
      <c r="E3570" s="97" t="str">
        <f>INDEX(Classificatie!$F$130:$F$274,MATCH(D3570,Classificatie!$D$130:$D$274,0))</f>
        <v>Stadslijn</v>
      </c>
      <c r="F3570" s="98" t="e">
        <f>INDEX(Haltelijst!B:B,MATCH(A3570,Haltelijst!G:G,0))</f>
        <v>#N/A</v>
      </c>
      <c r="G3570" s="100">
        <v>460</v>
      </c>
    </row>
    <row r="3571" spans="1:7" x14ac:dyDescent="0.15">
      <c r="A3571" s="79" t="s">
        <v>6741</v>
      </c>
      <c r="B3571" s="79">
        <v>59401080</v>
      </c>
      <c r="C3571" s="79" t="s">
        <v>6743</v>
      </c>
      <c r="D3571" s="80">
        <v>2</v>
      </c>
      <c r="E3571" s="97" t="str">
        <f>INDEX(Classificatie!$F$130:$F$274,MATCH(D3571,Classificatie!$D$130:$D$274,0))</f>
        <v>Stadslijn</v>
      </c>
      <c r="F3571" s="98" t="e">
        <f>INDEX(Haltelijst!B:B,MATCH(A3571,Haltelijst!G:G,0))</f>
        <v>#N/A</v>
      </c>
      <c r="G3571" s="100">
        <v>79</v>
      </c>
    </row>
    <row r="3572" spans="1:7" x14ac:dyDescent="0.15">
      <c r="A3572" s="79" t="s">
        <v>6744</v>
      </c>
      <c r="B3572" s="79">
        <v>59401100</v>
      </c>
      <c r="C3572" s="79" t="s">
        <v>6745</v>
      </c>
      <c r="D3572" s="80">
        <v>1</v>
      </c>
      <c r="E3572" s="97" t="str">
        <f>INDEX(Classificatie!$F$130:$F$274,MATCH(D3572,Classificatie!$D$130:$D$274,0))</f>
        <v>Stadslijn</v>
      </c>
      <c r="F3572" s="98" t="e">
        <f>INDEX(Haltelijst!B:B,MATCH(A3572,Haltelijst!G:G,0))</f>
        <v>#N/A</v>
      </c>
      <c r="G3572" s="100">
        <v>452</v>
      </c>
    </row>
    <row r="3573" spans="1:7" x14ac:dyDescent="0.15">
      <c r="A3573" s="79" t="s">
        <v>6744</v>
      </c>
      <c r="B3573" s="79">
        <v>59401110</v>
      </c>
      <c r="C3573" s="79" t="s">
        <v>6746</v>
      </c>
      <c r="D3573" s="80">
        <v>1</v>
      </c>
      <c r="E3573" s="97" t="str">
        <f>INDEX(Classificatie!$F$130:$F$274,MATCH(D3573,Classificatie!$D$130:$D$274,0))</f>
        <v>Stadslijn</v>
      </c>
      <c r="F3573" s="98" t="e">
        <f>INDEX(Haltelijst!B:B,MATCH(A3573,Haltelijst!G:G,0))</f>
        <v>#N/A</v>
      </c>
      <c r="G3573" s="100">
        <v>441</v>
      </c>
    </row>
    <row r="3574" spans="1:7" x14ac:dyDescent="0.15">
      <c r="A3574" s="79" t="s">
        <v>6747</v>
      </c>
      <c r="B3574" s="79">
        <v>59401120</v>
      </c>
      <c r="C3574" s="79" t="s">
        <v>6748</v>
      </c>
      <c r="D3574" s="80">
        <v>1</v>
      </c>
      <c r="E3574" s="97" t="str">
        <f>INDEX(Classificatie!$F$130:$F$274,MATCH(D3574,Classificatie!$D$130:$D$274,0))</f>
        <v>Stadslijn</v>
      </c>
      <c r="F3574" s="98" t="e">
        <f>INDEX(Haltelijst!B:B,MATCH(A3574,Haltelijst!G:G,0))</f>
        <v>#N/A</v>
      </c>
      <c r="G3574" s="100">
        <v>457</v>
      </c>
    </row>
    <row r="3575" spans="1:7" x14ac:dyDescent="0.15">
      <c r="A3575" s="79" t="s">
        <v>6747</v>
      </c>
      <c r="B3575" s="79">
        <v>59401130</v>
      </c>
      <c r="C3575" s="79" t="s">
        <v>6749</v>
      </c>
      <c r="D3575" s="80">
        <v>1</v>
      </c>
      <c r="E3575" s="97" t="str">
        <f>INDEX(Classificatie!$F$130:$F$274,MATCH(D3575,Classificatie!$D$130:$D$274,0))</f>
        <v>Stadslijn</v>
      </c>
      <c r="F3575" s="98" t="e">
        <f>INDEX(Haltelijst!B:B,MATCH(A3575,Haltelijst!G:G,0))</f>
        <v>#N/A</v>
      </c>
      <c r="G3575" s="100">
        <v>432</v>
      </c>
    </row>
    <row r="3576" spans="1:7" x14ac:dyDescent="0.15">
      <c r="A3576" s="79" t="s">
        <v>6750</v>
      </c>
      <c r="B3576" s="79">
        <v>59401140</v>
      </c>
      <c r="C3576" s="79" t="s">
        <v>6751</v>
      </c>
      <c r="D3576" s="80">
        <v>1</v>
      </c>
      <c r="E3576" s="97" t="str">
        <f>INDEX(Classificatie!$F$130:$F$274,MATCH(D3576,Classificatie!$D$130:$D$274,0))</f>
        <v>Stadslijn</v>
      </c>
      <c r="F3576" s="98" t="e">
        <f>INDEX(Haltelijst!B:B,MATCH(A3576,Haltelijst!G:G,0))</f>
        <v>#N/A</v>
      </c>
      <c r="G3576" s="100">
        <v>459</v>
      </c>
    </row>
    <row r="3577" spans="1:7" x14ac:dyDescent="0.15">
      <c r="A3577" s="79" t="s">
        <v>6750</v>
      </c>
      <c r="B3577" s="79">
        <v>59401150</v>
      </c>
      <c r="C3577" s="79" t="s">
        <v>685</v>
      </c>
      <c r="D3577" s="80">
        <v>1</v>
      </c>
      <c r="E3577" s="97" t="str">
        <f>INDEX(Classificatie!$F$130:$F$274,MATCH(D3577,Classificatie!$D$130:$D$274,0))</f>
        <v>Stadslijn</v>
      </c>
      <c r="F3577" s="98" t="e">
        <f>INDEX(Haltelijst!B:B,MATCH(A3577,Haltelijst!G:G,0))</f>
        <v>#N/A</v>
      </c>
      <c r="G3577" s="100">
        <v>67</v>
      </c>
    </row>
    <row r="3578" spans="1:7" x14ac:dyDescent="0.15">
      <c r="A3578" s="79" t="s">
        <v>6752</v>
      </c>
      <c r="B3578" s="79">
        <v>59401200</v>
      </c>
      <c r="C3578" s="79" t="s">
        <v>6753</v>
      </c>
      <c r="D3578" s="80">
        <v>1</v>
      </c>
      <c r="E3578" s="97" t="str">
        <f>INDEX(Classificatie!$F$130:$F$274,MATCH(D3578,Classificatie!$D$130:$D$274,0))</f>
        <v>Stadslijn</v>
      </c>
      <c r="F3578" s="98" t="e">
        <f>INDEX(Haltelijst!B:B,MATCH(A3578,Haltelijst!G:G,0))</f>
        <v>#N/A</v>
      </c>
      <c r="G3578" s="100">
        <v>462</v>
      </c>
    </row>
    <row r="3579" spans="1:7" x14ac:dyDescent="0.15">
      <c r="A3579" s="79" t="s">
        <v>6754</v>
      </c>
      <c r="B3579" s="79">
        <v>59401230</v>
      </c>
      <c r="C3579" s="79" t="s">
        <v>6755</v>
      </c>
      <c r="D3579" s="80">
        <v>104</v>
      </c>
      <c r="E3579" s="97" t="str">
        <f>INDEX(Classificatie!$F$130:$F$274,MATCH(D3579,Classificatie!$D$130:$D$274,0))</f>
        <v>Streeklijn</v>
      </c>
      <c r="F3579" s="98" t="e">
        <f>INDEX(Haltelijst!B:B,MATCH(A3579,Haltelijst!G:G,0))</f>
        <v>#N/A</v>
      </c>
      <c r="G3579" s="100">
        <v>54</v>
      </c>
    </row>
    <row r="3580" spans="1:7" x14ac:dyDescent="0.15">
      <c r="A3580" s="79" t="s">
        <v>6756</v>
      </c>
      <c r="B3580" s="79">
        <v>59401240</v>
      </c>
      <c r="C3580" s="79" t="s">
        <v>6757</v>
      </c>
      <c r="D3580" s="80">
        <v>104</v>
      </c>
      <c r="E3580" s="97" t="str">
        <f>INDEX(Classificatie!$F$130:$F$274,MATCH(D3580,Classificatie!$D$130:$D$274,0))</f>
        <v>Streeklijn</v>
      </c>
      <c r="F3580" s="98" t="e">
        <f>INDEX(Haltelijst!B:B,MATCH(A3580,Haltelijst!G:G,0))</f>
        <v>#N/A</v>
      </c>
      <c r="G3580" s="100">
        <v>53</v>
      </c>
    </row>
    <row r="3581" spans="1:7" x14ac:dyDescent="0.15">
      <c r="A3581" s="79" t="s">
        <v>6758</v>
      </c>
      <c r="B3581" s="79">
        <v>59401250</v>
      </c>
      <c r="C3581" s="79" t="s">
        <v>6759</v>
      </c>
      <c r="D3581" s="80">
        <v>104</v>
      </c>
      <c r="E3581" s="97" t="str">
        <f>INDEX(Classificatie!$F$130:$F$274,MATCH(D3581,Classificatie!$D$130:$D$274,0))</f>
        <v>Streeklijn</v>
      </c>
      <c r="F3581" s="98" t="e">
        <f>INDEX(Haltelijst!B:B,MATCH(A3581,Haltelijst!G:G,0))</f>
        <v>#N/A</v>
      </c>
      <c r="G3581" s="100">
        <v>585</v>
      </c>
    </row>
    <row r="3582" spans="1:7" x14ac:dyDescent="0.15">
      <c r="A3582" s="79" t="s">
        <v>6760</v>
      </c>
      <c r="B3582" s="79">
        <v>59401260</v>
      </c>
      <c r="C3582" s="79" t="s">
        <v>6761</v>
      </c>
      <c r="D3582" s="80">
        <v>104</v>
      </c>
      <c r="E3582" s="97" t="str">
        <f>INDEX(Classificatie!$F$130:$F$274,MATCH(D3582,Classificatie!$D$130:$D$274,0))</f>
        <v>Streeklijn</v>
      </c>
      <c r="F3582" s="98" t="e">
        <f>INDEX(Haltelijst!B:B,MATCH(A3582,Haltelijst!G:G,0))</f>
        <v>#N/A</v>
      </c>
      <c r="G3582" s="100">
        <v>599</v>
      </c>
    </row>
    <row r="3583" spans="1:7" x14ac:dyDescent="0.15">
      <c r="A3583" s="79" t="s">
        <v>6762</v>
      </c>
      <c r="B3583" s="79">
        <v>59401280</v>
      </c>
      <c r="C3583" s="79" t="s">
        <v>6763</v>
      </c>
      <c r="D3583" s="80">
        <v>104</v>
      </c>
      <c r="E3583" s="97" t="str">
        <f>INDEX(Classificatie!$F$130:$F$274,MATCH(D3583,Classificatie!$D$130:$D$274,0))</f>
        <v>Streeklijn</v>
      </c>
      <c r="F3583" s="98" t="e">
        <f>INDEX(Haltelijst!B:B,MATCH(A3583,Haltelijst!G:G,0))</f>
        <v>#N/A</v>
      </c>
      <c r="G3583" s="100">
        <v>574</v>
      </c>
    </row>
    <row r="3584" spans="1:7" x14ac:dyDescent="0.15">
      <c r="A3584" s="79" t="s">
        <v>6764</v>
      </c>
      <c r="B3584" s="79">
        <v>59401290</v>
      </c>
      <c r="C3584" s="79" t="s">
        <v>6765</v>
      </c>
      <c r="D3584" s="80">
        <v>104</v>
      </c>
      <c r="E3584" s="97" t="str">
        <f>INDEX(Classificatie!$F$130:$F$274,MATCH(D3584,Classificatie!$D$130:$D$274,0))</f>
        <v>Streeklijn</v>
      </c>
      <c r="F3584" s="98" t="e">
        <f>INDEX(Haltelijst!B:B,MATCH(A3584,Haltelijst!G:G,0))</f>
        <v>#N/A</v>
      </c>
      <c r="G3584" s="100">
        <v>575</v>
      </c>
    </row>
    <row r="3585" spans="1:7" x14ac:dyDescent="0.15">
      <c r="A3585" s="79" t="s">
        <v>6766</v>
      </c>
      <c r="B3585" s="79">
        <v>59401300</v>
      </c>
      <c r="C3585" s="79" t="s">
        <v>6767</v>
      </c>
      <c r="D3585" s="80">
        <v>104</v>
      </c>
      <c r="E3585" s="97" t="str">
        <f>INDEX(Classificatie!$F$130:$F$274,MATCH(D3585,Classificatie!$D$130:$D$274,0))</f>
        <v>Streeklijn</v>
      </c>
      <c r="F3585" s="98" t="e">
        <f>INDEX(Haltelijst!B:B,MATCH(A3585,Haltelijst!G:G,0))</f>
        <v>#N/A</v>
      </c>
      <c r="G3585" s="100">
        <v>590</v>
      </c>
    </row>
    <row r="3586" spans="1:7" x14ac:dyDescent="0.15">
      <c r="A3586" s="79" t="s">
        <v>6768</v>
      </c>
      <c r="B3586" s="79">
        <v>59401310</v>
      </c>
      <c r="C3586" s="79" t="s">
        <v>6769</v>
      </c>
      <c r="D3586" s="80">
        <v>104</v>
      </c>
      <c r="E3586" s="97" t="str">
        <f>INDEX(Classificatie!$F$130:$F$274,MATCH(D3586,Classificatie!$D$130:$D$274,0))</f>
        <v>Streeklijn</v>
      </c>
      <c r="F3586" s="98" t="e">
        <f>INDEX(Haltelijst!B:B,MATCH(A3586,Haltelijst!G:G,0))</f>
        <v>#N/A</v>
      </c>
      <c r="G3586" s="100">
        <v>576</v>
      </c>
    </row>
    <row r="3587" spans="1:7" x14ac:dyDescent="0.15">
      <c r="A3587" s="79" t="s">
        <v>6673</v>
      </c>
      <c r="B3587" s="79">
        <v>59401320</v>
      </c>
      <c r="C3587" s="79" t="s">
        <v>6770</v>
      </c>
      <c r="D3587" s="80">
        <v>108</v>
      </c>
      <c r="E3587" s="97" t="str">
        <f>INDEX(Classificatie!$F$130:$F$274,MATCH(D3587,Classificatie!$D$130:$D$274,0))</f>
        <v>Streeklijn</v>
      </c>
      <c r="F3587" s="98" t="e">
        <f>INDEX(Haltelijst!B:B,MATCH(A3587,Haltelijst!G:G,0))</f>
        <v>#N/A</v>
      </c>
      <c r="G3587" s="100">
        <v>545</v>
      </c>
    </row>
    <row r="3588" spans="1:7" x14ac:dyDescent="0.15">
      <c r="A3588" s="79" t="s">
        <v>6766</v>
      </c>
      <c r="B3588" s="79">
        <v>59401350</v>
      </c>
      <c r="C3588" s="79" t="s">
        <v>956</v>
      </c>
      <c r="D3588" s="80">
        <v>104</v>
      </c>
      <c r="E3588" s="97" t="str">
        <f>INDEX(Classificatie!$F$130:$F$274,MATCH(D3588,Classificatie!$D$130:$D$274,0))</f>
        <v>Streeklijn</v>
      </c>
      <c r="F3588" s="98" t="e">
        <f>INDEX(Haltelijst!B:B,MATCH(A3588,Haltelijst!G:G,0))</f>
        <v>#N/A</v>
      </c>
      <c r="G3588" s="100">
        <v>64</v>
      </c>
    </row>
    <row r="3589" spans="1:7" x14ac:dyDescent="0.15">
      <c r="A3589" s="79" t="s">
        <v>6771</v>
      </c>
      <c r="B3589" s="79">
        <v>59401362</v>
      </c>
      <c r="C3589" s="79" t="s">
        <v>6772</v>
      </c>
      <c r="D3589" s="80">
        <v>6</v>
      </c>
      <c r="E3589" s="97" t="str">
        <f>INDEX(Classificatie!$F$130:$F$274,MATCH(D3589,Classificatie!$D$130:$D$274,0))</f>
        <v>Stadslijn</v>
      </c>
      <c r="F3589" s="98" t="e">
        <f>INDEX(Haltelijst!B:B,MATCH(A3589,Haltelijst!G:G,0))</f>
        <v>#N/A</v>
      </c>
      <c r="G3589" s="100">
        <v>60</v>
      </c>
    </row>
    <row r="3590" spans="1:7" x14ac:dyDescent="0.15">
      <c r="A3590" s="79" t="s">
        <v>6771</v>
      </c>
      <c r="B3590" s="79">
        <v>59401362</v>
      </c>
      <c r="C3590" s="79" t="s">
        <v>6772</v>
      </c>
      <c r="D3590" s="80">
        <v>106</v>
      </c>
      <c r="E3590" s="97" t="str">
        <f>INDEX(Classificatie!$F$130:$F$274,MATCH(D3590,Classificatie!$D$130:$D$274,0))</f>
        <v>Streeklijn</v>
      </c>
      <c r="F3590" s="98" t="e">
        <f>INDEX(Haltelijst!B:B,MATCH(A3590,Haltelijst!G:G,0))</f>
        <v>#N/A</v>
      </c>
      <c r="G3590" s="100">
        <v>244</v>
      </c>
    </row>
    <row r="3591" spans="1:7" x14ac:dyDescent="0.15">
      <c r="A3591" s="79" t="s">
        <v>6771</v>
      </c>
      <c r="B3591" s="79">
        <v>59401365</v>
      </c>
      <c r="C3591" s="79" t="s">
        <v>6773</v>
      </c>
      <c r="D3591" s="80">
        <v>6</v>
      </c>
      <c r="E3591" s="97" t="str">
        <f>INDEX(Classificatie!$F$130:$F$274,MATCH(D3591,Classificatie!$D$130:$D$274,0))</f>
        <v>Stadslijn</v>
      </c>
      <c r="F3591" s="98" t="e">
        <f>INDEX(Haltelijst!B:B,MATCH(A3591,Haltelijst!G:G,0))</f>
        <v>#N/A</v>
      </c>
      <c r="G3591" s="100">
        <v>536</v>
      </c>
    </row>
    <row r="3592" spans="1:7" x14ac:dyDescent="0.15">
      <c r="A3592" s="79" t="s">
        <v>6771</v>
      </c>
      <c r="B3592" s="79">
        <v>59401365</v>
      </c>
      <c r="C3592" s="79" t="s">
        <v>6773</v>
      </c>
      <c r="D3592" s="80">
        <v>106</v>
      </c>
      <c r="E3592" s="97" t="str">
        <f>INDEX(Classificatie!$F$130:$F$274,MATCH(D3592,Classificatie!$D$130:$D$274,0))</f>
        <v>Streeklijn</v>
      </c>
      <c r="F3592" s="98" t="e">
        <f>INDEX(Haltelijst!B:B,MATCH(A3592,Haltelijst!G:G,0))</f>
        <v>#N/A</v>
      </c>
      <c r="G3592" s="100">
        <v>537</v>
      </c>
    </row>
    <row r="3593" spans="1:7" x14ac:dyDescent="0.15">
      <c r="A3593" s="79" t="s">
        <v>6774</v>
      </c>
      <c r="B3593" s="79">
        <v>59401370</v>
      </c>
      <c r="C3593" s="79" t="s">
        <v>1942</v>
      </c>
      <c r="D3593" s="80">
        <v>104</v>
      </c>
      <c r="E3593" s="97" t="str">
        <f>INDEX(Classificatie!$F$130:$F$274,MATCH(D3593,Classificatie!$D$130:$D$274,0))</f>
        <v>Streeklijn</v>
      </c>
      <c r="F3593" s="98" t="e">
        <f>INDEX(Haltelijst!B:B,MATCH(A3593,Haltelijst!G:G,0))</f>
        <v>#N/A</v>
      </c>
      <c r="G3593" s="100">
        <v>82</v>
      </c>
    </row>
    <row r="3594" spans="1:7" x14ac:dyDescent="0.15">
      <c r="A3594" s="79" t="s">
        <v>6775</v>
      </c>
      <c r="B3594" s="79">
        <v>59401375</v>
      </c>
      <c r="C3594" s="79" t="s">
        <v>6776</v>
      </c>
      <c r="D3594" s="80">
        <v>104</v>
      </c>
      <c r="E3594" s="97" t="str">
        <f>INDEX(Classificatie!$F$130:$F$274,MATCH(D3594,Classificatie!$D$130:$D$274,0))</f>
        <v>Streeklijn</v>
      </c>
      <c r="F3594" s="98" t="e">
        <f>INDEX(Haltelijst!B:B,MATCH(A3594,Haltelijst!G:G,0))</f>
        <v>#N/A</v>
      </c>
      <c r="G3594" s="100">
        <v>506</v>
      </c>
    </row>
    <row r="3595" spans="1:7" x14ac:dyDescent="0.15">
      <c r="A3595" s="79" t="s">
        <v>6774</v>
      </c>
      <c r="B3595" s="79">
        <v>59401380</v>
      </c>
      <c r="C3595" s="79" t="s">
        <v>6777</v>
      </c>
      <c r="D3595" s="80">
        <v>104</v>
      </c>
      <c r="E3595" s="97" t="str">
        <f>INDEX(Classificatie!$F$130:$F$274,MATCH(D3595,Classificatie!$D$130:$D$274,0))</f>
        <v>Streeklijn</v>
      </c>
      <c r="F3595" s="98" t="e">
        <f>INDEX(Haltelijst!B:B,MATCH(A3595,Haltelijst!G:G,0))</f>
        <v>#N/A</v>
      </c>
      <c r="G3595" s="100">
        <v>577</v>
      </c>
    </row>
    <row r="3596" spans="1:7" x14ac:dyDescent="0.15">
      <c r="A3596" s="79" t="s">
        <v>6775</v>
      </c>
      <c r="B3596" s="79">
        <v>59401385</v>
      </c>
      <c r="C3596" s="79" t="s">
        <v>6778</v>
      </c>
      <c r="D3596" s="80">
        <v>104</v>
      </c>
      <c r="E3596" s="97" t="str">
        <f>INDEX(Classificatie!$F$130:$F$274,MATCH(D3596,Classificatie!$D$130:$D$274,0))</f>
        <v>Streeklijn</v>
      </c>
      <c r="F3596" s="98" t="e">
        <f>INDEX(Haltelijst!B:B,MATCH(A3596,Haltelijst!G:G,0))</f>
        <v>#N/A</v>
      </c>
      <c r="G3596" s="100">
        <v>591</v>
      </c>
    </row>
    <row r="3597" spans="1:7" x14ac:dyDescent="0.15">
      <c r="A3597" s="79" t="s">
        <v>6779</v>
      </c>
      <c r="B3597" s="79">
        <v>59401680</v>
      </c>
      <c r="C3597" s="79" t="s">
        <v>6780</v>
      </c>
      <c r="D3597" s="80">
        <v>106</v>
      </c>
      <c r="E3597" s="97" t="str">
        <f>INDEX(Classificatie!$F$130:$F$274,MATCH(D3597,Classificatie!$D$130:$D$274,0))</f>
        <v>Streeklijn</v>
      </c>
      <c r="F3597" s="98" t="e">
        <f>INDEX(Haltelijst!B:B,MATCH(A3597,Haltelijst!G:G,0))</f>
        <v>#N/A</v>
      </c>
      <c r="G3597" s="100">
        <v>218</v>
      </c>
    </row>
    <row r="3598" spans="1:7" x14ac:dyDescent="0.15">
      <c r="A3598" s="79" t="s">
        <v>6779</v>
      </c>
      <c r="B3598" s="79">
        <v>59401680</v>
      </c>
      <c r="C3598" s="79" t="s">
        <v>6780</v>
      </c>
      <c r="D3598" s="80">
        <v>6</v>
      </c>
      <c r="E3598" s="97" t="str">
        <f>INDEX(Classificatie!$F$130:$F$274,MATCH(D3598,Classificatie!$D$130:$D$274,0))</f>
        <v>Stadslijn</v>
      </c>
      <c r="F3598" s="98" t="e">
        <f>INDEX(Haltelijst!B:B,MATCH(A3598,Haltelijst!G:G,0))</f>
        <v>#N/A</v>
      </c>
      <c r="G3598" s="100">
        <v>598</v>
      </c>
    </row>
    <row r="3599" spans="1:7" x14ac:dyDescent="0.15">
      <c r="A3599" s="79" t="s">
        <v>6779</v>
      </c>
      <c r="B3599" s="79">
        <v>59401690</v>
      </c>
      <c r="C3599" s="79" t="s">
        <v>6781</v>
      </c>
      <c r="D3599" s="80">
        <v>6</v>
      </c>
      <c r="E3599" s="97" t="str">
        <f>INDEX(Classificatie!$F$130:$F$274,MATCH(D3599,Classificatie!$D$130:$D$274,0))</f>
        <v>Stadslijn</v>
      </c>
      <c r="F3599" s="98" t="e">
        <f>INDEX(Haltelijst!B:B,MATCH(A3599,Haltelijst!G:G,0))</f>
        <v>#N/A</v>
      </c>
      <c r="G3599" s="100">
        <v>80</v>
      </c>
    </row>
    <row r="3600" spans="1:7" x14ac:dyDescent="0.15">
      <c r="A3600" s="79" t="s">
        <v>6779</v>
      </c>
      <c r="B3600" s="79">
        <v>59401690</v>
      </c>
      <c r="C3600" s="79" t="s">
        <v>6781</v>
      </c>
      <c r="D3600" s="80">
        <v>106</v>
      </c>
      <c r="E3600" s="97" t="str">
        <f>INDEX(Classificatie!$F$130:$F$274,MATCH(D3600,Classificatie!$D$130:$D$274,0))</f>
        <v>Streeklijn</v>
      </c>
      <c r="F3600" s="98" t="e">
        <f>INDEX(Haltelijst!B:B,MATCH(A3600,Haltelijst!G:G,0))</f>
        <v>#N/A</v>
      </c>
      <c r="G3600" s="100">
        <v>507</v>
      </c>
    </row>
    <row r="3601" spans="1:7" x14ac:dyDescent="0.15">
      <c r="A3601" s="79" t="s">
        <v>6782</v>
      </c>
      <c r="B3601" s="79">
        <v>59401700</v>
      </c>
      <c r="C3601" s="79" t="s">
        <v>6783</v>
      </c>
      <c r="D3601" s="80">
        <v>106</v>
      </c>
      <c r="E3601" s="97" t="str">
        <f>INDEX(Classificatie!$F$130:$F$274,MATCH(D3601,Classificatie!$D$130:$D$274,0))</f>
        <v>Streeklijn</v>
      </c>
      <c r="F3601" s="98" t="e">
        <f>INDEX(Haltelijst!B:B,MATCH(A3601,Haltelijst!G:G,0))</f>
        <v>#N/A</v>
      </c>
      <c r="G3601" s="100">
        <v>78</v>
      </c>
    </row>
    <row r="3602" spans="1:7" x14ac:dyDescent="0.15">
      <c r="A3602" s="79" t="s">
        <v>6782</v>
      </c>
      <c r="B3602" s="79">
        <v>59401700</v>
      </c>
      <c r="C3602" s="79" t="s">
        <v>6783</v>
      </c>
      <c r="D3602" s="80">
        <v>6</v>
      </c>
      <c r="E3602" s="97" t="str">
        <f>INDEX(Classificatie!$F$130:$F$274,MATCH(D3602,Classificatie!$D$130:$D$274,0))</f>
        <v>Stadslijn</v>
      </c>
      <c r="F3602" s="98" t="e">
        <f>INDEX(Haltelijst!B:B,MATCH(A3602,Haltelijst!G:G,0))</f>
        <v>#N/A</v>
      </c>
      <c r="G3602" s="100">
        <v>587</v>
      </c>
    </row>
    <row r="3603" spans="1:7" x14ac:dyDescent="0.15">
      <c r="A3603" s="79" t="s">
        <v>6782</v>
      </c>
      <c r="B3603" s="79">
        <v>59401710</v>
      </c>
      <c r="C3603" s="79" t="s">
        <v>6784</v>
      </c>
      <c r="D3603" s="80">
        <v>6</v>
      </c>
      <c r="E3603" s="97" t="str">
        <f>INDEX(Classificatie!$F$130:$F$274,MATCH(D3603,Classificatie!$D$130:$D$274,0))</f>
        <v>Stadslijn</v>
      </c>
      <c r="F3603" s="98" t="e">
        <f>INDEX(Haltelijst!B:B,MATCH(A3603,Haltelijst!G:G,0))</f>
        <v>#N/A</v>
      </c>
      <c r="G3603" s="100">
        <v>504</v>
      </c>
    </row>
    <row r="3604" spans="1:7" x14ac:dyDescent="0.15">
      <c r="A3604" s="79" t="s">
        <v>6782</v>
      </c>
      <c r="B3604" s="79">
        <v>59401710</v>
      </c>
      <c r="C3604" s="79" t="s">
        <v>6784</v>
      </c>
      <c r="D3604" s="80">
        <v>106</v>
      </c>
      <c r="E3604" s="97" t="str">
        <f>INDEX(Classificatie!$F$130:$F$274,MATCH(D3604,Classificatie!$D$130:$D$274,0))</f>
        <v>Streeklijn</v>
      </c>
      <c r="F3604" s="98" t="e">
        <f>INDEX(Haltelijst!B:B,MATCH(A3604,Haltelijst!G:G,0))</f>
        <v>#N/A</v>
      </c>
      <c r="G3604" s="100">
        <v>505</v>
      </c>
    </row>
    <row r="3605" spans="1:7" x14ac:dyDescent="0.15">
      <c r="A3605" s="79" t="s">
        <v>6785</v>
      </c>
      <c r="B3605" s="79">
        <v>59401720</v>
      </c>
      <c r="C3605" s="79" t="s">
        <v>6786</v>
      </c>
      <c r="D3605" s="80">
        <v>106</v>
      </c>
      <c r="E3605" s="97" t="str">
        <f>INDEX(Classificatie!$F$130:$F$274,MATCH(D3605,Classificatie!$D$130:$D$274,0))</f>
        <v>Streeklijn</v>
      </c>
      <c r="F3605" s="98" t="e">
        <f>INDEX(Haltelijst!B:B,MATCH(A3605,Haltelijst!G:G,0))</f>
        <v>#N/A</v>
      </c>
      <c r="G3605" s="100">
        <v>216</v>
      </c>
    </row>
    <row r="3606" spans="1:7" x14ac:dyDescent="0.15">
      <c r="A3606" s="79" t="s">
        <v>6785</v>
      </c>
      <c r="B3606" s="79">
        <v>59401720</v>
      </c>
      <c r="C3606" s="79" t="s">
        <v>6786</v>
      </c>
      <c r="D3606" s="80">
        <v>6</v>
      </c>
      <c r="E3606" s="97" t="str">
        <f>INDEX(Classificatie!$F$130:$F$274,MATCH(D3606,Classificatie!$D$130:$D$274,0))</f>
        <v>Stadslijn</v>
      </c>
      <c r="F3606" s="98" t="e">
        <f>INDEX(Haltelijst!B:B,MATCH(A3606,Haltelijst!G:G,0))</f>
        <v>#N/A</v>
      </c>
      <c r="G3606" s="100">
        <v>595</v>
      </c>
    </row>
    <row r="3607" spans="1:7" x14ac:dyDescent="0.15">
      <c r="A3607" s="79" t="s">
        <v>6785</v>
      </c>
      <c r="B3607" s="79">
        <v>59401730</v>
      </c>
      <c r="C3607" s="79" t="s">
        <v>6787</v>
      </c>
      <c r="D3607" s="80">
        <v>6</v>
      </c>
      <c r="E3607" s="97" t="str">
        <f>INDEX(Classificatie!$F$130:$F$274,MATCH(D3607,Classificatie!$D$130:$D$274,0))</f>
        <v>Stadslijn</v>
      </c>
      <c r="F3607" s="98" t="e">
        <f>INDEX(Haltelijst!B:B,MATCH(A3607,Haltelijst!G:G,0))</f>
        <v>#N/A</v>
      </c>
      <c r="G3607" s="100">
        <v>499</v>
      </c>
    </row>
    <row r="3608" spans="1:7" x14ac:dyDescent="0.15">
      <c r="A3608" s="79" t="s">
        <v>6785</v>
      </c>
      <c r="B3608" s="79">
        <v>59401730</v>
      </c>
      <c r="C3608" s="79" t="s">
        <v>6787</v>
      </c>
      <c r="D3608" s="80">
        <v>106</v>
      </c>
      <c r="E3608" s="97" t="str">
        <f>INDEX(Classificatie!$F$130:$F$274,MATCH(D3608,Classificatie!$D$130:$D$274,0))</f>
        <v>Streeklijn</v>
      </c>
      <c r="F3608" s="98" t="e">
        <f>INDEX(Haltelijst!B:B,MATCH(A3608,Haltelijst!G:G,0))</f>
        <v>#N/A</v>
      </c>
      <c r="G3608" s="100">
        <v>500</v>
      </c>
    </row>
    <row r="3609" spans="1:7" x14ac:dyDescent="0.15">
      <c r="A3609" s="79" t="s">
        <v>6788</v>
      </c>
      <c r="B3609" s="79">
        <v>59401750</v>
      </c>
      <c r="C3609" s="79" t="s">
        <v>6789</v>
      </c>
      <c r="D3609" s="80">
        <v>5</v>
      </c>
      <c r="E3609" s="97" t="str">
        <f>INDEX(Classificatie!$F$130:$F$274,MATCH(D3609,Classificatie!$D$130:$D$274,0))</f>
        <v>Stadslijn</v>
      </c>
      <c r="F3609" s="98" t="e">
        <f>INDEX(Haltelijst!B:B,MATCH(A3609,Haltelijst!G:G,0))</f>
        <v>#N/A</v>
      </c>
      <c r="G3609" s="100">
        <v>552</v>
      </c>
    </row>
    <row r="3610" spans="1:7" x14ac:dyDescent="0.15">
      <c r="A3610" s="79" t="s">
        <v>6788</v>
      </c>
      <c r="B3610" s="79">
        <v>59401760</v>
      </c>
      <c r="C3610" s="79" t="s">
        <v>6790</v>
      </c>
      <c r="D3610" s="80">
        <v>5</v>
      </c>
      <c r="E3610" s="97" t="str">
        <f>INDEX(Classificatie!$F$130:$F$274,MATCH(D3610,Classificatie!$D$130:$D$274,0))</f>
        <v>Stadslijn</v>
      </c>
      <c r="F3610" s="98" t="e">
        <f>INDEX(Haltelijst!B:B,MATCH(A3610,Haltelijst!G:G,0))</f>
        <v>#N/A</v>
      </c>
      <c r="G3610" s="100">
        <v>425</v>
      </c>
    </row>
    <row r="3611" spans="1:7" x14ac:dyDescent="0.15">
      <c r="A3611" s="79" t="s">
        <v>6791</v>
      </c>
      <c r="B3611" s="79">
        <v>59401770</v>
      </c>
      <c r="C3611" s="79" t="s">
        <v>6792</v>
      </c>
      <c r="D3611" s="80">
        <v>5</v>
      </c>
      <c r="E3611" s="97" t="str">
        <f>INDEX(Classificatie!$F$130:$F$274,MATCH(D3611,Classificatie!$D$130:$D$274,0))</f>
        <v>Stadslijn</v>
      </c>
      <c r="F3611" s="98" t="e">
        <f>INDEX(Haltelijst!B:B,MATCH(A3611,Haltelijst!G:G,0))</f>
        <v>#N/A</v>
      </c>
      <c r="G3611" s="100">
        <v>553</v>
      </c>
    </row>
    <row r="3612" spans="1:7" x14ac:dyDescent="0.15">
      <c r="A3612" s="79" t="s">
        <v>6791</v>
      </c>
      <c r="B3612" s="79">
        <v>59401780</v>
      </c>
      <c r="C3612" s="79" t="s">
        <v>6793</v>
      </c>
      <c r="D3612" s="80">
        <v>5</v>
      </c>
      <c r="E3612" s="97" t="str">
        <f>INDEX(Classificatie!$F$130:$F$274,MATCH(D3612,Classificatie!$D$130:$D$274,0))</f>
        <v>Stadslijn</v>
      </c>
      <c r="F3612" s="98" t="e">
        <f>INDEX(Haltelijst!B:B,MATCH(A3612,Haltelijst!G:G,0))</f>
        <v>#N/A</v>
      </c>
      <c r="G3612" s="100">
        <v>401</v>
      </c>
    </row>
    <row r="3613" spans="1:7" x14ac:dyDescent="0.15">
      <c r="A3613" s="79" t="s">
        <v>6794</v>
      </c>
      <c r="B3613" s="79">
        <v>59401790</v>
      </c>
      <c r="C3613" s="79" t="s">
        <v>6795</v>
      </c>
      <c r="D3613" s="80">
        <v>5</v>
      </c>
      <c r="E3613" s="97" t="str">
        <f>INDEX(Classificatie!$F$130:$F$274,MATCH(D3613,Classificatie!$D$130:$D$274,0))</f>
        <v>Stadslijn</v>
      </c>
      <c r="F3613" s="98" t="e">
        <f>INDEX(Haltelijst!B:B,MATCH(A3613,Haltelijst!G:G,0))</f>
        <v>#N/A</v>
      </c>
      <c r="G3613" s="100">
        <v>61</v>
      </c>
    </row>
    <row r="3614" spans="1:7" x14ac:dyDescent="0.15">
      <c r="A3614" s="79" t="s">
        <v>6796</v>
      </c>
      <c r="B3614" s="79">
        <v>59401830</v>
      </c>
      <c r="C3614" s="79" t="s">
        <v>377</v>
      </c>
      <c r="D3614" s="80">
        <v>1</v>
      </c>
      <c r="E3614" s="97" t="str">
        <f>INDEX(Classificatie!$F$130:$F$274,MATCH(D3614,Classificatie!$D$130:$D$274,0))</f>
        <v>Stadslijn</v>
      </c>
      <c r="F3614" s="98" t="e">
        <f>INDEX(Haltelijst!B:B,MATCH(A3614,Haltelijst!G:G,0))</f>
        <v>#N/A</v>
      </c>
      <c r="G3614" s="100">
        <v>442</v>
      </c>
    </row>
    <row r="3615" spans="1:7" x14ac:dyDescent="0.15">
      <c r="A3615" s="79" t="s">
        <v>6796</v>
      </c>
      <c r="B3615" s="79">
        <v>59401840</v>
      </c>
      <c r="C3615" s="79" t="s">
        <v>6797</v>
      </c>
      <c r="D3615" s="80">
        <v>1</v>
      </c>
      <c r="E3615" s="97" t="str">
        <f>INDEX(Classificatie!$F$130:$F$274,MATCH(D3615,Classificatie!$D$130:$D$274,0))</f>
        <v>Stadslijn</v>
      </c>
      <c r="F3615" s="98" t="e">
        <f>INDEX(Haltelijst!B:B,MATCH(A3615,Haltelijst!G:G,0))</f>
        <v>#N/A</v>
      </c>
      <c r="G3615" s="100">
        <v>456</v>
      </c>
    </row>
    <row r="3616" spans="1:7" x14ac:dyDescent="0.15">
      <c r="A3616" s="79" t="s">
        <v>6794</v>
      </c>
      <c r="B3616" s="79">
        <v>59401870</v>
      </c>
      <c r="C3616" s="79" t="s">
        <v>6798</v>
      </c>
      <c r="D3616" s="80">
        <v>5</v>
      </c>
      <c r="E3616" s="97" t="str">
        <f>INDEX(Classificatie!$F$130:$F$274,MATCH(D3616,Classificatie!$D$130:$D$274,0))</f>
        <v>Stadslijn</v>
      </c>
      <c r="F3616" s="98" t="e">
        <f>INDEX(Haltelijst!B:B,MATCH(A3616,Haltelijst!G:G,0))</f>
        <v>#N/A</v>
      </c>
      <c r="G3616" s="100">
        <v>392</v>
      </c>
    </row>
    <row r="3617" spans="1:7" x14ac:dyDescent="0.15">
      <c r="A3617" s="79" t="s">
        <v>6799</v>
      </c>
      <c r="B3617" s="79">
        <v>59401945</v>
      </c>
      <c r="C3617" s="79" t="s">
        <v>6800</v>
      </c>
      <c r="D3617" s="80">
        <v>2</v>
      </c>
      <c r="E3617" s="97" t="str">
        <f>INDEX(Classificatie!$F$130:$F$274,MATCH(D3617,Classificatie!$D$130:$D$274,0))</f>
        <v>Stadslijn</v>
      </c>
      <c r="F3617" s="98" t="e">
        <f>INDEX(Haltelijst!B:B,MATCH(A3617,Haltelijst!G:G,0))</f>
        <v>#N/A</v>
      </c>
      <c r="G3617" s="100">
        <v>483</v>
      </c>
    </row>
    <row r="3618" spans="1:7" x14ac:dyDescent="0.15">
      <c r="A3618" s="79" t="s">
        <v>6801</v>
      </c>
      <c r="B3618" s="79">
        <v>59401950</v>
      </c>
      <c r="C3618" s="79" t="s">
        <v>6802</v>
      </c>
      <c r="D3618" s="80">
        <v>2</v>
      </c>
      <c r="E3618" s="97" t="str">
        <f>INDEX(Classificatie!$F$130:$F$274,MATCH(D3618,Classificatie!$D$130:$D$274,0))</f>
        <v>Stadslijn</v>
      </c>
      <c r="F3618" s="98" t="e">
        <f>INDEX(Haltelijst!B:B,MATCH(A3618,Haltelijst!G:G,0))</f>
        <v>#N/A</v>
      </c>
      <c r="G3618" s="100">
        <v>471</v>
      </c>
    </row>
    <row r="3619" spans="1:7" x14ac:dyDescent="0.15">
      <c r="A3619" s="79" t="s">
        <v>6803</v>
      </c>
      <c r="B3619" s="79">
        <v>59402000</v>
      </c>
      <c r="C3619" s="79" t="s">
        <v>6804</v>
      </c>
      <c r="D3619" s="80">
        <v>104</v>
      </c>
      <c r="E3619" s="97" t="str">
        <f>INDEX(Classificatie!$F$130:$F$274,MATCH(D3619,Classificatie!$D$130:$D$274,0))</f>
        <v>Streeklijn</v>
      </c>
      <c r="F3619" s="98" t="e">
        <f>INDEX(Haltelijst!B:B,MATCH(A3619,Haltelijst!G:G,0))</f>
        <v>#N/A</v>
      </c>
      <c r="G3619" s="100">
        <v>81</v>
      </c>
    </row>
    <row r="3620" spans="1:7" x14ac:dyDescent="0.15">
      <c r="A3620" s="79" t="s">
        <v>6805</v>
      </c>
      <c r="B3620" s="79">
        <v>59402020</v>
      </c>
      <c r="C3620" s="79" t="s">
        <v>6806</v>
      </c>
      <c r="D3620" s="80">
        <v>104</v>
      </c>
      <c r="E3620" s="97" t="str">
        <f>INDEX(Classificatie!$F$130:$F$274,MATCH(D3620,Classificatie!$D$130:$D$274,0))</f>
        <v>Streeklijn</v>
      </c>
      <c r="F3620" s="98" t="e">
        <f>INDEX(Haltelijst!B:B,MATCH(A3620,Haltelijst!G:G,0))</f>
        <v>#N/A</v>
      </c>
      <c r="G3620" s="100">
        <v>502</v>
      </c>
    </row>
    <row r="3621" spans="1:7" x14ac:dyDescent="0.15">
      <c r="A3621" s="79" t="s">
        <v>6805</v>
      </c>
      <c r="B3621" s="79">
        <v>59402040</v>
      </c>
      <c r="C3621" s="79" t="s">
        <v>6806</v>
      </c>
      <c r="D3621" s="80">
        <v>104</v>
      </c>
      <c r="E3621" s="97" t="str">
        <f>INDEX(Classificatie!$F$130:$F$274,MATCH(D3621,Classificatie!$D$130:$D$274,0))</f>
        <v>Streeklijn</v>
      </c>
      <c r="F3621" s="98" t="e">
        <f>INDEX(Haltelijst!B:B,MATCH(A3621,Haltelijst!G:G,0))</f>
        <v>#N/A</v>
      </c>
      <c r="G3621" s="100">
        <v>59</v>
      </c>
    </row>
    <row r="3622" spans="1:7" x14ac:dyDescent="0.15">
      <c r="A3622" s="79" t="s">
        <v>6807</v>
      </c>
      <c r="B3622" s="79">
        <v>59402060</v>
      </c>
      <c r="C3622" s="79" t="s">
        <v>600</v>
      </c>
      <c r="D3622" s="80">
        <v>104</v>
      </c>
      <c r="E3622" s="97" t="str">
        <f>INDEX(Classificatie!$F$130:$F$274,MATCH(D3622,Classificatie!$D$130:$D$274,0))</f>
        <v>Streeklijn</v>
      </c>
      <c r="F3622" s="98" t="e">
        <f>INDEX(Haltelijst!B:B,MATCH(A3622,Haltelijst!G:G,0))</f>
        <v>#N/A</v>
      </c>
      <c r="G3622" s="100">
        <v>56</v>
      </c>
    </row>
    <row r="3623" spans="1:7" x14ac:dyDescent="0.15">
      <c r="A3623" s="79" t="s">
        <v>6807</v>
      </c>
      <c r="B3623" s="79">
        <v>59402060</v>
      </c>
      <c r="C3623" s="79" t="s">
        <v>600</v>
      </c>
      <c r="D3623" s="80">
        <v>1</v>
      </c>
      <c r="E3623" s="97" t="str">
        <f>INDEX(Classificatie!$F$130:$F$274,MATCH(D3623,Classificatie!$D$130:$D$274,0))</f>
        <v>Stadslijn</v>
      </c>
      <c r="F3623" s="98" t="e">
        <f>INDEX(Haltelijst!B:B,MATCH(A3623,Haltelijst!G:G,0))</f>
        <v>#N/A</v>
      </c>
      <c r="G3623" s="100">
        <v>454</v>
      </c>
    </row>
    <row r="3624" spans="1:7" x14ac:dyDescent="0.15">
      <c r="A3624" s="79" t="s">
        <v>6808</v>
      </c>
      <c r="B3624" s="79">
        <v>59402070</v>
      </c>
      <c r="C3624" s="79" t="s">
        <v>6809</v>
      </c>
      <c r="D3624" s="80">
        <v>1</v>
      </c>
      <c r="E3624" s="97" t="str">
        <f>INDEX(Classificatie!$F$130:$F$274,MATCH(D3624,Classificatie!$D$130:$D$274,0))</f>
        <v>Stadslijn</v>
      </c>
      <c r="F3624" s="98" t="e">
        <f>INDEX(Haltelijst!B:B,MATCH(A3624,Haltelijst!G:G,0))</f>
        <v>#N/A</v>
      </c>
      <c r="G3624" s="100">
        <v>531</v>
      </c>
    </row>
    <row r="3625" spans="1:7" x14ac:dyDescent="0.15">
      <c r="A3625" s="79" t="s">
        <v>6808</v>
      </c>
      <c r="B3625" s="79">
        <v>59402070</v>
      </c>
      <c r="C3625" s="79" t="s">
        <v>6809</v>
      </c>
      <c r="D3625" s="80">
        <v>6</v>
      </c>
      <c r="E3625" s="97" t="str">
        <f>INDEX(Classificatie!$F$130:$F$274,MATCH(D3625,Classificatie!$D$130:$D$274,0))</f>
        <v>Stadslijn</v>
      </c>
      <c r="F3625" s="98" t="e">
        <f>INDEX(Haltelijst!B:B,MATCH(A3625,Haltelijst!G:G,0))</f>
        <v>#N/A</v>
      </c>
      <c r="G3625" s="100">
        <v>532</v>
      </c>
    </row>
    <row r="3626" spans="1:7" x14ac:dyDescent="0.15">
      <c r="A3626" s="79" t="s">
        <v>6808</v>
      </c>
      <c r="B3626" s="79">
        <v>59402070</v>
      </c>
      <c r="C3626" s="79" t="s">
        <v>6809</v>
      </c>
      <c r="D3626" s="80">
        <v>104</v>
      </c>
      <c r="E3626" s="97" t="str">
        <f>INDEX(Classificatie!$F$130:$F$274,MATCH(D3626,Classificatie!$D$130:$D$274,0))</f>
        <v>Streeklijn</v>
      </c>
      <c r="F3626" s="98" t="e">
        <f>INDEX(Haltelijst!B:B,MATCH(A3626,Haltelijst!G:G,0))</f>
        <v>#N/A</v>
      </c>
      <c r="G3626" s="100">
        <v>533</v>
      </c>
    </row>
    <row r="3627" spans="1:7" x14ac:dyDescent="0.15">
      <c r="A3627" s="79" t="s">
        <v>6808</v>
      </c>
      <c r="B3627" s="79">
        <v>59402070</v>
      </c>
      <c r="C3627" s="79" t="s">
        <v>6809</v>
      </c>
      <c r="D3627" s="80">
        <v>106</v>
      </c>
      <c r="E3627" s="97" t="str">
        <f>INDEX(Classificatie!$F$130:$F$274,MATCH(D3627,Classificatie!$D$130:$D$274,0))</f>
        <v>Streeklijn</v>
      </c>
      <c r="F3627" s="98" t="e">
        <f>INDEX(Haltelijst!B:B,MATCH(A3627,Haltelijst!G:G,0))</f>
        <v>#N/A</v>
      </c>
      <c r="G3627" s="100">
        <v>534</v>
      </c>
    </row>
    <row r="3628" spans="1:7" x14ac:dyDescent="0.15">
      <c r="A3628" s="79" t="s">
        <v>6810</v>
      </c>
      <c r="B3628" s="79">
        <v>59402090</v>
      </c>
      <c r="C3628" s="79" t="s">
        <v>6811</v>
      </c>
      <c r="D3628" s="80">
        <v>104</v>
      </c>
      <c r="E3628" s="97" t="str">
        <f>INDEX(Classificatie!$F$130:$F$274,MATCH(D3628,Classificatie!$D$130:$D$274,0))</f>
        <v>Streeklijn</v>
      </c>
      <c r="F3628" s="98" t="e">
        <f>INDEX(Haltelijst!B:B,MATCH(A3628,Haltelijst!G:G,0))</f>
        <v>#N/A</v>
      </c>
      <c r="G3628" s="100">
        <v>570</v>
      </c>
    </row>
    <row r="3629" spans="1:7" x14ac:dyDescent="0.15">
      <c r="A3629" s="79" t="s">
        <v>6803</v>
      </c>
      <c r="B3629" s="79">
        <v>59402100</v>
      </c>
      <c r="C3629" s="79" t="s">
        <v>6804</v>
      </c>
      <c r="D3629" s="80">
        <v>104</v>
      </c>
      <c r="E3629" s="97" t="str">
        <f>INDEX(Classificatie!$F$130:$F$274,MATCH(D3629,Classificatie!$D$130:$D$274,0))</f>
        <v>Streeklijn</v>
      </c>
      <c r="F3629" s="98" t="e">
        <f>INDEX(Haltelijst!B:B,MATCH(A3629,Haltelijst!G:G,0))</f>
        <v>#N/A</v>
      </c>
      <c r="G3629" s="100">
        <v>508</v>
      </c>
    </row>
    <row r="3630" spans="1:7" x14ac:dyDescent="0.15">
      <c r="A3630" s="79" t="s">
        <v>6768</v>
      </c>
      <c r="B3630" s="79">
        <v>59402210</v>
      </c>
      <c r="C3630" s="79" t="s">
        <v>6812</v>
      </c>
      <c r="D3630" s="80">
        <v>104</v>
      </c>
      <c r="E3630" s="97" t="str">
        <f>INDEX(Classificatie!$F$130:$F$274,MATCH(D3630,Classificatie!$D$130:$D$274,0))</f>
        <v>Streeklijn</v>
      </c>
      <c r="F3630" s="98" t="e">
        <f>INDEX(Haltelijst!B:B,MATCH(A3630,Haltelijst!G:G,0))</f>
        <v>#N/A</v>
      </c>
      <c r="G3630" s="100">
        <v>40</v>
      </c>
    </row>
    <row r="3631" spans="1:7" x14ac:dyDescent="0.15">
      <c r="A3631" s="79" t="s">
        <v>6754</v>
      </c>
      <c r="B3631" s="79">
        <v>59402230</v>
      </c>
      <c r="C3631" s="79" t="s">
        <v>6813</v>
      </c>
      <c r="D3631" s="80">
        <v>104</v>
      </c>
      <c r="E3631" s="97" t="str">
        <f>INDEX(Classificatie!$F$130:$F$274,MATCH(D3631,Classificatie!$D$130:$D$274,0))</f>
        <v>Streeklijn</v>
      </c>
      <c r="F3631" s="98" t="e">
        <f>INDEX(Haltelijst!B:B,MATCH(A3631,Haltelijst!G:G,0))</f>
        <v>#N/A</v>
      </c>
      <c r="G3631" s="100">
        <v>55</v>
      </c>
    </row>
    <row r="3632" spans="1:7" x14ac:dyDescent="0.15">
      <c r="A3632" s="79" t="s">
        <v>6758</v>
      </c>
      <c r="B3632" s="79">
        <v>59402250</v>
      </c>
      <c r="C3632" s="79" t="s">
        <v>6814</v>
      </c>
      <c r="D3632" s="80">
        <v>104</v>
      </c>
      <c r="E3632" s="97" t="str">
        <f>INDEX(Classificatie!$F$130:$F$274,MATCH(D3632,Classificatie!$D$130:$D$274,0))</f>
        <v>Streeklijn</v>
      </c>
      <c r="F3632" s="98" t="e">
        <f>INDEX(Haltelijst!B:B,MATCH(A3632,Haltelijst!G:G,0))</f>
        <v>#N/A</v>
      </c>
      <c r="G3632" s="100">
        <v>47</v>
      </c>
    </row>
    <row r="3633" spans="1:7" x14ac:dyDescent="0.15">
      <c r="A3633" s="79" t="s">
        <v>6762</v>
      </c>
      <c r="B3633" s="79">
        <v>59402280</v>
      </c>
      <c r="C3633" s="79" t="s">
        <v>6815</v>
      </c>
      <c r="D3633" s="80">
        <v>104</v>
      </c>
      <c r="E3633" s="97" t="str">
        <f>INDEX(Classificatie!$F$130:$F$274,MATCH(D3633,Classificatie!$D$130:$D$274,0))</f>
        <v>Streeklijn</v>
      </c>
      <c r="F3633" s="98" t="e">
        <f>INDEX(Haltelijst!B:B,MATCH(A3633,Haltelijst!G:G,0))</f>
        <v>#N/A</v>
      </c>
      <c r="G3633" s="100">
        <v>51</v>
      </c>
    </row>
    <row r="3634" spans="1:7" x14ac:dyDescent="0.15">
      <c r="A3634" s="79" t="s">
        <v>6764</v>
      </c>
      <c r="B3634" s="79">
        <v>59402290</v>
      </c>
      <c r="C3634" s="79" t="s">
        <v>6816</v>
      </c>
      <c r="D3634" s="80">
        <v>104</v>
      </c>
      <c r="E3634" s="97" t="str">
        <f>INDEX(Classificatie!$F$130:$F$274,MATCH(D3634,Classificatie!$D$130:$D$274,0))</f>
        <v>Streeklijn</v>
      </c>
      <c r="F3634" s="98" t="e">
        <f>INDEX(Haltelijst!B:B,MATCH(A3634,Haltelijst!G:G,0))</f>
        <v>#N/A</v>
      </c>
      <c r="G3634" s="100">
        <v>57</v>
      </c>
    </row>
    <row r="3635" spans="1:7" x14ac:dyDescent="0.15">
      <c r="A3635" s="79" t="s">
        <v>6817</v>
      </c>
      <c r="B3635" s="79">
        <v>59402980</v>
      </c>
      <c r="C3635" s="79" t="s">
        <v>3278</v>
      </c>
      <c r="D3635" s="80">
        <v>320</v>
      </c>
      <c r="E3635" s="97" t="str">
        <f>INDEX(Classificatie!$F$130:$F$274,MATCH(D3635,Classificatie!$D$130:$D$274,0))</f>
        <v>R-Net</v>
      </c>
      <c r="F3635" s="98" t="e">
        <f>INDEX(Haltelijst!B:B,MATCH(A3635,Haltelijst!G:G,0))</f>
        <v>#N/A</v>
      </c>
      <c r="G3635" s="100">
        <v>66</v>
      </c>
    </row>
    <row r="3636" spans="1:7" x14ac:dyDescent="0.15">
      <c r="A3636" s="79" t="s">
        <v>6817</v>
      </c>
      <c r="B3636" s="79">
        <v>59402980</v>
      </c>
      <c r="C3636" s="79" t="s">
        <v>3278</v>
      </c>
      <c r="D3636" s="80">
        <v>1</v>
      </c>
      <c r="E3636" s="97" t="str">
        <f>INDEX(Classificatie!$F$130:$F$274,MATCH(D3636,Classificatie!$D$130:$D$274,0))</f>
        <v>Stadslijn</v>
      </c>
      <c r="F3636" s="98" t="e">
        <f>INDEX(Haltelijst!B:B,MATCH(A3636,Haltelijst!G:G,0))</f>
        <v>#N/A</v>
      </c>
      <c r="G3636" s="100">
        <v>458</v>
      </c>
    </row>
    <row r="3637" spans="1:7" x14ac:dyDescent="0.15">
      <c r="A3637" s="79" t="s">
        <v>6817</v>
      </c>
      <c r="B3637" s="79">
        <v>59402980</v>
      </c>
      <c r="C3637" s="79" t="s">
        <v>3278</v>
      </c>
      <c r="D3637" s="80">
        <v>3</v>
      </c>
      <c r="E3637" s="97" t="str">
        <f>INDEX(Classificatie!$F$130:$F$274,MATCH(D3637,Classificatie!$D$130:$D$274,0))</f>
        <v>Stadslijn</v>
      </c>
      <c r="F3637" s="98" t="e">
        <f>INDEX(Haltelijst!B:B,MATCH(A3637,Haltelijst!G:G,0))</f>
        <v>#N/A</v>
      </c>
      <c r="G3637" s="100">
        <v>488</v>
      </c>
    </row>
    <row r="3638" spans="1:7" x14ac:dyDescent="0.15">
      <c r="A3638" s="79" t="s">
        <v>6817</v>
      </c>
      <c r="B3638" s="79">
        <v>59402980</v>
      </c>
      <c r="C3638" s="79" t="s">
        <v>3278</v>
      </c>
      <c r="D3638" s="80">
        <v>104</v>
      </c>
      <c r="E3638" s="97" t="str">
        <f>INDEX(Classificatie!$F$130:$F$274,MATCH(D3638,Classificatie!$D$130:$D$274,0))</f>
        <v>Streeklijn</v>
      </c>
      <c r="F3638" s="98" t="e">
        <f>INDEX(Haltelijst!B:B,MATCH(A3638,Haltelijst!G:G,0))</f>
        <v>#N/A</v>
      </c>
      <c r="G3638" s="100">
        <v>519</v>
      </c>
    </row>
    <row r="3639" spans="1:7" x14ac:dyDescent="0.15">
      <c r="A3639" s="79" t="s">
        <v>6818</v>
      </c>
      <c r="B3639" s="79">
        <v>59403070</v>
      </c>
      <c r="C3639" s="79" t="s">
        <v>6819</v>
      </c>
      <c r="D3639" s="80">
        <v>2</v>
      </c>
      <c r="E3639" s="97" t="str">
        <f>INDEX(Classificatie!$F$130:$F$274,MATCH(D3639,Classificatie!$D$130:$D$274,0))</f>
        <v>Stadslijn</v>
      </c>
      <c r="F3639" s="98" t="e">
        <f>INDEX(Haltelijst!B:B,MATCH(A3639,Haltelijst!G:G,0))</f>
        <v>#N/A</v>
      </c>
      <c r="G3639" s="100">
        <v>563</v>
      </c>
    </row>
    <row r="3640" spans="1:7" x14ac:dyDescent="0.15">
      <c r="A3640" s="79" t="s">
        <v>6818</v>
      </c>
      <c r="B3640" s="79">
        <v>59403080</v>
      </c>
      <c r="C3640" s="79" t="s">
        <v>6820</v>
      </c>
      <c r="D3640" s="80">
        <v>2</v>
      </c>
      <c r="E3640" s="97" t="str">
        <f>INDEX(Classificatie!$F$130:$F$274,MATCH(D3640,Classificatie!$D$130:$D$274,0))</f>
        <v>Stadslijn</v>
      </c>
      <c r="F3640" s="98" t="e">
        <f>INDEX(Haltelijst!B:B,MATCH(A3640,Haltelijst!G:G,0))</f>
        <v>#N/A</v>
      </c>
      <c r="G3640" s="100">
        <v>470</v>
      </c>
    </row>
    <row r="3641" spans="1:7" x14ac:dyDescent="0.15">
      <c r="A3641" s="79" t="s">
        <v>6821</v>
      </c>
      <c r="B3641" s="79">
        <v>59404060</v>
      </c>
      <c r="C3641" s="79" t="s">
        <v>6822</v>
      </c>
      <c r="D3641" s="80">
        <v>104</v>
      </c>
      <c r="E3641" s="97" t="str">
        <f>INDEX(Classificatie!$F$130:$F$274,MATCH(D3641,Classificatie!$D$130:$D$274,0))</f>
        <v>Streeklijn</v>
      </c>
      <c r="F3641" s="98" t="e">
        <f>INDEX(Haltelijst!B:B,MATCH(A3641,Haltelijst!G:G,0))</f>
        <v>#N/A</v>
      </c>
      <c r="G3641" s="100">
        <v>571</v>
      </c>
    </row>
    <row r="3642" spans="1:7" x14ac:dyDescent="0.15">
      <c r="A3642" s="79" t="s">
        <v>6823</v>
      </c>
      <c r="B3642" s="79">
        <v>59405000</v>
      </c>
      <c r="C3642" s="79" t="s">
        <v>2443</v>
      </c>
      <c r="D3642" s="80">
        <v>320</v>
      </c>
      <c r="E3642" s="97" t="str">
        <f>INDEX(Classificatie!$F$130:$F$274,MATCH(D3642,Classificatie!$D$130:$D$274,0))</f>
        <v>R-Net</v>
      </c>
      <c r="F3642" s="98" t="e">
        <f>INDEX(Haltelijst!B:B,MATCH(A3642,Haltelijst!G:G,0))</f>
        <v>#N/A</v>
      </c>
      <c r="G3642" s="100">
        <v>75</v>
      </c>
    </row>
    <row r="3643" spans="1:7" x14ac:dyDescent="0.15">
      <c r="A3643" s="79" t="s">
        <v>6823</v>
      </c>
      <c r="B3643" s="79">
        <v>59405000</v>
      </c>
      <c r="C3643" s="79" t="s">
        <v>2443</v>
      </c>
      <c r="D3643" s="80">
        <v>1</v>
      </c>
      <c r="E3643" s="97" t="str">
        <f>INDEX(Classificatie!$F$130:$F$274,MATCH(D3643,Classificatie!$D$130:$D$274,0))</f>
        <v>Stadslijn</v>
      </c>
      <c r="F3643" s="98" t="e">
        <f>INDEX(Haltelijst!B:B,MATCH(A3643,Haltelijst!G:G,0))</f>
        <v>#N/A</v>
      </c>
      <c r="G3643" s="100">
        <v>299</v>
      </c>
    </row>
    <row r="3644" spans="1:7" x14ac:dyDescent="0.15">
      <c r="A3644" s="79" t="s">
        <v>6823</v>
      </c>
      <c r="B3644" s="79">
        <v>59405000</v>
      </c>
      <c r="C3644" s="79" t="s">
        <v>2443</v>
      </c>
      <c r="D3644" s="80">
        <v>2</v>
      </c>
      <c r="E3644" s="97" t="str">
        <f>INDEX(Classificatie!$F$130:$F$274,MATCH(D3644,Classificatie!$D$130:$D$274,0))</f>
        <v>Stadslijn</v>
      </c>
      <c r="F3644" s="98" t="e">
        <f>INDEX(Haltelijst!B:B,MATCH(A3644,Haltelijst!G:G,0))</f>
        <v>#N/A</v>
      </c>
      <c r="G3644" s="100">
        <v>300</v>
      </c>
    </row>
    <row r="3645" spans="1:7" x14ac:dyDescent="0.15">
      <c r="A3645" s="79" t="s">
        <v>6823</v>
      </c>
      <c r="B3645" s="79">
        <v>59405000</v>
      </c>
      <c r="C3645" s="79" t="s">
        <v>2443</v>
      </c>
      <c r="D3645" s="80">
        <v>104</v>
      </c>
      <c r="E3645" s="97" t="str">
        <f>INDEX(Classificatie!$F$130:$F$274,MATCH(D3645,Classificatie!$D$130:$D$274,0))</f>
        <v>Streeklijn</v>
      </c>
      <c r="F3645" s="98" t="e">
        <f>INDEX(Haltelijst!B:B,MATCH(A3645,Haltelijst!G:G,0))</f>
        <v>#N/A</v>
      </c>
      <c r="G3645" s="100">
        <v>307</v>
      </c>
    </row>
    <row r="3646" spans="1:7" x14ac:dyDescent="0.15">
      <c r="A3646" s="79" t="s">
        <v>6823</v>
      </c>
      <c r="B3646" s="79">
        <v>59405000</v>
      </c>
      <c r="C3646" s="79" t="s">
        <v>2443</v>
      </c>
      <c r="D3646" s="80">
        <v>106</v>
      </c>
      <c r="E3646" s="97" t="str">
        <f>INDEX(Classificatie!$F$130:$F$274,MATCH(D3646,Classificatie!$D$130:$D$274,0))</f>
        <v>Streeklijn</v>
      </c>
      <c r="F3646" s="98" t="e">
        <f>INDEX(Haltelijst!B:B,MATCH(A3646,Haltelijst!G:G,0))</f>
        <v>#N/A</v>
      </c>
      <c r="G3646" s="100">
        <v>308</v>
      </c>
    </row>
    <row r="3647" spans="1:7" x14ac:dyDescent="0.15">
      <c r="A3647" s="79" t="s">
        <v>6823</v>
      </c>
      <c r="B3647" s="79">
        <v>59405000</v>
      </c>
      <c r="C3647" s="79" t="s">
        <v>2443</v>
      </c>
      <c r="D3647" s="80">
        <v>3</v>
      </c>
      <c r="E3647" s="97" t="str">
        <f>INDEX(Classificatie!$F$130:$F$274,MATCH(D3647,Classificatie!$D$130:$D$274,0))</f>
        <v>Stadslijn</v>
      </c>
      <c r="F3647" s="98" t="e">
        <f>INDEX(Haltelijst!B:B,MATCH(A3647,Haltelijst!G:G,0))</f>
        <v>#N/A</v>
      </c>
      <c r="G3647" s="100">
        <v>316</v>
      </c>
    </row>
    <row r="3648" spans="1:7" x14ac:dyDescent="0.15">
      <c r="A3648" s="79" t="s">
        <v>6823</v>
      </c>
      <c r="B3648" s="79">
        <v>59405000</v>
      </c>
      <c r="C3648" s="79" t="s">
        <v>2443</v>
      </c>
      <c r="D3648" s="80">
        <v>108</v>
      </c>
      <c r="E3648" s="97" t="str">
        <f>INDEX(Classificatie!$F$130:$F$274,MATCH(D3648,Classificatie!$D$130:$D$274,0))</f>
        <v>Streeklijn</v>
      </c>
      <c r="F3648" s="98" t="e">
        <f>INDEX(Haltelijst!B:B,MATCH(A3648,Haltelijst!G:G,0))</f>
        <v>#N/A</v>
      </c>
      <c r="G3648" s="100">
        <v>418</v>
      </c>
    </row>
    <row r="3649" spans="1:7" x14ac:dyDescent="0.15">
      <c r="A3649" s="79" t="s">
        <v>6823</v>
      </c>
      <c r="B3649" s="79">
        <v>59405000</v>
      </c>
      <c r="C3649" s="79" t="s">
        <v>2443</v>
      </c>
      <c r="D3649" s="80">
        <v>6</v>
      </c>
      <c r="E3649" s="97" t="str">
        <f>INDEX(Classificatie!$F$130:$F$274,MATCH(D3649,Classificatie!$D$130:$D$274,0))</f>
        <v>Stadslijn</v>
      </c>
      <c r="F3649" s="98" t="e">
        <f>INDEX(Haltelijst!B:B,MATCH(A3649,Haltelijst!G:G,0))</f>
        <v>#N/A</v>
      </c>
      <c r="G3649" s="100">
        <v>419</v>
      </c>
    </row>
    <row r="3650" spans="1:7" x14ac:dyDescent="0.15">
      <c r="A3650" s="79" t="s">
        <v>6823</v>
      </c>
      <c r="B3650" s="79">
        <v>59405000</v>
      </c>
      <c r="C3650" s="79" t="s">
        <v>2443</v>
      </c>
      <c r="D3650" s="80">
        <v>5</v>
      </c>
      <c r="E3650" s="97" t="str">
        <f>INDEX(Classificatie!$F$130:$F$274,MATCH(D3650,Classificatie!$D$130:$D$274,0))</f>
        <v>Stadslijn</v>
      </c>
      <c r="F3650" s="98" t="e">
        <f>INDEX(Haltelijst!B:B,MATCH(A3650,Haltelijst!G:G,0))</f>
        <v>#N/A</v>
      </c>
      <c r="G3650" s="100">
        <v>427</v>
      </c>
    </row>
    <row r="3651" spans="1:7" x14ac:dyDescent="0.15">
      <c r="A3651" s="79" t="s">
        <v>6823</v>
      </c>
      <c r="B3651" s="79">
        <v>59405010</v>
      </c>
      <c r="C3651" s="79" t="s">
        <v>2599</v>
      </c>
      <c r="D3651" s="80">
        <v>320</v>
      </c>
      <c r="E3651" s="97" t="str">
        <f>INDEX(Classificatie!$F$130:$F$274,MATCH(D3651,Classificatie!$D$130:$D$274,0))</f>
        <v>R-Net</v>
      </c>
      <c r="F3651" s="98" t="e">
        <f>INDEX(Haltelijst!B:B,MATCH(A3651,Haltelijst!G:G,0))</f>
        <v>#N/A</v>
      </c>
      <c r="G3651" s="100">
        <v>74</v>
      </c>
    </row>
    <row r="3652" spans="1:7" x14ac:dyDescent="0.15">
      <c r="A3652" s="79" t="s">
        <v>6823</v>
      </c>
      <c r="B3652" s="79">
        <v>59405010</v>
      </c>
      <c r="C3652" s="79" t="s">
        <v>2599</v>
      </c>
      <c r="D3652" s="80" t="s">
        <v>123</v>
      </c>
      <c r="E3652" s="97" t="str">
        <f>INDEX(Classificatie!$F$130:$F$274,MATCH(D3652,Classificatie!$D$130:$D$274,0))</f>
        <v>Nachtbus</v>
      </c>
      <c r="F3652" s="98" t="e">
        <f>INDEX(Haltelijst!B:B,MATCH(A3652,Haltelijst!G:G,0))</f>
        <v>#N/A</v>
      </c>
      <c r="G3652" s="100">
        <v>367</v>
      </c>
    </row>
    <row r="3653" spans="1:7" x14ac:dyDescent="0.15">
      <c r="A3653" s="79" t="s">
        <v>6823</v>
      </c>
      <c r="B3653" s="79">
        <v>59405020</v>
      </c>
      <c r="C3653" s="79" t="s">
        <v>2341</v>
      </c>
      <c r="D3653" s="80">
        <v>1</v>
      </c>
      <c r="E3653" s="97" t="str">
        <f>INDEX(Classificatie!$F$130:$F$274,MATCH(D3653,Classificatie!$D$130:$D$274,0))</f>
        <v>Stadslijn</v>
      </c>
      <c r="F3653" s="98" t="e">
        <f>INDEX(Haltelijst!B:B,MATCH(A3653,Haltelijst!G:G,0))</f>
        <v>#N/A</v>
      </c>
      <c r="G3653" s="100">
        <v>68</v>
      </c>
    </row>
    <row r="3654" spans="1:7" x14ac:dyDescent="0.15">
      <c r="A3654" s="79" t="s">
        <v>6823</v>
      </c>
      <c r="B3654" s="79">
        <v>59405020</v>
      </c>
      <c r="C3654" s="79" t="s">
        <v>2341</v>
      </c>
      <c r="D3654" s="80">
        <v>2</v>
      </c>
      <c r="E3654" s="97" t="str">
        <f>INDEX(Classificatie!$F$130:$F$274,MATCH(D3654,Classificatie!$D$130:$D$274,0))</f>
        <v>Stadslijn</v>
      </c>
      <c r="F3654" s="98" t="e">
        <f>INDEX(Haltelijst!B:B,MATCH(A3654,Haltelijst!G:G,0))</f>
        <v>#N/A</v>
      </c>
      <c r="G3654" s="100">
        <v>69</v>
      </c>
    </row>
    <row r="3655" spans="1:7" x14ac:dyDescent="0.15">
      <c r="A3655" s="79" t="s">
        <v>6823</v>
      </c>
      <c r="B3655" s="79">
        <v>59405020</v>
      </c>
      <c r="C3655" s="79" t="s">
        <v>2341</v>
      </c>
      <c r="D3655" s="80">
        <v>3</v>
      </c>
      <c r="E3655" s="97" t="str">
        <f>INDEX(Classificatie!$F$130:$F$274,MATCH(D3655,Classificatie!$D$130:$D$274,0))</f>
        <v>Stadslijn</v>
      </c>
      <c r="F3655" s="98" t="e">
        <f>INDEX(Haltelijst!B:B,MATCH(A3655,Haltelijst!G:G,0))</f>
        <v>#N/A</v>
      </c>
      <c r="G3655" s="100">
        <v>70</v>
      </c>
    </row>
    <row r="3656" spans="1:7" x14ac:dyDescent="0.15">
      <c r="A3656" s="79" t="s">
        <v>6823</v>
      </c>
      <c r="B3656" s="79">
        <v>59405030</v>
      </c>
      <c r="C3656" s="79" t="s">
        <v>2781</v>
      </c>
      <c r="D3656" s="80">
        <v>6</v>
      </c>
      <c r="E3656" s="97" t="str">
        <f>INDEX(Classificatie!$F$130:$F$274,MATCH(D3656,Classificatie!$D$130:$D$274,0))</f>
        <v>Stadslijn</v>
      </c>
      <c r="F3656" s="98" t="e">
        <f>INDEX(Haltelijst!B:B,MATCH(A3656,Haltelijst!G:G,0))</f>
        <v>#N/A</v>
      </c>
      <c r="G3656" s="100">
        <v>71</v>
      </c>
    </row>
    <row r="3657" spans="1:7" x14ac:dyDescent="0.15">
      <c r="A3657" s="79" t="s">
        <v>6823</v>
      </c>
      <c r="B3657" s="79">
        <v>59405030</v>
      </c>
      <c r="C3657" s="79" t="s">
        <v>2781</v>
      </c>
      <c r="D3657" s="80">
        <v>108</v>
      </c>
      <c r="E3657" s="97" t="str">
        <f>INDEX(Classificatie!$F$130:$F$274,MATCH(D3657,Classificatie!$D$130:$D$274,0))</f>
        <v>Streeklijn</v>
      </c>
      <c r="F3657" s="98" t="e">
        <f>INDEX(Haltelijst!B:B,MATCH(A3657,Haltelijst!G:G,0))</f>
        <v>#N/A</v>
      </c>
      <c r="G3657" s="100">
        <v>73</v>
      </c>
    </row>
    <row r="3658" spans="1:7" x14ac:dyDescent="0.15">
      <c r="A3658" s="79" t="s">
        <v>6823</v>
      </c>
      <c r="B3658" s="79">
        <v>59405030</v>
      </c>
      <c r="C3658" s="79" t="s">
        <v>2781</v>
      </c>
      <c r="D3658" s="80">
        <v>5</v>
      </c>
      <c r="E3658" s="97" t="str">
        <f>INDEX(Classificatie!$F$130:$F$274,MATCH(D3658,Classificatie!$D$130:$D$274,0))</f>
        <v>Stadslijn</v>
      </c>
      <c r="F3658" s="98" t="e">
        <f>INDEX(Haltelijst!B:B,MATCH(A3658,Haltelijst!G:G,0))</f>
        <v>#N/A</v>
      </c>
      <c r="G3658" s="100">
        <v>183</v>
      </c>
    </row>
    <row r="3659" spans="1:7" x14ac:dyDescent="0.15">
      <c r="A3659" s="79" t="s">
        <v>6823</v>
      </c>
      <c r="B3659" s="79">
        <v>59405030</v>
      </c>
      <c r="C3659" s="79" t="s">
        <v>2781</v>
      </c>
      <c r="D3659" s="80">
        <v>106</v>
      </c>
      <c r="E3659" s="97" t="str">
        <f>INDEX(Classificatie!$F$130:$F$274,MATCH(D3659,Classificatie!$D$130:$D$274,0))</f>
        <v>Streeklijn</v>
      </c>
      <c r="F3659" s="98" t="e">
        <f>INDEX(Haltelijst!B:B,MATCH(A3659,Haltelijst!G:G,0))</f>
        <v>#N/A</v>
      </c>
      <c r="G3659" s="100">
        <v>197</v>
      </c>
    </row>
    <row r="3660" spans="1:7" x14ac:dyDescent="0.15">
      <c r="A3660" s="79" t="s">
        <v>6823</v>
      </c>
      <c r="B3660" s="79">
        <v>59405030</v>
      </c>
      <c r="C3660" s="79" t="s">
        <v>2781</v>
      </c>
      <c r="D3660" s="80">
        <v>109</v>
      </c>
      <c r="E3660" s="97" t="str">
        <f>INDEX(Classificatie!$F$130:$F$274,MATCH(D3660,Classificatie!$D$130:$D$274,0))</f>
        <v>Streeklijn</v>
      </c>
      <c r="F3660" s="98" t="e">
        <f>INDEX(Haltelijst!B:B,MATCH(A3660,Haltelijst!G:G,0))</f>
        <v>#N/A</v>
      </c>
      <c r="G3660" s="100">
        <v>262</v>
      </c>
    </row>
    <row r="3661" spans="1:7" x14ac:dyDescent="0.15">
      <c r="A3661" s="79" t="s">
        <v>6823</v>
      </c>
      <c r="B3661" s="79">
        <v>59405100</v>
      </c>
      <c r="C3661" s="79" t="s">
        <v>2341</v>
      </c>
      <c r="D3661" s="80">
        <v>109</v>
      </c>
      <c r="E3661" s="97" t="str">
        <f>INDEX(Classificatie!$F$130:$F$274,MATCH(D3661,Classificatie!$D$130:$D$274,0))</f>
        <v>Streeklijn</v>
      </c>
      <c r="F3661" s="98" t="e">
        <f>INDEX(Haltelijst!B:B,MATCH(A3661,Haltelijst!G:G,0))</f>
        <v>#N/A</v>
      </c>
      <c r="G3661" s="100">
        <v>249</v>
      </c>
    </row>
    <row r="3662" spans="1:7" x14ac:dyDescent="0.15">
      <c r="A3662" s="79" t="s">
        <v>6823</v>
      </c>
      <c r="B3662" s="79">
        <v>59405120</v>
      </c>
      <c r="C3662" s="79" t="s">
        <v>2945</v>
      </c>
      <c r="D3662" s="80">
        <v>104</v>
      </c>
      <c r="E3662" s="97" t="str">
        <f>INDEX(Classificatie!$F$130:$F$274,MATCH(D3662,Classificatie!$D$130:$D$274,0))</f>
        <v>Streeklijn</v>
      </c>
      <c r="F3662" s="98" t="e">
        <f>INDEX(Haltelijst!B:B,MATCH(A3662,Haltelijst!G:G,0))</f>
        <v>#N/A</v>
      </c>
      <c r="G3662" s="100">
        <v>72</v>
      </c>
    </row>
    <row r="3663" spans="1:7" x14ac:dyDescent="0.15">
      <c r="A3663" s="79" t="s">
        <v>6824</v>
      </c>
      <c r="B3663" s="79">
        <v>59500010</v>
      </c>
      <c r="C3663" s="79" t="s">
        <v>6825</v>
      </c>
      <c r="D3663" s="80">
        <v>109</v>
      </c>
      <c r="E3663" s="97" t="str">
        <f>INDEX(Classificatie!$F$130:$F$274,MATCH(D3663,Classificatie!$D$130:$D$274,0))</f>
        <v>Streeklijn</v>
      </c>
      <c r="F3663" s="98" t="e">
        <f>INDEX(Haltelijst!B:B,MATCH(A3663,Haltelijst!G:G,0))</f>
        <v>#N/A</v>
      </c>
      <c r="G3663" s="100">
        <v>494</v>
      </c>
    </row>
    <row r="3664" spans="1:7" x14ac:dyDescent="0.15">
      <c r="A3664" s="79" t="s">
        <v>6724</v>
      </c>
      <c r="B3664" s="79">
        <v>59500020</v>
      </c>
      <c r="C3664" s="79" t="s">
        <v>6826</v>
      </c>
      <c r="D3664" s="80">
        <v>108</v>
      </c>
      <c r="E3664" s="97" t="str">
        <f>INDEX(Classificatie!$F$130:$F$274,MATCH(D3664,Classificatie!$D$130:$D$274,0))</f>
        <v>Streeklijn</v>
      </c>
      <c r="F3664" s="98" t="e">
        <f>INDEX(Haltelijst!B:B,MATCH(A3664,Haltelijst!G:G,0))</f>
        <v>#N/A</v>
      </c>
      <c r="G3664" s="100">
        <v>306</v>
      </c>
    </row>
    <row r="3665" spans="1:7" x14ac:dyDescent="0.15">
      <c r="A3665" s="79" t="s">
        <v>6827</v>
      </c>
      <c r="B3665" s="79">
        <v>59500030</v>
      </c>
      <c r="C3665" s="79" t="s">
        <v>6828</v>
      </c>
      <c r="D3665" s="80">
        <v>108</v>
      </c>
      <c r="E3665" s="97" t="str">
        <f>INDEX(Classificatie!$F$130:$F$274,MATCH(D3665,Classificatie!$D$130:$D$274,0))</f>
        <v>Streeklijn</v>
      </c>
      <c r="F3665" s="98" t="e">
        <f>INDEX(Haltelijst!B:B,MATCH(A3665,Haltelijst!G:G,0))</f>
        <v>#N/A</v>
      </c>
      <c r="G3665" s="100">
        <v>463</v>
      </c>
    </row>
    <row r="3666" spans="1:7" x14ac:dyDescent="0.15">
      <c r="A3666" s="79" t="s">
        <v>6827</v>
      </c>
      <c r="B3666" s="79">
        <v>59500040</v>
      </c>
      <c r="C3666" s="79" t="s">
        <v>6829</v>
      </c>
      <c r="D3666" s="80">
        <v>108</v>
      </c>
      <c r="E3666" s="97" t="str">
        <f>INDEX(Classificatie!$F$130:$F$274,MATCH(D3666,Classificatie!$D$130:$D$274,0))</f>
        <v>Streeklijn</v>
      </c>
      <c r="F3666" s="98" t="e">
        <f>INDEX(Haltelijst!B:B,MATCH(A3666,Haltelijst!G:G,0))</f>
        <v>#N/A</v>
      </c>
      <c r="G3666" s="100">
        <v>312</v>
      </c>
    </row>
    <row r="3667" spans="1:7" x14ac:dyDescent="0.15">
      <c r="A3667" s="79" t="s">
        <v>6830</v>
      </c>
      <c r="B3667" s="79">
        <v>59500050</v>
      </c>
      <c r="C3667" s="79" t="s">
        <v>6831</v>
      </c>
      <c r="D3667" s="80">
        <v>108</v>
      </c>
      <c r="E3667" s="97" t="str">
        <f>INDEX(Classificatie!$F$130:$F$274,MATCH(D3667,Classificatie!$D$130:$D$274,0))</f>
        <v>Streeklijn</v>
      </c>
      <c r="F3667" s="98" t="e">
        <f>INDEX(Haltelijst!B:B,MATCH(A3667,Haltelijst!G:G,0))</f>
        <v>#N/A</v>
      </c>
      <c r="G3667" s="100">
        <v>547</v>
      </c>
    </row>
    <row r="3668" spans="1:7" x14ac:dyDescent="0.15">
      <c r="A3668" s="79" t="s">
        <v>6832</v>
      </c>
      <c r="B3668" s="79">
        <v>59500060</v>
      </c>
      <c r="C3668" s="79" t="s">
        <v>6833</v>
      </c>
      <c r="D3668" s="80">
        <v>108</v>
      </c>
      <c r="E3668" s="97" t="str">
        <f>INDEX(Classificatie!$F$130:$F$274,MATCH(D3668,Classificatie!$D$130:$D$274,0))</f>
        <v>Streeklijn</v>
      </c>
      <c r="F3668" s="98" t="e">
        <f>INDEX(Haltelijst!B:B,MATCH(A3668,Haltelijst!G:G,0))</f>
        <v>#N/A</v>
      </c>
      <c r="G3668" s="100">
        <v>400</v>
      </c>
    </row>
    <row r="3669" spans="1:7" x14ac:dyDescent="0.15">
      <c r="A3669" s="79" t="s">
        <v>6834</v>
      </c>
      <c r="B3669" s="79">
        <v>59500070</v>
      </c>
      <c r="C3669" s="79" t="s">
        <v>6835</v>
      </c>
      <c r="D3669" s="80">
        <v>108</v>
      </c>
      <c r="E3669" s="97" t="str">
        <f>INDEX(Classificatie!$F$130:$F$274,MATCH(D3669,Classificatie!$D$130:$D$274,0))</f>
        <v>Streeklijn</v>
      </c>
      <c r="F3669" s="98" t="e">
        <f>INDEX(Haltelijst!B:B,MATCH(A3669,Haltelijst!G:G,0))</f>
        <v>#N/A</v>
      </c>
      <c r="G3669" s="100">
        <v>543</v>
      </c>
    </row>
    <row r="3670" spans="1:7" x14ac:dyDescent="0.15">
      <c r="A3670" s="79" t="s">
        <v>6836</v>
      </c>
      <c r="B3670" s="79">
        <v>59500080</v>
      </c>
      <c r="C3670" s="79" t="s">
        <v>6837</v>
      </c>
      <c r="D3670" s="80">
        <v>108</v>
      </c>
      <c r="E3670" s="97" t="str">
        <f>INDEX(Classificatie!$F$130:$F$274,MATCH(D3670,Classificatie!$D$130:$D$274,0))</f>
        <v>Streeklijn</v>
      </c>
      <c r="F3670" s="98" t="e">
        <f>INDEX(Haltelijst!B:B,MATCH(A3670,Haltelijst!G:G,0))</f>
        <v>#N/A</v>
      </c>
      <c r="G3670" s="100">
        <v>328</v>
      </c>
    </row>
    <row r="3671" spans="1:7" x14ac:dyDescent="0.15">
      <c r="A3671" s="79" t="s">
        <v>6838</v>
      </c>
      <c r="B3671" s="79">
        <v>59500090</v>
      </c>
      <c r="C3671" s="79" t="s">
        <v>1153</v>
      </c>
      <c r="D3671" s="80">
        <v>108</v>
      </c>
      <c r="E3671" s="97" t="str">
        <f>INDEX(Classificatie!$F$130:$F$274,MATCH(D3671,Classificatie!$D$130:$D$274,0))</f>
        <v>Streeklijn</v>
      </c>
      <c r="F3671" s="98" t="e">
        <f>INDEX(Haltelijst!B:B,MATCH(A3671,Haltelijst!G:G,0))</f>
        <v>#N/A</v>
      </c>
      <c r="G3671" s="100">
        <v>466</v>
      </c>
    </row>
    <row r="3672" spans="1:7" x14ac:dyDescent="0.15">
      <c r="A3672" s="79" t="s">
        <v>6838</v>
      </c>
      <c r="B3672" s="79">
        <v>59500100</v>
      </c>
      <c r="C3672" s="79" t="s">
        <v>6839</v>
      </c>
      <c r="D3672" s="80">
        <v>108</v>
      </c>
      <c r="E3672" s="97" t="str">
        <f>INDEX(Classificatie!$F$130:$F$274,MATCH(D3672,Classificatie!$D$130:$D$274,0))</f>
        <v>Streeklijn</v>
      </c>
      <c r="F3672" s="98" t="e">
        <f>INDEX(Haltelijst!B:B,MATCH(A3672,Haltelijst!G:G,0))</f>
        <v>#N/A</v>
      </c>
      <c r="G3672" s="100">
        <v>317</v>
      </c>
    </row>
    <row r="3673" spans="1:7" x14ac:dyDescent="0.15">
      <c r="A3673" s="79" t="s">
        <v>6840</v>
      </c>
      <c r="B3673" s="79">
        <v>59500110</v>
      </c>
      <c r="C3673" s="79" t="s">
        <v>2138</v>
      </c>
      <c r="D3673" s="80">
        <v>108</v>
      </c>
      <c r="E3673" s="97" t="str">
        <f>INDEX(Classificatie!$F$130:$F$274,MATCH(D3673,Classificatie!$D$130:$D$274,0))</f>
        <v>Streeklijn</v>
      </c>
      <c r="F3673" s="98" t="e">
        <f>INDEX(Haltelijst!B:B,MATCH(A3673,Haltelijst!G:G,0))</f>
        <v>#N/A</v>
      </c>
      <c r="G3673" s="100">
        <v>474</v>
      </c>
    </row>
    <row r="3674" spans="1:7" x14ac:dyDescent="0.15">
      <c r="A3674" s="79" t="s">
        <v>6840</v>
      </c>
      <c r="B3674" s="79">
        <v>59500120</v>
      </c>
      <c r="C3674" s="79" t="s">
        <v>6841</v>
      </c>
      <c r="D3674" s="80">
        <v>108</v>
      </c>
      <c r="E3674" s="97" t="str">
        <f>INDEX(Classificatie!$F$130:$F$274,MATCH(D3674,Classificatie!$D$130:$D$274,0))</f>
        <v>Streeklijn</v>
      </c>
      <c r="F3674" s="98" t="e">
        <f>INDEX(Haltelijst!B:B,MATCH(A3674,Haltelijst!G:G,0))</f>
        <v>#N/A</v>
      </c>
      <c r="G3674" s="100">
        <v>310</v>
      </c>
    </row>
    <row r="3675" spans="1:7" x14ac:dyDescent="0.15">
      <c r="A3675" s="79" t="s">
        <v>6842</v>
      </c>
      <c r="B3675" s="79">
        <v>59500130</v>
      </c>
      <c r="C3675" s="79" t="s">
        <v>775</v>
      </c>
      <c r="D3675" s="80">
        <v>108</v>
      </c>
      <c r="E3675" s="97" t="str">
        <f>INDEX(Classificatie!$F$130:$F$274,MATCH(D3675,Classificatie!$D$130:$D$274,0))</f>
        <v>Streeklijn</v>
      </c>
      <c r="F3675" s="98" t="e">
        <f>INDEX(Haltelijst!B:B,MATCH(A3675,Haltelijst!G:G,0))</f>
        <v>#N/A</v>
      </c>
      <c r="G3675" s="100">
        <v>473</v>
      </c>
    </row>
    <row r="3676" spans="1:7" x14ac:dyDescent="0.15">
      <c r="A3676" s="79" t="s">
        <v>6842</v>
      </c>
      <c r="B3676" s="79">
        <v>59500140</v>
      </c>
      <c r="C3676" s="79" t="s">
        <v>6843</v>
      </c>
      <c r="D3676" s="80">
        <v>108</v>
      </c>
      <c r="E3676" s="97" t="str">
        <f>INDEX(Classificatie!$F$130:$F$274,MATCH(D3676,Classificatie!$D$130:$D$274,0))</f>
        <v>Streeklijn</v>
      </c>
      <c r="F3676" s="98" t="e">
        <f>INDEX(Haltelijst!B:B,MATCH(A3676,Haltelijst!G:G,0))</f>
        <v>#N/A</v>
      </c>
      <c r="G3676" s="100">
        <v>302</v>
      </c>
    </row>
    <row r="3677" spans="1:7" x14ac:dyDescent="0.15">
      <c r="A3677" s="79" t="s">
        <v>6844</v>
      </c>
      <c r="B3677" s="79">
        <v>59500150</v>
      </c>
      <c r="C3677" s="79" t="s">
        <v>1270</v>
      </c>
      <c r="D3677" s="80">
        <v>108</v>
      </c>
      <c r="E3677" s="97" t="str">
        <f>INDEX(Classificatie!$F$130:$F$274,MATCH(D3677,Classificatie!$D$130:$D$274,0))</f>
        <v>Streeklijn</v>
      </c>
      <c r="F3677" s="98" t="e">
        <f>INDEX(Haltelijst!B:B,MATCH(A3677,Haltelijst!G:G,0))</f>
        <v>#N/A</v>
      </c>
      <c r="G3677" s="100">
        <v>495</v>
      </c>
    </row>
    <row r="3678" spans="1:7" x14ac:dyDescent="0.15">
      <c r="A3678" s="79" t="s">
        <v>6845</v>
      </c>
      <c r="B3678" s="79">
        <v>59500160</v>
      </c>
      <c r="C3678" s="79" t="s">
        <v>382</v>
      </c>
      <c r="D3678" s="80">
        <v>109</v>
      </c>
      <c r="E3678" s="97" t="str">
        <f>INDEX(Classificatie!$F$130:$F$274,MATCH(D3678,Classificatie!$D$130:$D$274,0))</f>
        <v>Streeklijn</v>
      </c>
      <c r="F3678" s="98" t="e">
        <f>INDEX(Haltelijst!B:B,MATCH(A3678,Haltelijst!G:G,0))</f>
        <v>#N/A</v>
      </c>
      <c r="G3678" s="100">
        <v>193</v>
      </c>
    </row>
    <row r="3679" spans="1:7" x14ac:dyDescent="0.15">
      <c r="A3679" s="79" t="s">
        <v>6845</v>
      </c>
      <c r="B3679" s="79">
        <v>59500160</v>
      </c>
      <c r="C3679" s="79" t="s">
        <v>382</v>
      </c>
      <c r="D3679" s="80">
        <v>108</v>
      </c>
      <c r="E3679" s="97" t="str">
        <f>INDEX(Classificatie!$F$130:$F$274,MATCH(D3679,Classificatie!$D$130:$D$274,0))</f>
        <v>Streeklijn</v>
      </c>
      <c r="F3679" s="98" t="e">
        <f>INDEX(Haltelijst!B:B,MATCH(A3679,Haltelijst!G:G,0))</f>
        <v>#N/A</v>
      </c>
      <c r="G3679" s="100">
        <v>301</v>
      </c>
    </row>
    <row r="3680" spans="1:7" x14ac:dyDescent="0.15">
      <c r="A3680" s="79" t="s">
        <v>6845</v>
      </c>
      <c r="B3680" s="79">
        <v>59500170</v>
      </c>
      <c r="C3680" s="79" t="s">
        <v>347</v>
      </c>
      <c r="D3680" s="80">
        <v>109</v>
      </c>
      <c r="E3680" s="97" t="str">
        <f>INDEX(Classificatie!$F$130:$F$274,MATCH(D3680,Classificatie!$D$130:$D$274,0))</f>
        <v>Streeklijn</v>
      </c>
      <c r="F3680" s="98" t="e">
        <f>INDEX(Haltelijst!B:B,MATCH(A3680,Haltelijst!G:G,0))</f>
        <v>#N/A</v>
      </c>
      <c r="G3680" s="100">
        <v>114</v>
      </c>
    </row>
    <row r="3681" spans="1:7" x14ac:dyDescent="0.15">
      <c r="A3681" s="79" t="s">
        <v>6845</v>
      </c>
      <c r="B3681" s="79">
        <v>59500170</v>
      </c>
      <c r="C3681" s="79" t="s">
        <v>347</v>
      </c>
      <c r="D3681" s="80">
        <v>108</v>
      </c>
      <c r="E3681" s="97" t="str">
        <f>INDEX(Classificatie!$F$130:$F$274,MATCH(D3681,Classificatie!$D$130:$D$274,0))</f>
        <v>Streeklijn</v>
      </c>
      <c r="F3681" s="98" t="e">
        <f>INDEX(Haltelijst!B:B,MATCH(A3681,Haltelijst!G:G,0))</f>
        <v>#N/A</v>
      </c>
      <c r="G3681" s="100">
        <v>475</v>
      </c>
    </row>
    <row r="3682" spans="1:7" x14ac:dyDescent="0.15">
      <c r="A3682" s="79" t="s">
        <v>6846</v>
      </c>
      <c r="B3682" s="79">
        <v>59500180</v>
      </c>
      <c r="C3682" s="79" t="s">
        <v>1236</v>
      </c>
      <c r="D3682" s="80">
        <v>109</v>
      </c>
      <c r="E3682" s="97" t="str">
        <f>INDEX(Classificatie!$F$130:$F$274,MATCH(D3682,Classificatie!$D$130:$D$274,0))</f>
        <v>Streeklijn</v>
      </c>
      <c r="F3682" s="98" t="e">
        <f>INDEX(Haltelijst!B:B,MATCH(A3682,Haltelijst!G:G,0))</f>
        <v>#N/A</v>
      </c>
      <c r="G3682" s="100">
        <v>195</v>
      </c>
    </row>
    <row r="3683" spans="1:7" x14ac:dyDescent="0.15">
      <c r="A3683" s="79" t="s">
        <v>6846</v>
      </c>
      <c r="B3683" s="79">
        <v>59500190</v>
      </c>
      <c r="C3683" s="79" t="s">
        <v>456</v>
      </c>
      <c r="D3683" s="80">
        <v>109</v>
      </c>
      <c r="E3683" s="97" t="str">
        <f>INDEX(Classificatie!$F$130:$F$274,MATCH(D3683,Classificatie!$D$130:$D$274,0))</f>
        <v>Streeklijn</v>
      </c>
      <c r="F3683" s="98" t="e">
        <f>INDEX(Haltelijst!B:B,MATCH(A3683,Haltelijst!G:G,0))</f>
        <v>#N/A</v>
      </c>
      <c r="G3683" s="100">
        <v>116</v>
      </c>
    </row>
    <row r="3684" spans="1:7" x14ac:dyDescent="0.15">
      <c r="A3684" s="79" t="s">
        <v>6847</v>
      </c>
      <c r="B3684" s="79">
        <v>59500200</v>
      </c>
      <c r="C3684" s="79" t="s">
        <v>6848</v>
      </c>
      <c r="D3684" s="80">
        <v>109</v>
      </c>
      <c r="E3684" s="97" t="str">
        <f>INDEX(Classificatie!$F$130:$F$274,MATCH(D3684,Classificatie!$D$130:$D$274,0))</f>
        <v>Streeklijn</v>
      </c>
      <c r="F3684" s="98" t="e">
        <f>INDEX(Haltelijst!B:B,MATCH(A3684,Haltelijst!G:G,0))</f>
        <v>#N/A</v>
      </c>
      <c r="G3684" s="100">
        <v>389</v>
      </c>
    </row>
    <row r="3685" spans="1:7" x14ac:dyDescent="0.15">
      <c r="A3685" s="79" t="s">
        <v>6847</v>
      </c>
      <c r="B3685" s="79">
        <v>59500210</v>
      </c>
      <c r="C3685" s="79" t="s">
        <v>6849</v>
      </c>
      <c r="D3685" s="80">
        <v>109</v>
      </c>
      <c r="E3685" s="97" t="str">
        <f>INDEX(Classificatie!$F$130:$F$274,MATCH(D3685,Classificatie!$D$130:$D$274,0))</f>
        <v>Streeklijn</v>
      </c>
      <c r="F3685" s="98" t="e">
        <f>INDEX(Haltelijst!B:B,MATCH(A3685,Haltelijst!G:G,0))</f>
        <v>#N/A</v>
      </c>
      <c r="G3685" s="100">
        <v>496</v>
      </c>
    </row>
    <row r="3686" spans="1:7" x14ac:dyDescent="0.15">
      <c r="A3686" s="79" t="s">
        <v>6850</v>
      </c>
      <c r="B3686" s="79">
        <v>59500220</v>
      </c>
      <c r="C3686" s="79" t="s">
        <v>6851</v>
      </c>
      <c r="D3686" s="80">
        <v>109</v>
      </c>
      <c r="E3686" s="97" t="str">
        <f>INDEX(Classificatie!$F$130:$F$274,MATCH(D3686,Classificatie!$D$130:$D$274,0))</f>
        <v>Streeklijn</v>
      </c>
      <c r="F3686" s="98" t="e">
        <f>INDEX(Haltelijst!B:B,MATCH(A3686,Haltelijst!G:G,0))</f>
        <v>#N/A</v>
      </c>
      <c r="G3686" s="100">
        <v>390</v>
      </c>
    </row>
    <row r="3687" spans="1:7" x14ac:dyDescent="0.15">
      <c r="A3687" s="79" t="s">
        <v>6824</v>
      </c>
      <c r="B3687" s="79">
        <v>59500240</v>
      </c>
      <c r="C3687" s="79" t="s">
        <v>6852</v>
      </c>
      <c r="D3687" s="80">
        <v>109</v>
      </c>
      <c r="E3687" s="97" t="str">
        <f>INDEX(Classificatie!$F$130:$F$274,MATCH(D3687,Classificatie!$D$130:$D$274,0))</f>
        <v>Streeklijn</v>
      </c>
      <c r="F3687" s="98" t="e">
        <f>INDEX(Haltelijst!B:B,MATCH(A3687,Haltelijst!G:G,0))</f>
        <v>#N/A</v>
      </c>
      <c r="G3687" s="100">
        <v>194</v>
      </c>
    </row>
    <row r="3688" spans="1:7" x14ac:dyDescent="0.15">
      <c r="A3688" s="79" t="s">
        <v>6853</v>
      </c>
      <c r="B3688" s="79">
        <v>59500250</v>
      </c>
      <c r="C3688" s="79" t="s">
        <v>6854</v>
      </c>
      <c r="D3688" s="80">
        <v>108</v>
      </c>
      <c r="E3688" s="97" t="str">
        <f>INDEX(Classificatie!$F$130:$F$274,MATCH(D3688,Classificatie!$D$130:$D$274,0))</f>
        <v>Streeklijn</v>
      </c>
      <c r="F3688" s="98" t="e">
        <f>INDEX(Haltelijst!B:B,MATCH(A3688,Haltelijst!G:G,0))</f>
        <v>#N/A</v>
      </c>
      <c r="G3688" s="100">
        <v>309</v>
      </c>
    </row>
    <row r="3689" spans="1:7" x14ac:dyDescent="0.15">
      <c r="A3689" s="79" t="s">
        <v>6850</v>
      </c>
      <c r="B3689" s="79">
        <v>59500290</v>
      </c>
      <c r="C3689" s="79" t="s">
        <v>6855</v>
      </c>
      <c r="D3689" s="80">
        <v>109</v>
      </c>
      <c r="E3689" s="97" t="str">
        <f>INDEX(Classificatie!$F$130:$F$274,MATCH(D3689,Classificatie!$D$130:$D$274,0))</f>
        <v>Streeklijn</v>
      </c>
      <c r="F3689" s="98" t="e">
        <f>INDEX(Haltelijst!B:B,MATCH(A3689,Haltelijst!G:G,0))</f>
        <v>#N/A</v>
      </c>
      <c r="G3689" s="100">
        <v>115</v>
      </c>
    </row>
    <row r="3690" spans="1:7" x14ac:dyDescent="0.15">
      <c r="A3690" s="79" t="s">
        <v>6856</v>
      </c>
      <c r="B3690" s="79">
        <v>59500400</v>
      </c>
      <c r="C3690" s="79" t="s">
        <v>6857</v>
      </c>
      <c r="D3690" s="80">
        <v>109</v>
      </c>
      <c r="E3690" s="97" t="str">
        <f>INDEX(Classificatie!$F$130:$F$274,MATCH(D3690,Classificatie!$D$130:$D$274,0))</f>
        <v>Streeklijn</v>
      </c>
      <c r="F3690" s="98" t="e">
        <f>INDEX(Haltelijst!B:B,MATCH(A3690,Haltelijst!G:G,0))</f>
        <v>#N/A</v>
      </c>
      <c r="G3690" s="100">
        <v>384</v>
      </c>
    </row>
    <row r="3691" spans="1:7" x14ac:dyDescent="0.15">
      <c r="A3691" s="79" t="s">
        <v>6858</v>
      </c>
      <c r="B3691" s="79">
        <v>59510010</v>
      </c>
      <c r="C3691" s="79" t="s">
        <v>6859</v>
      </c>
      <c r="D3691" s="80">
        <v>109</v>
      </c>
      <c r="E3691" s="97" t="str">
        <f>INDEX(Classificatie!$F$130:$F$274,MATCH(D3691,Classificatie!$D$130:$D$274,0))</f>
        <v>Streeklijn</v>
      </c>
      <c r="F3691" s="98" t="e">
        <f>INDEX(Haltelijst!B:B,MATCH(A3691,Haltelijst!G:G,0))</f>
        <v>#N/A</v>
      </c>
      <c r="G3691" s="100">
        <v>12</v>
      </c>
    </row>
    <row r="3692" spans="1:7" x14ac:dyDescent="0.15">
      <c r="A3692" s="79" t="s">
        <v>6858</v>
      </c>
      <c r="B3692" s="79">
        <v>59510020</v>
      </c>
      <c r="C3692" s="79" t="s">
        <v>6859</v>
      </c>
      <c r="D3692" s="80">
        <v>109</v>
      </c>
      <c r="E3692" s="97" t="str">
        <f>INDEX(Classificatie!$F$130:$F$274,MATCH(D3692,Classificatie!$D$130:$D$274,0))</f>
        <v>Streeklijn</v>
      </c>
      <c r="F3692" s="98" t="e">
        <f>INDEX(Haltelijst!B:B,MATCH(A3692,Haltelijst!G:G,0))</f>
        <v>#N/A</v>
      </c>
      <c r="G3692" s="100">
        <v>375</v>
      </c>
    </row>
    <row r="3693" spans="1:7" x14ac:dyDescent="0.15">
      <c r="A3693" s="79" t="s">
        <v>6860</v>
      </c>
      <c r="B3693" s="79">
        <v>59510030</v>
      </c>
      <c r="C3693" s="79" t="s">
        <v>6861</v>
      </c>
      <c r="D3693" s="80">
        <v>109</v>
      </c>
      <c r="E3693" s="97" t="str">
        <f>INDEX(Classificatie!$F$130:$F$274,MATCH(D3693,Classificatie!$D$130:$D$274,0))</f>
        <v>Streeklijn</v>
      </c>
      <c r="F3693" s="98" t="e">
        <f>INDEX(Haltelijst!B:B,MATCH(A3693,Haltelijst!G:G,0))</f>
        <v>#N/A</v>
      </c>
      <c r="G3693" s="100">
        <v>477</v>
      </c>
    </row>
    <row r="3694" spans="1:7" x14ac:dyDescent="0.15">
      <c r="A3694" s="79" t="s">
        <v>6862</v>
      </c>
      <c r="B3694" s="79">
        <v>59510040</v>
      </c>
      <c r="C3694" s="79" t="s">
        <v>6863</v>
      </c>
      <c r="D3694" s="80">
        <v>109</v>
      </c>
      <c r="E3694" s="97" t="str">
        <f>INDEX(Classificatie!$F$130:$F$274,MATCH(D3694,Classificatie!$D$130:$D$274,0))</f>
        <v>Streeklijn</v>
      </c>
      <c r="F3694" s="98" t="e">
        <f>INDEX(Haltelijst!B:B,MATCH(A3694,Haltelijst!G:G,0))</f>
        <v>#N/A</v>
      </c>
      <c r="G3694" s="100">
        <v>416</v>
      </c>
    </row>
    <row r="3695" spans="1:7" x14ac:dyDescent="0.15">
      <c r="A3695" s="79" t="s">
        <v>6864</v>
      </c>
      <c r="B3695" s="79">
        <v>59510050</v>
      </c>
      <c r="C3695" s="79" t="s">
        <v>6865</v>
      </c>
      <c r="D3695" s="80">
        <v>109</v>
      </c>
      <c r="E3695" s="97" t="str">
        <f>INDEX(Classificatie!$F$130:$F$274,MATCH(D3695,Classificatie!$D$130:$D$274,0))</f>
        <v>Streeklijn</v>
      </c>
      <c r="F3695" s="98" t="e">
        <f>INDEX(Haltelijst!B:B,MATCH(A3695,Haltelijst!G:G,0))</f>
        <v>#N/A</v>
      </c>
      <c r="G3695" s="100">
        <v>542</v>
      </c>
    </row>
    <row r="3696" spans="1:7" x14ac:dyDescent="0.15">
      <c r="A3696" s="79" t="s">
        <v>6720</v>
      </c>
      <c r="B3696" s="79">
        <v>59510060</v>
      </c>
      <c r="C3696" s="79" t="s">
        <v>6866</v>
      </c>
      <c r="D3696" s="80">
        <v>109</v>
      </c>
      <c r="E3696" s="97" t="str">
        <f>INDEX(Classificatie!$F$130:$F$274,MATCH(D3696,Classificatie!$D$130:$D$274,0))</f>
        <v>Streeklijn</v>
      </c>
      <c r="F3696" s="98" t="e">
        <f>INDEX(Haltelijst!B:B,MATCH(A3696,Haltelijst!G:G,0))</f>
        <v>#N/A</v>
      </c>
      <c r="G3696" s="100">
        <v>593</v>
      </c>
    </row>
    <row r="3697" spans="1:7" x14ac:dyDescent="0.15">
      <c r="A3697" s="79" t="s">
        <v>6867</v>
      </c>
      <c r="B3697" s="79">
        <v>59560020</v>
      </c>
      <c r="C3697" s="79" t="s">
        <v>6868</v>
      </c>
      <c r="D3697" s="80">
        <v>106</v>
      </c>
      <c r="E3697" s="97" t="str">
        <f>INDEX(Classificatie!$F$130:$F$274,MATCH(D3697,Classificatie!$D$130:$D$274,0))</f>
        <v>Streeklijn</v>
      </c>
      <c r="F3697" s="98" t="e">
        <f>INDEX(Haltelijst!B:B,MATCH(A3697,Haltelijst!G:G,0))</f>
        <v>#N/A</v>
      </c>
      <c r="G3697" s="100">
        <v>199</v>
      </c>
    </row>
    <row r="3698" spans="1:7" x14ac:dyDescent="0.15">
      <c r="A3698" s="79" t="s">
        <v>6867</v>
      </c>
      <c r="B3698" s="79">
        <v>59560020</v>
      </c>
      <c r="C3698" s="79" t="s">
        <v>6868</v>
      </c>
      <c r="D3698" s="80">
        <v>6</v>
      </c>
      <c r="E3698" s="97" t="str">
        <f>INDEX(Classificatie!$F$130:$F$274,MATCH(D3698,Classificatie!$D$130:$D$274,0))</f>
        <v>Stadslijn</v>
      </c>
      <c r="F3698" s="98" t="e">
        <f>INDEX(Haltelijst!B:B,MATCH(A3698,Haltelijst!G:G,0))</f>
        <v>#N/A</v>
      </c>
      <c r="G3698" s="100">
        <v>510</v>
      </c>
    </row>
    <row r="3699" spans="1:7" x14ac:dyDescent="0.15">
      <c r="A3699" s="79" t="s">
        <v>6869</v>
      </c>
      <c r="B3699" s="79">
        <v>59560030</v>
      </c>
      <c r="C3699" s="79" t="s">
        <v>6870</v>
      </c>
      <c r="D3699" s="80">
        <v>6</v>
      </c>
      <c r="E3699" s="97" t="str">
        <f>INDEX(Classificatie!$F$130:$F$274,MATCH(D3699,Classificatie!$D$130:$D$274,0))</f>
        <v>Stadslijn</v>
      </c>
      <c r="F3699" s="98" t="e">
        <f>INDEX(Haltelijst!B:B,MATCH(A3699,Haltelijst!G:G,0))</f>
        <v>#N/A</v>
      </c>
      <c r="G3699" s="100">
        <v>113</v>
      </c>
    </row>
    <row r="3700" spans="1:7" x14ac:dyDescent="0.15">
      <c r="A3700" s="79" t="s">
        <v>6869</v>
      </c>
      <c r="B3700" s="79">
        <v>59560030</v>
      </c>
      <c r="C3700" s="79" t="s">
        <v>6870</v>
      </c>
      <c r="D3700" s="80">
        <v>106</v>
      </c>
      <c r="E3700" s="97" t="str">
        <f>INDEX(Classificatie!$F$130:$F$274,MATCH(D3700,Classificatie!$D$130:$D$274,0))</f>
        <v>Streeklijn</v>
      </c>
      <c r="F3700" s="98" t="e">
        <f>INDEX(Haltelijst!B:B,MATCH(A3700,Haltelijst!G:G,0))</f>
        <v>#N/A</v>
      </c>
      <c r="G3700" s="100">
        <v>221</v>
      </c>
    </row>
    <row r="3701" spans="1:7" x14ac:dyDescent="0.15">
      <c r="A3701" s="79" t="s">
        <v>6869</v>
      </c>
      <c r="B3701" s="79">
        <v>59560040</v>
      </c>
      <c r="C3701" s="79" t="s">
        <v>6871</v>
      </c>
      <c r="D3701" s="80">
        <v>106</v>
      </c>
      <c r="E3701" s="97" t="str">
        <f>INDEX(Classificatie!$F$130:$F$274,MATCH(D3701,Classificatie!$D$130:$D$274,0))</f>
        <v>Streeklijn</v>
      </c>
      <c r="F3701" s="98" t="e">
        <f>INDEX(Haltelijst!B:B,MATCH(A3701,Haltelijst!G:G,0))</f>
        <v>#N/A</v>
      </c>
      <c r="G3701" s="100">
        <v>222</v>
      </c>
    </row>
    <row r="3702" spans="1:7" x14ac:dyDescent="0.15">
      <c r="A3702" s="79" t="s">
        <v>6869</v>
      </c>
      <c r="B3702" s="79">
        <v>59560040</v>
      </c>
      <c r="C3702" s="79" t="s">
        <v>6871</v>
      </c>
      <c r="D3702" s="80">
        <v>6</v>
      </c>
      <c r="E3702" s="97" t="str">
        <f>INDEX(Classificatie!$F$130:$F$274,MATCH(D3702,Classificatie!$D$130:$D$274,0))</f>
        <v>Stadslijn</v>
      </c>
      <c r="F3702" s="98" t="e">
        <f>INDEX(Haltelijst!B:B,MATCH(A3702,Haltelijst!G:G,0))</f>
        <v>#N/A</v>
      </c>
      <c r="G3702" s="100">
        <v>540</v>
      </c>
    </row>
    <row r="3703" spans="1:7" x14ac:dyDescent="0.15">
      <c r="A3703" s="79" t="s">
        <v>6716</v>
      </c>
      <c r="B3703" s="79">
        <v>59560200</v>
      </c>
      <c r="C3703" s="79" t="s">
        <v>6872</v>
      </c>
      <c r="D3703" s="80">
        <v>106</v>
      </c>
      <c r="E3703" s="97" t="str">
        <f>INDEX(Classificatie!$F$130:$F$274,MATCH(D3703,Classificatie!$D$130:$D$274,0))</f>
        <v>Streeklijn</v>
      </c>
      <c r="F3703" s="98" t="e">
        <f>INDEX(Haltelijst!B:B,MATCH(A3703,Haltelijst!G:G,0))</f>
        <v>#N/A</v>
      </c>
      <c r="G3703" s="100">
        <v>248</v>
      </c>
    </row>
    <row r="3704" spans="1:7" x14ac:dyDescent="0.15">
      <c r="A3704" s="79" t="s">
        <v>6716</v>
      </c>
      <c r="B3704" s="79">
        <v>59560200</v>
      </c>
      <c r="C3704" s="79" t="s">
        <v>6872</v>
      </c>
      <c r="D3704" s="80">
        <v>6</v>
      </c>
      <c r="E3704" s="97" t="str">
        <f>INDEX(Classificatie!$F$130:$F$274,MATCH(D3704,Classificatie!$D$130:$D$274,0))</f>
        <v>Stadslijn</v>
      </c>
      <c r="F3704" s="98" t="e">
        <f>INDEX(Haltelijst!B:B,MATCH(A3704,Haltelijst!G:G,0))</f>
        <v>#N/A</v>
      </c>
      <c r="G3704" s="100">
        <v>594</v>
      </c>
    </row>
    <row r="3705" spans="1:7" x14ac:dyDescent="0.15">
      <c r="A3705" s="79" t="s">
        <v>6873</v>
      </c>
      <c r="B3705" s="79">
        <v>59560210</v>
      </c>
      <c r="C3705" s="79" t="s">
        <v>6874</v>
      </c>
      <c r="D3705" s="80">
        <v>6</v>
      </c>
      <c r="E3705" s="97" t="str">
        <f>INDEX(Classificatie!$F$130:$F$274,MATCH(D3705,Classificatie!$D$130:$D$274,0))</f>
        <v>Stadslijn</v>
      </c>
      <c r="F3705" s="98" t="e">
        <f>INDEX(Haltelijst!B:B,MATCH(A3705,Haltelijst!G:G,0))</f>
        <v>#N/A</v>
      </c>
      <c r="G3705" s="100">
        <v>498</v>
      </c>
    </row>
    <row r="3706" spans="1:7" x14ac:dyDescent="0.15">
      <c r="A3706" s="79" t="s">
        <v>6873</v>
      </c>
      <c r="B3706" s="79">
        <v>59560210</v>
      </c>
      <c r="C3706" s="79" t="s">
        <v>6874</v>
      </c>
      <c r="D3706" s="80">
        <v>106</v>
      </c>
      <c r="E3706" s="97" t="str">
        <f>INDEX(Classificatie!$F$130:$F$274,MATCH(D3706,Classificatie!$D$130:$D$274,0))</f>
        <v>Streeklijn</v>
      </c>
      <c r="F3706" s="98" t="e">
        <f>INDEX(Haltelijst!B:B,MATCH(A3706,Haltelijst!G:G,0))</f>
        <v>#N/A</v>
      </c>
      <c r="G3706" s="100">
        <v>526</v>
      </c>
    </row>
    <row r="3707" spans="1:7" x14ac:dyDescent="0.15">
      <c r="A3707" s="79" t="s">
        <v>6873</v>
      </c>
      <c r="B3707" s="79">
        <v>59560220</v>
      </c>
      <c r="C3707" s="79" t="s">
        <v>6875</v>
      </c>
      <c r="D3707" s="80">
        <v>6</v>
      </c>
      <c r="E3707" s="97" t="str">
        <f>INDEX(Classificatie!$F$130:$F$274,MATCH(D3707,Classificatie!$D$130:$D$274,0))</f>
        <v>Stadslijn</v>
      </c>
      <c r="F3707" s="98" t="e">
        <f>INDEX(Haltelijst!B:B,MATCH(A3707,Haltelijst!G:G,0))</f>
        <v>#N/A</v>
      </c>
      <c r="G3707" s="100">
        <v>582</v>
      </c>
    </row>
    <row r="3708" spans="1:7" x14ac:dyDescent="0.15">
      <c r="A3708" s="79" t="s">
        <v>6873</v>
      </c>
      <c r="B3708" s="79">
        <v>59560220</v>
      </c>
      <c r="C3708" s="79" t="s">
        <v>6875</v>
      </c>
      <c r="D3708" s="80">
        <v>106</v>
      </c>
      <c r="E3708" s="97" t="str">
        <f>INDEX(Classificatie!$F$130:$F$274,MATCH(D3708,Classificatie!$D$130:$D$274,0))</f>
        <v>Streeklijn</v>
      </c>
      <c r="F3708" s="98" t="e">
        <f>INDEX(Haltelijst!B:B,MATCH(A3708,Haltelijst!G:G,0))</f>
        <v>#N/A</v>
      </c>
      <c r="G3708" s="100">
        <v>597</v>
      </c>
    </row>
    <row r="3709" spans="1:7" x14ac:dyDescent="0.15">
      <c r="A3709" s="79" t="s">
        <v>6876</v>
      </c>
      <c r="B3709" s="79">
        <v>59560250</v>
      </c>
      <c r="C3709" s="79" t="s">
        <v>6877</v>
      </c>
      <c r="D3709" s="80">
        <v>106</v>
      </c>
      <c r="E3709" s="97" t="str">
        <f>INDEX(Classificatie!$F$130:$F$274,MATCH(D3709,Classificatie!$D$130:$D$274,0))</f>
        <v>Streeklijn</v>
      </c>
      <c r="F3709" s="98" t="e">
        <f>INDEX(Haltelijst!B:B,MATCH(A3709,Haltelijst!G:G,0))</f>
        <v>#N/A</v>
      </c>
      <c r="G3709" s="100">
        <v>557</v>
      </c>
    </row>
    <row r="3710" spans="1:7" x14ac:dyDescent="0.15">
      <c r="A3710" s="79" t="s">
        <v>6876</v>
      </c>
      <c r="B3710" s="79">
        <v>59560260</v>
      </c>
      <c r="C3710" s="79" t="s">
        <v>6878</v>
      </c>
      <c r="D3710" s="80">
        <v>106</v>
      </c>
      <c r="E3710" s="97" t="str">
        <f>INDEX(Classificatie!$F$130:$F$274,MATCH(D3710,Classificatie!$D$130:$D$274,0))</f>
        <v>Streeklijn</v>
      </c>
      <c r="F3710" s="98" t="e">
        <f>INDEX(Haltelijst!B:B,MATCH(A3710,Haltelijst!G:G,0))</f>
        <v>#N/A</v>
      </c>
      <c r="G3710" s="100">
        <v>196</v>
      </c>
    </row>
    <row r="3711" spans="1:7" x14ac:dyDescent="0.15">
      <c r="A3711" s="79" t="s">
        <v>6879</v>
      </c>
      <c r="B3711" s="79">
        <v>59560270</v>
      </c>
      <c r="C3711" s="79" t="s">
        <v>6880</v>
      </c>
      <c r="D3711" s="80">
        <v>106</v>
      </c>
      <c r="E3711" s="97" t="str">
        <f>INDEX(Classificatie!$F$130:$F$274,MATCH(D3711,Classificatie!$D$130:$D$274,0))</f>
        <v>Streeklijn</v>
      </c>
      <c r="F3711" s="98" t="e">
        <f>INDEX(Haltelijst!B:B,MATCH(A3711,Haltelijst!G:G,0))</f>
        <v>#N/A</v>
      </c>
      <c r="G3711" s="100">
        <v>497</v>
      </c>
    </row>
    <row r="3712" spans="1:7" x14ac:dyDescent="0.15">
      <c r="A3712" s="79" t="s">
        <v>6879</v>
      </c>
      <c r="B3712" s="79">
        <v>59560280</v>
      </c>
      <c r="C3712" s="79" t="s">
        <v>6881</v>
      </c>
      <c r="D3712" s="80">
        <v>106</v>
      </c>
      <c r="E3712" s="97" t="str">
        <f>INDEX(Classificatie!$F$130:$F$274,MATCH(D3712,Classificatie!$D$130:$D$274,0))</f>
        <v>Streeklijn</v>
      </c>
      <c r="F3712" s="98" t="e">
        <f>INDEX(Haltelijst!B:B,MATCH(A3712,Haltelijst!G:G,0))</f>
        <v>#N/A</v>
      </c>
      <c r="G3712" s="100">
        <v>213</v>
      </c>
    </row>
    <row r="3713" spans="1:7" x14ac:dyDescent="0.15">
      <c r="A3713" s="79" t="s">
        <v>6882</v>
      </c>
      <c r="B3713" s="79">
        <v>59560290</v>
      </c>
      <c r="C3713" s="79" t="s">
        <v>6883</v>
      </c>
      <c r="D3713" s="80">
        <v>106</v>
      </c>
      <c r="E3713" s="97" t="str">
        <f>INDEX(Classificatie!$F$130:$F$274,MATCH(D3713,Classificatie!$D$130:$D$274,0))</f>
        <v>Streeklijn</v>
      </c>
      <c r="F3713" s="98" t="e">
        <f>INDEX(Haltelijst!B:B,MATCH(A3713,Haltelijst!G:G,0))</f>
        <v>#N/A</v>
      </c>
      <c r="G3713" s="100">
        <v>525</v>
      </c>
    </row>
    <row r="3714" spans="1:7" x14ac:dyDescent="0.15">
      <c r="A3714" s="79" t="s">
        <v>6882</v>
      </c>
      <c r="B3714" s="79">
        <v>59560300</v>
      </c>
      <c r="C3714" s="79" t="s">
        <v>6884</v>
      </c>
      <c r="D3714" s="80">
        <v>106</v>
      </c>
      <c r="E3714" s="97" t="str">
        <f>INDEX(Classificatie!$F$130:$F$274,MATCH(D3714,Classificatie!$D$130:$D$274,0))</f>
        <v>Streeklijn</v>
      </c>
      <c r="F3714" s="98" t="e">
        <f>INDEX(Haltelijst!B:B,MATCH(A3714,Haltelijst!G:G,0))</f>
        <v>#N/A</v>
      </c>
      <c r="G3714" s="100">
        <v>214</v>
      </c>
    </row>
    <row r="3715" spans="1:7" x14ac:dyDescent="0.15">
      <c r="A3715" s="79" t="s">
        <v>6885</v>
      </c>
      <c r="B3715" s="79">
        <v>59560310</v>
      </c>
      <c r="C3715" s="79" t="s">
        <v>6886</v>
      </c>
      <c r="D3715" s="80">
        <v>106</v>
      </c>
      <c r="E3715" s="97" t="str">
        <f>INDEX(Classificatie!$F$130:$F$274,MATCH(D3715,Classificatie!$D$130:$D$274,0))</f>
        <v>Streeklijn</v>
      </c>
      <c r="F3715" s="98" t="e">
        <f>INDEX(Haltelijst!B:B,MATCH(A3715,Haltelijst!G:G,0))</f>
        <v>#N/A</v>
      </c>
      <c r="G3715" s="100">
        <v>527</v>
      </c>
    </row>
    <row r="3716" spans="1:7" x14ac:dyDescent="0.15">
      <c r="A3716" s="79" t="s">
        <v>6885</v>
      </c>
      <c r="B3716" s="79">
        <v>59560320</v>
      </c>
      <c r="C3716" s="79" t="s">
        <v>6887</v>
      </c>
      <c r="D3716" s="80">
        <v>106</v>
      </c>
      <c r="E3716" s="97" t="str">
        <f>INDEX(Classificatie!$F$130:$F$274,MATCH(D3716,Classificatie!$D$130:$D$274,0))</f>
        <v>Streeklijn</v>
      </c>
      <c r="F3716" s="98" t="e">
        <f>INDEX(Haltelijst!B:B,MATCH(A3716,Haltelijst!G:G,0))</f>
        <v>#N/A</v>
      </c>
      <c r="G3716" s="100">
        <v>243</v>
      </c>
    </row>
    <row r="3717" spans="1:7" x14ac:dyDescent="0.15">
      <c r="A3717" s="79" t="s">
        <v>6888</v>
      </c>
      <c r="B3717" s="79">
        <v>59560420</v>
      </c>
      <c r="C3717" s="79" t="s">
        <v>436</v>
      </c>
      <c r="D3717" s="80">
        <v>6</v>
      </c>
      <c r="E3717" s="97" t="str">
        <f>INDEX(Classificatie!$F$130:$F$274,MATCH(D3717,Classificatie!$D$130:$D$274,0))</f>
        <v>Stadslijn</v>
      </c>
      <c r="F3717" s="98" t="e">
        <f>INDEX(Haltelijst!B:B,MATCH(A3717,Haltelijst!G:G,0))</f>
        <v>#N/A</v>
      </c>
      <c r="G3717" s="100">
        <v>111</v>
      </c>
    </row>
    <row r="3718" spans="1:7" x14ac:dyDescent="0.15">
      <c r="A3718" s="79" t="s">
        <v>6888</v>
      </c>
      <c r="B3718" s="79">
        <v>59560420</v>
      </c>
      <c r="C3718" s="79" t="s">
        <v>436</v>
      </c>
      <c r="D3718" s="80">
        <v>106</v>
      </c>
      <c r="E3718" s="97" t="str">
        <f>INDEX(Classificatie!$F$130:$F$274,MATCH(D3718,Classificatie!$D$130:$D$274,0))</f>
        <v>Streeklijn</v>
      </c>
      <c r="F3718" s="98" t="e">
        <f>INDEX(Haltelijst!B:B,MATCH(A3718,Haltelijst!G:G,0))</f>
        <v>#N/A</v>
      </c>
      <c r="G3718" s="100">
        <v>198</v>
      </c>
    </row>
    <row r="3719" spans="1:7" x14ac:dyDescent="0.15">
      <c r="A3719" s="79" t="s">
        <v>6869</v>
      </c>
      <c r="B3719" s="79">
        <v>59560460</v>
      </c>
      <c r="C3719" s="79" t="s">
        <v>6871</v>
      </c>
      <c r="D3719" s="80">
        <v>106</v>
      </c>
      <c r="E3719" s="97" t="str">
        <f>INDEX(Classificatie!$F$130:$F$274,MATCH(D3719,Classificatie!$D$130:$D$274,0))</f>
        <v>Streeklijn</v>
      </c>
      <c r="F3719" s="98" t="e">
        <f>INDEX(Haltelijst!B:B,MATCH(A3719,Haltelijst!G:G,0))</f>
        <v>#N/A</v>
      </c>
      <c r="G3719" s="100">
        <v>509</v>
      </c>
    </row>
    <row r="3720" spans="1:7" x14ac:dyDescent="0.15">
      <c r="A3720" s="79" t="s">
        <v>6888</v>
      </c>
      <c r="B3720" s="79">
        <v>59560470</v>
      </c>
      <c r="C3720" s="79" t="s">
        <v>1104</v>
      </c>
      <c r="D3720" s="80">
        <v>6</v>
      </c>
      <c r="E3720" s="97" t="str">
        <f>INDEX(Classificatie!$F$130:$F$274,MATCH(D3720,Classificatie!$D$130:$D$274,0))</f>
        <v>Stadslijn</v>
      </c>
      <c r="F3720" s="98" t="e">
        <f>INDEX(Haltelijst!B:B,MATCH(A3720,Haltelijst!G:G,0))</f>
        <v>#N/A</v>
      </c>
      <c r="G3720" s="100">
        <v>112</v>
      </c>
    </row>
    <row r="3721" spans="1:7" x14ac:dyDescent="0.15">
      <c r="A3721" s="79" t="s">
        <v>6888</v>
      </c>
      <c r="B3721" s="79">
        <v>59560470</v>
      </c>
      <c r="C3721" s="79" t="s">
        <v>1104</v>
      </c>
      <c r="D3721" s="80">
        <v>106</v>
      </c>
      <c r="E3721" s="97" t="str">
        <f>INDEX(Classificatie!$F$130:$F$274,MATCH(D3721,Classificatie!$D$130:$D$274,0))</f>
        <v>Streeklijn</v>
      </c>
      <c r="F3721" s="98" t="e">
        <f>INDEX(Haltelijst!B:B,MATCH(A3721,Haltelijst!G:G,0))</f>
        <v>#N/A</v>
      </c>
      <c r="G3721" s="100">
        <v>220</v>
      </c>
    </row>
    <row r="3722" spans="1:7" x14ac:dyDescent="0.15">
      <c r="A3722" s="79" t="s">
        <v>6889</v>
      </c>
      <c r="B3722" s="79">
        <v>59570050</v>
      </c>
      <c r="C3722" s="79" t="s">
        <v>6890</v>
      </c>
      <c r="D3722" s="80">
        <v>104</v>
      </c>
      <c r="E3722" s="97" t="str">
        <f>INDEX(Classificatie!$F$130:$F$274,MATCH(D3722,Classificatie!$D$130:$D$274,0))</f>
        <v>Streeklijn</v>
      </c>
      <c r="F3722" s="98" t="e">
        <f>INDEX(Haltelijst!B:B,MATCH(A3722,Haltelijst!G:G,0))</f>
        <v>#N/A</v>
      </c>
      <c r="G3722" s="100">
        <v>439</v>
      </c>
    </row>
    <row r="3723" spans="1:7" x14ac:dyDescent="0.15">
      <c r="A3723" s="79" t="s">
        <v>6891</v>
      </c>
      <c r="B3723" s="79">
        <v>59570070</v>
      </c>
      <c r="C3723" s="79" t="s">
        <v>6892</v>
      </c>
      <c r="D3723" s="80">
        <v>104</v>
      </c>
      <c r="E3723" s="97" t="str">
        <f>INDEX(Classificatie!$F$130:$F$274,MATCH(D3723,Classificatie!$D$130:$D$274,0))</f>
        <v>Streeklijn</v>
      </c>
      <c r="F3723" s="98" t="e">
        <f>INDEX(Haltelijst!B:B,MATCH(A3723,Haltelijst!G:G,0))</f>
        <v>#N/A</v>
      </c>
      <c r="G3723" s="100">
        <v>158</v>
      </c>
    </row>
    <row r="3724" spans="1:7" x14ac:dyDescent="0.15">
      <c r="A3724" s="79" t="s">
        <v>6891</v>
      </c>
      <c r="B3724" s="79">
        <v>59570080</v>
      </c>
      <c r="C3724" s="79" t="s">
        <v>6893</v>
      </c>
      <c r="D3724" s="80">
        <v>104</v>
      </c>
      <c r="E3724" s="97" t="str">
        <f>INDEX(Classificatie!$F$130:$F$274,MATCH(D3724,Classificatie!$D$130:$D$274,0))</f>
        <v>Streeklijn</v>
      </c>
      <c r="F3724" s="98" t="e">
        <f>INDEX(Haltelijst!B:B,MATCH(A3724,Haltelijst!G:G,0))</f>
        <v>#N/A</v>
      </c>
      <c r="G3724" s="100">
        <v>517</v>
      </c>
    </row>
    <row r="3725" spans="1:7" x14ac:dyDescent="0.15">
      <c r="A3725" s="79" t="s">
        <v>6894</v>
      </c>
      <c r="B3725" s="79">
        <v>59570110</v>
      </c>
      <c r="C3725" s="79" t="s">
        <v>6895</v>
      </c>
      <c r="D3725" s="80">
        <v>104</v>
      </c>
      <c r="E3725" s="97" t="str">
        <f>INDEX(Classificatie!$F$130:$F$274,MATCH(D3725,Classificatie!$D$130:$D$274,0))</f>
        <v>Streeklijn</v>
      </c>
      <c r="F3725" s="98" t="e">
        <f>INDEX(Haltelijst!B:B,MATCH(A3725,Haltelijst!G:G,0))</f>
        <v>#N/A</v>
      </c>
      <c r="G3725" s="100">
        <v>153</v>
      </c>
    </row>
    <row r="3726" spans="1:7" x14ac:dyDescent="0.15">
      <c r="A3726" s="79" t="s">
        <v>6894</v>
      </c>
      <c r="B3726" s="79">
        <v>59570120</v>
      </c>
      <c r="C3726" s="79" t="s">
        <v>6896</v>
      </c>
      <c r="D3726" s="80">
        <v>104</v>
      </c>
      <c r="E3726" s="97" t="str">
        <f>INDEX(Classificatie!$F$130:$F$274,MATCH(D3726,Classificatie!$D$130:$D$274,0))</f>
        <v>Streeklijn</v>
      </c>
      <c r="F3726" s="98" t="e">
        <f>INDEX(Haltelijst!B:B,MATCH(A3726,Haltelijst!G:G,0))</f>
        <v>#N/A</v>
      </c>
      <c r="G3726" s="100">
        <v>512</v>
      </c>
    </row>
    <row r="3727" spans="1:7" x14ac:dyDescent="0.15">
      <c r="A3727" s="79" t="s">
        <v>6897</v>
      </c>
      <c r="B3727" s="79">
        <v>59570140</v>
      </c>
      <c r="C3727" s="79" t="s">
        <v>6898</v>
      </c>
      <c r="D3727" s="80">
        <v>104</v>
      </c>
      <c r="E3727" s="97" t="str">
        <f>INDEX(Classificatie!$F$130:$F$274,MATCH(D3727,Classificatie!$D$130:$D$274,0))</f>
        <v>Streeklijn</v>
      </c>
      <c r="F3727" s="98" t="e">
        <f>INDEX(Haltelijst!B:B,MATCH(A3727,Haltelijst!G:G,0))</f>
        <v>#N/A</v>
      </c>
      <c r="G3727" s="100">
        <v>515</v>
      </c>
    </row>
    <row r="3728" spans="1:7" x14ac:dyDescent="0.15">
      <c r="A3728" s="79" t="s">
        <v>6899</v>
      </c>
      <c r="B3728" s="79">
        <v>59570150</v>
      </c>
      <c r="C3728" s="79" t="s">
        <v>6900</v>
      </c>
      <c r="D3728" s="80">
        <v>104</v>
      </c>
      <c r="E3728" s="97" t="str">
        <f>INDEX(Classificatie!$F$130:$F$274,MATCH(D3728,Classificatie!$D$130:$D$274,0))</f>
        <v>Streeklijn</v>
      </c>
      <c r="F3728" s="98" t="e">
        <f>INDEX(Haltelijst!B:B,MATCH(A3728,Haltelijst!G:G,0))</f>
        <v>#N/A</v>
      </c>
      <c r="G3728" s="100">
        <v>154</v>
      </c>
    </row>
    <row r="3729" spans="1:7" x14ac:dyDescent="0.15">
      <c r="A3729" s="79" t="s">
        <v>6901</v>
      </c>
      <c r="B3729" s="79">
        <v>59570160</v>
      </c>
      <c r="C3729" s="79" t="s">
        <v>6902</v>
      </c>
      <c r="D3729" s="80">
        <v>104</v>
      </c>
      <c r="E3729" s="97" t="str">
        <f>INDEX(Classificatie!$F$130:$F$274,MATCH(D3729,Classificatie!$D$130:$D$274,0))</f>
        <v>Streeklijn</v>
      </c>
      <c r="F3729" s="98" t="e">
        <f>INDEX(Haltelijst!B:B,MATCH(A3729,Haltelijst!G:G,0))</f>
        <v>#N/A</v>
      </c>
      <c r="G3729" s="100">
        <v>541</v>
      </c>
    </row>
    <row r="3730" spans="1:7" x14ac:dyDescent="0.15">
      <c r="A3730" s="79" t="s">
        <v>6903</v>
      </c>
      <c r="B3730" s="79">
        <v>59570170</v>
      </c>
      <c r="C3730" s="79" t="s">
        <v>6904</v>
      </c>
      <c r="D3730" s="80">
        <v>104</v>
      </c>
      <c r="E3730" s="97" t="str">
        <f>INDEX(Classificatie!$F$130:$F$274,MATCH(D3730,Classificatie!$D$130:$D$274,0))</f>
        <v>Streeklijn</v>
      </c>
      <c r="F3730" s="98" t="e">
        <f>INDEX(Haltelijst!B:B,MATCH(A3730,Haltelijst!G:G,0))</f>
        <v>#N/A</v>
      </c>
      <c r="G3730" s="100">
        <v>155</v>
      </c>
    </row>
    <row r="3731" spans="1:7" x14ac:dyDescent="0.15">
      <c r="A3731" s="79" t="s">
        <v>6905</v>
      </c>
      <c r="B3731" s="79">
        <v>59570240</v>
      </c>
      <c r="C3731" s="79" t="s">
        <v>6906</v>
      </c>
      <c r="D3731" s="80">
        <v>104</v>
      </c>
      <c r="E3731" s="97" t="str">
        <f>INDEX(Classificatie!$F$130:$F$274,MATCH(D3731,Classificatie!$D$130:$D$274,0))</f>
        <v>Streeklijn</v>
      </c>
      <c r="F3731" s="98" t="e">
        <f>INDEX(Haltelijst!B:B,MATCH(A3731,Haltelijst!G:G,0))</f>
        <v>#N/A</v>
      </c>
      <c r="G3731" s="100">
        <v>516</v>
      </c>
    </row>
    <row r="3732" spans="1:7" x14ac:dyDescent="0.15">
      <c r="A3732" s="79" t="s">
        <v>6907</v>
      </c>
      <c r="B3732" s="79">
        <v>59570260</v>
      </c>
      <c r="C3732" s="79" t="s">
        <v>6908</v>
      </c>
      <c r="D3732" s="80">
        <v>104</v>
      </c>
      <c r="E3732" s="97" t="str">
        <f>INDEX(Classificatie!$F$130:$F$274,MATCH(D3732,Classificatie!$D$130:$D$274,0))</f>
        <v>Streeklijn</v>
      </c>
      <c r="F3732" s="98" t="e">
        <f>INDEX(Haltelijst!B:B,MATCH(A3732,Haltelijst!G:G,0))</f>
        <v>#N/A</v>
      </c>
      <c r="G3732" s="100">
        <v>156</v>
      </c>
    </row>
    <row r="3733" spans="1:7" x14ac:dyDescent="0.15">
      <c r="A3733" s="79" t="s">
        <v>6909</v>
      </c>
      <c r="B3733" s="79">
        <v>59570280</v>
      </c>
      <c r="C3733" s="79" t="s">
        <v>6910</v>
      </c>
      <c r="D3733" s="80">
        <v>104</v>
      </c>
      <c r="E3733" s="97" t="str">
        <f>INDEX(Classificatie!$F$130:$F$274,MATCH(D3733,Classificatie!$D$130:$D$274,0))</f>
        <v>Streeklijn</v>
      </c>
      <c r="F3733" s="98" t="e">
        <f>INDEX(Haltelijst!B:B,MATCH(A3733,Haltelijst!G:G,0))</f>
        <v>#N/A</v>
      </c>
      <c r="G3733" s="100">
        <v>511</v>
      </c>
    </row>
    <row r="3734" spans="1:7" x14ac:dyDescent="0.15">
      <c r="A3734" s="79" t="s">
        <v>6911</v>
      </c>
      <c r="B3734" s="79">
        <v>59570400</v>
      </c>
      <c r="C3734" s="79" t="s">
        <v>6912</v>
      </c>
      <c r="D3734" s="80">
        <v>104</v>
      </c>
      <c r="E3734" s="97" t="str">
        <f>INDEX(Classificatie!$F$130:$F$274,MATCH(D3734,Classificatie!$D$130:$D$274,0))</f>
        <v>Streeklijn</v>
      </c>
      <c r="F3734" s="98" t="e">
        <f>INDEX(Haltelijst!B:B,MATCH(A3734,Haltelijst!G:G,0))</f>
        <v>#N/A</v>
      </c>
      <c r="G3734" s="100">
        <v>157</v>
      </c>
    </row>
    <row r="3735" spans="1:7" x14ac:dyDescent="0.15">
      <c r="A3735" s="79" t="s">
        <v>6913</v>
      </c>
      <c r="B3735" s="79">
        <v>59570410</v>
      </c>
      <c r="C3735" s="79" t="s">
        <v>6914</v>
      </c>
      <c r="D3735" s="80">
        <v>104</v>
      </c>
      <c r="E3735" s="97" t="str">
        <f>INDEX(Classificatie!$F$130:$F$274,MATCH(D3735,Classificatie!$D$130:$D$274,0))</f>
        <v>Streeklijn</v>
      </c>
      <c r="F3735" s="98" t="e">
        <f>INDEX(Haltelijst!B:B,MATCH(A3735,Haltelijst!G:G,0))</f>
        <v>#N/A</v>
      </c>
      <c r="G3735" s="100">
        <v>513</v>
      </c>
    </row>
    <row r="3736" spans="1:7" x14ac:dyDescent="0.15">
      <c r="A3736" s="79" t="s">
        <v>6913</v>
      </c>
      <c r="B3736" s="79">
        <v>59570420</v>
      </c>
      <c r="C3736" s="79" t="s">
        <v>6915</v>
      </c>
      <c r="D3736" s="80">
        <v>104</v>
      </c>
      <c r="E3736" s="97" t="str">
        <f>INDEX(Classificatie!$F$130:$F$274,MATCH(D3736,Classificatie!$D$130:$D$274,0))</f>
        <v>Streeklijn</v>
      </c>
      <c r="F3736" s="98" t="e">
        <f>INDEX(Haltelijst!B:B,MATCH(A3736,Haltelijst!G:G,0))</f>
        <v>#N/A</v>
      </c>
      <c r="G3736" s="100">
        <v>514</v>
      </c>
    </row>
    <row r="3737" spans="1:7" x14ac:dyDescent="0.15">
      <c r="A3737" s="79" t="s">
        <v>6844</v>
      </c>
      <c r="B3737" s="79">
        <v>59600020</v>
      </c>
      <c r="C3737" s="79" t="s">
        <v>6916</v>
      </c>
      <c r="D3737" s="80">
        <v>108</v>
      </c>
      <c r="E3737" s="97" t="str">
        <f>INDEX(Classificatie!$F$130:$F$274,MATCH(D3737,Classificatie!$D$130:$D$274,0))</f>
        <v>Streeklijn</v>
      </c>
      <c r="F3737" s="98" t="e">
        <f>INDEX(Haltelijst!B:B,MATCH(A3737,Haltelijst!G:G,0))</f>
        <v>#N/A</v>
      </c>
      <c r="G3737" s="100">
        <v>311</v>
      </c>
    </row>
    <row r="3738" spans="1:7" x14ac:dyDescent="0.15">
      <c r="A3738" s="79" t="s">
        <v>6917</v>
      </c>
      <c r="B3738" s="79">
        <v>59600030</v>
      </c>
      <c r="C3738" s="79" t="s">
        <v>6918</v>
      </c>
      <c r="D3738" s="80">
        <v>108</v>
      </c>
      <c r="E3738" s="97" t="str">
        <f>INDEX(Classificatie!$F$130:$F$274,MATCH(D3738,Classificatie!$D$130:$D$274,0))</f>
        <v>Streeklijn</v>
      </c>
      <c r="F3738" s="98" t="e">
        <f>INDEX(Haltelijst!B:B,MATCH(A3738,Haltelijst!G:G,0))</f>
        <v>#N/A</v>
      </c>
      <c r="G3738" s="100">
        <v>479</v>
      </c>
    </row>
    <row r="3739" spans="1:7" x14ac:dyDescent="0.15">
      <c r="A3739" s="79" t="s">
        <v>6917</v>
      </c>
      <c r="B3739" s="79">
        <v>59600040</v>
      </c>
      <c r="C3739" s="79" t="s">
        <v>6919</v>
      </c>
      <c r="D3739" s="80">
        <v>108</v>
      </c>
      <c r="E3739" s="97" t="str">
        <f>INDEX(Classificatie!$F$130:$F$274,MATCH(D3739,Classificatie!$D$130:$D$274,0))</f>
        <v>Streeklijn</v>
      </c>
      <c r="F3739" s="98" t="e">
        <f>INDEX(Haltelijst!B:B,MATCH(A3739,Haltelijst!G:G,0))</f>
        <v>#N/A</v>
      </c>
      <c r="G3739" s="100">
        <v>303</v>
      </c>
    </row>
    <row r="3740" spans="1:7" x14ac:dyDescent="0.15">
      <c r="A3740" s="79" t="s">
        <v>6920</v>
      </c>
      <c r="B3740" s="79">
        <v>59600050</v>
      </c>
      <c r="C3740" s="79" t="s">
        <v>6921</v>
      </c>
      <c r="D3740" s="80">
        <v>108</v>
      </c>
      <c r="E3740" s="97" t="str">
        <f>INDEX(Classificatie!$F$130:$F$274,MATCH(D3740,Classificatie!$D$130:$D$274,0))</f>
        <v>Streeklijn</v>
      </c>
      <c r="F3740" s="98" t="e">
        <f>INDEX(Haltelijst!B:B,MATCH(A3740,Haltelijst!G:G,0))</f>
        <v>#N/A</v>
      </c>
      <c r="G3740" s="100">
        <v>480</v>
      </c>
    </row>
    <row r="3741" spans="1:7" x14ac:dyDescent="0.15">
      <c r="A3741" s="79" t="s">
        <v>6920</v>
      </c>
      <c r="B3741" s="79">
        <v>59600060</v>
      </c>
      <c r="C3741" s="79" t="s">
        <v>6922</v>
      </c>
      <c r="D3741" s="80">
        <v>108</v>
      </c>
      <c r="E3741" s="97" t="str">
        <f>INDEX(Classificatie!$F$130:$F$274,MATCH(D3741,Classificatie!$D$130:$D$274,0))</f>
        <v>Streeklijn</v>
      </c>
      <c r="F3741" s="98" t="e">
        <f>INDEX(Haltelijst!B:B,MATCH(A3741,Haltelijst!G:G,0))</f>
        <v>#N/A</v>
      </c>
      <c r="G3741" s="100">
        <v>321</v>
      </c>
    </row>
    <row r="3742" spans="1:7" x14ac:dyDescent="0.15">
      <c r="A3742" s="79" t="s">
        <v>6923</v>
      </c>
      <c r="B3742" s="79">
        <v>59600070</v>
      </c>
      <c r="C3742" s="79" t="s">
        <v>1003</v>
      </c>
      <c r="D3742" s="80">
        <v>108</v>
      </c>
      <c r="E3742" s="97" t="str">
        <f>INDEX(Classificatie!$F$130:$F$274,MATCH(D3742,Classificatie!$D$130:$D$274,0))</f>
        <v>Streeklijn</v>
      </c>
      <c r="F3742" s="98" t="e">
        <f>INDEX(Haltelijst!B:B,MATCH(A3742,Haltelijst!G:G,0))</f>
        <v>#N/A</v>
      </c>
      <c r="G3742" s="100">
        <v>464</v>
      </c>
    </row>
    <row r="3743" spans="1:7" x14ac:dyDescent="0.15">
      <c r="A3743" s="79" t="s">
        <v>6923</v>
      </c>
      <c r="B3743" s="79">
        <v>59600080</v>
      </c>
      <c r="C3743" s="79" t="s">
        <v>6924</v>
      </c>
      <c r="D3743" s="80">
        <v>108</v>
      </c>
      <c r="E3743" s="97" t="str">
        <f>INDEX(Classificatie!$F$130:$F$274,MATCH(D3743,Classificatie!$D$130:$D$274,0))</f>
        <v>Streeklijn</v>
      </c>
      <c r="F3743" s="98" t="e">
        <f>INDEX(Haltelijst!B:B,MATCH(A3743,Haltelijst!G:G,0))</f>
        <v>#N/A</v>
      </c>
      <c r="G3743" s="100">
        <v>293</v>
      </c>
    </row>
    <row r="3744" spans="1:7" x14ac:dyDescent="0.15">
      <c r="A3744" s="79" t="s">
        <v>6459</v>
      </c>
      <c r="B3744" s="79">
        <v>59600090</v>
      </c>
      <c r="C3744" s="79" t="s">
        <v>6925</v>
      </c>
      <c r="D3744" s="80">
        <v>108</v>
      </c>
      <c r="E3744" s="97" t="str">
        <f>INDEX(Classificatie!$F$130:$F$274,MATCH(D3744,Classificatie!$D$130:$D$274,0))</f>
        <v>Streeklijn</v>
      </c>
      <c r="F3744" s="98" t="e">
        <f>INDEX(Haltelijst!B:B,MATCH(A3744,Haltelijst!G:G,0))</f>
        <v>#N/A</v>
      </c>
      <c r="G3744" s="100">
        <v>478</v>
      </c>
    </row>
    <row r="3745" spans="1:7" x14ac:dyDescent="0.15">
      <c r="A3745" s="79" t="s">
        <v>6926</v>
      </c>
      <c r="B3745" s="79">
        <v>59600140</v>
      </c>
      <c r="C3745" s="79" t="s">
        <v>6927</v>
      </c>
      <c r="D3745" s="80">
        <v>100</v>
      </c>
      <c r="E3745" s="97" t="str">
        <f>INDEX(Classificatie!$F$130:$F$274,MATCH(D3745,Classificatie!$D$130:$D$274,0))</f>
        <v>Streeklijn</v>
      </c>
      <c r="F3745" s="98" t="e">
        <f>INDEX(Haltelijst!B:B,MATCH(A3745,Haltelijst!G:G,0))</f>
        <v>#N/A</v>
      </c>
      <c r="G3745" s="100">
        <v>361</v>
      </c>
    </row>
    <row r="3746" spans="1:7" x14ac:dyDescent="0.15">
      <c r="A3746" s="79" t="s">
        <v>6926</v>
      </c>
      <c r="B3746" s="79">
        <v>59600150</v>
      </c>
      <c r="C3746" s="79" t="s">
        <v>6928</v>
      </c>
      <c r="D3746" s="80">
        <v>100</v>
      </c>
      <c r="E3746" s="97" t="str">
        <f>INDEX(Classificatie!$F$130:$F$274,MATCH(D3746,Classificatie!$D$130:$D$274,0))</f>
        <v>Streeklijn</v>
      </c>
      <c r="F3746" s="98" t="e">
        <f>INDEX(Haltelijst!B:B,MATCH(A3746,Haltelijst!G:G,0))</f>
        <v>#N/A</v>
      </c>
      <c r="G3746" s="100">
        <v>522</v>
      </c>
    </row>
    <row r="3747" spans="1:7" x14ac:dyDescent="0.15">
      <c r="A3747" s="79" t="s">
        <v>6929</v>
      </c>
      <c r="B3747" s="79">
        <v>59600160</v>
      </c>
      <c r="C3747" s="79" t="s">
        <v>6930</v>
      </c>
      <c r="D3747" s="80">
        <v>100</v>
      </c>
      <c r="E3747" s="97" t="str">
        <f>INDEX(Classificatie!$F$130:$F$274,MATCH(D3747,Classificatie!$D$130:$D$274,0))</f>
        <v>Streeklijn</v>
      </c>
      <c r="F3747" s="98" t="e">
        <f>INDEX(Haltelijst!B:B,MATCH(A3747,Haltelijst!G:G,0))</f>
        <v>#N/A</v>
      </c>
      <c r="G3747" s="100">
        <v>354</v>
      </c>
    </row>
    <row r="3748" spans="1:7" x14ac:dyDescent="0.15">
      <c r="A3748" s="79" t="s">
        <v>6929</v>
      </c>
      <c r="B3748" s="79">
        <v>59600170</v>
      </c>
      <c r="C3748" s="79" t="s">
        <v>6931</v>
      </c>
      <c r="D3748" s="80">
        <v>100</v>
      </c>
      <c r="E3748" s="97" t="str">
        <f>INDEX(Classificatie!$F$130:$F$274,MATCH(D3748,Classificatie!$D$130:$D$274,0))</f>
        <v>Streeklijn</v>
      </c>
      <c r="F3748" s="98" t="e">
        <f>INDEX(Haltelijst!B:B,MATCH(A3748,Haltelijst!G:G,0))</f>
        <v>#N/A</v>
      </c>
      <c r="G3748" s="100">
        <v>521</v>
      </c>
    </row>
    <row r="3749" spans="1:7" x14ac:dyDescent="0.15">
      <c r="A3749" s="79" t="s">
        <v>6932</v>
      </c>
      <c r="B3749" s="79">
        <v>59600180</v>
      </c>
      <c r="C3749" s="79" t="s">
        <v>6933</v>
      </c>
      <c r="D3749" s="80">
        <v>100</v>
      </c>
      <c r="E3749" s="97" t="str">
        <f>INDEX(Classificatie!$F$130:$F$274,MATCH(D3749,Classificatie!$D$130:$D$274,0))</f>
        <v>Streeklijn</v>
      </c>
      <c r="F3749" s="98" t="e">
        <f>INDEX(Haltelijst!B:B,MATCH(A3749,Haltelijst!G:G,0))</f>
        <v>#N/A</v>
      </c>
      <c r="G3749" s="100">
        <v>365</v>
      </c>
    </row>
    <row r="3750" spans="1:7" x14ac:dyDescent="0.15">
      <c r="A3750" s="79" t="s">
        <v>6932</v>
      </c>
      <c r="B3750" s="79">
        <v>59600190</v>
      </c>
      <c r="C3750" s="79" t="s">
        <v>6934</v>
      </c>
      <c r="D3750" s="80">
        <v>100</v>
      </c>
      <c r="E3750" s="97" t="str">
        <f>INDEX(Classificatie!$F$130:$F$274,MATCH(D3750,Classificatie!$D$130:$D$274,0))</f>
        <v>Streeklijn</v>
      </c>
      <c r="F3750" s="98" t="e">
        <f>INDEX(Haltelijst!B:B,MATCH(A3750,Haltelijst!G:G,0))</f>
        <v>#N/A</v>
      </c>
      <c r="G3750" s="100">
        <v>569</v>
      </c>
    </row>
    <row r="3751" spans="1:7" x14ac:dyDescent="0.15">
      <c r="A3751" s="79" t="s">
        <v>6935</v>
      </c>
      <c r="B3751" s="79">
        <v>59600220</v>
      </c>
      <c r="C3751" s="91" t="s">
        <v>6936</v>
      </c>
      <c r="D3751" s="80">
        <v>320</v>
      </c>
      <c r="E3751" s="97" t="str">
        <f>INDEX(Classificatie!$F$130:$F$274,MATCH(D3751,Classificatie!$D$130:$D$274,0))</f>
        <v>R-Net</v>
      </c>
      <c r="F3751" s="98" t="e">
        <f>INDEX(Haltelijst!B:B,MATCH(A3751,Haltelijst!G:G,0))</f>
        <v>#N/A</v>
      </c>
      <c r="G3751" s="100">
        <v>13</v>
      </c>
    </row>
    <row r="3752" spans="1:7" x14ac:dyDescent="0.15">
      <c r="A3752" s="79" t="s">
        <v>6935</v>
      </c>
      <c r="B3752" s="79">
        <v>59600220</v>
      </c>
      <c r="C3752" s="91" t="s">
        <v>6937</v>
      </c>
      <c r="D3752" s="80">
        <v>100</v>
      </c>
      <c r="E3752" s="97" t="str">
        <f>INDEX(Classificatie!$F$130:$F$274,MATCH(D3752,Classificatie!$D$130:$D$274,0))</f>
        <v>Streeklijn</v>
      </c>
      <c r="F3752" s="98" t="e">
        <f>INDEX(Haltelijst!B:B,MATCH(A3752,Haltelijst!G:G,0))</f>
        <v>#N/A</v>
      </c>
      <c r="G3752" s="100">
        <v>353</v>
      </c>
    </row>
    <row r="3753" spans="1:7" x14ac:dyDescent="0.15">
      <c r="A3753" s="79" t="s">
        <v>6935</v>
      </c>
      <c r="B3753" s="79">
        <v>59600220</v>
      </c>
      <c r="C3753" s="91" t="s">
        <v>6937</v>
      </c>
      <c r="D3753" s="80">
        <v>200</v>
      </c>
      <c r="E3753" s="97" t="str">
        <f>INDEX(Classificatie!$F$130:$F$274,MATCH(D3753,Classificatie!$D$130:$D$274,0))</f>
        <v>Spitslijn</v>
      </c>
      <c r="F3753" s="98" t="e">
        <f>INDEX(Haltelijst!B:B,MATCH(A3753,Haltelijst!G:G,0))</f>
        <v>#N/A</v>
      </c>
      <c r="G3753" s="100">
        <v>396</v>
      </c>
    </row>
    <row r="3754" spans="1:7" x14ac:dyDescent="0.15">
      <c r="A3754" s="79" t="s">
        <v>6935</v>
      </c>
      <c r="B3754" s="79">
        <v>59600260</v>
      </c>
      <c r="C3754" s="91" t="s">
        <v>6937</v>
      </c>
      <c r="D3754" s="80">
        <v>320</v>
      </c>
      <c r="E3754" s="97" t="str">
        <f>INDEX(Classificatie!$F$130:$F$274,MATCH(D3754,Classificatie!$D$130:$D$274,0))</f>
        <v>R-Net</v>
      </c>
      <c r="F3754" s="98" t="e">
        <f>INDEX(Haltelijst!B:B,MATCH(A3754,Haltelijst!G:G,0))</f>
        <v>#N/A</v>
      </c>
      <c r="G3754" s="100">
        <v>14</v>
      </c>
    </row>
    <row r="3755" spans="1:7" x14ac:dyDescent="0.15">
      <c r="A3755" s="79" t="s">
        <v>6935</v>
      </c>
      <c r="B3755" s="79">
        <v>59600260</v>
      </c>
      <c r="C3755" s="91" t="s">
        <v>6937</v>
      </c>
      <c r="D3755" s="80">
        <v>200</v>
      </c>
      <c r="E3755" s="97" t="str">
        <f>INDEX(Classificatie!$F$130:$F$274,MATCH(D3755,Classificatie!$D$130:$D$274,0))</f>
        <v>Spitslijn</v>
      </c>
      <c r="F3755" s="98" t="e">
        <f>INDEX(Haltelijst!B:B,MATCH(A3755,Haltelijst!G:G,0))</f>
        <v>#N/A</v>
      </c>
      <c r="G3755" s="100">
        <v>161</v>
      </c>
    </row>
    <row r="3756" spans="1:7" x14ac:dyDescent="0.15">
      <c r="A3756" s="79" t="s">
        <v>6935</v>
      </c>
      <c r="B3756" s="79">
        <v>59600270</v>
      </c>
      <c r="C3756" s="91" t="s">
        <v>6937</v>
      </c>
      <c r="D3756" s="80">
        <v>100</v>
      </c>
      <c r="E3756" s="97" t="str">
        <f>INDEX(Classificatie!$F$130:$F$274,MATCH(D3756,Classificatie!$D$130:$D$274,0))</f>
        <v>Streeklijn</v>
      </c>
      <c r="F3756" s="98" t="e">
        <f>INDEX(Haltelijst!B:B,MATCH(A3756,Haltelijst!G:G,0))</f>
        <v>#N/A</v>
      </c>
      <c r="G3756" s="100">
        <v>440</v>
      </c>
    </row>
    <row r="3757" spans="1:7" x14ac:dyDescent="0.15">
      <c r="A3757" s="79" t="s">
        <v>6856</v>
      </c>
      <c r="B3757" s="79">
        <v>59610010</v>
      </c>
      <c r="C3757" s="79" t="s">
        <v>6938</v>
      </c>
      <c r="D3757" s="80">
        <v>109</v>
      </c>
      <c r="E3757" s="97" t="str">
        <f>INDEX(Classificatie!$F$130:$F$274,MATCH(D3757,Classificatie!$D$130:$D$274,0))</f>
        <v>Streeklijn</v>
      </c>
      <c r="F3757" s="98" t="e">
        <f>INDEX(Haltelijst!B:B,MATCH(A3757,Haltelijst!G:G,0))</f>
        <v>#N/A</v>
      </c>
      <c r="G3757" s="100">
        <v>33</v>
      </c>
    </row>
    <row r="3758" spans="1:7" x14ac:dyDescent="0.15">
      <c r="A3758" s="79" t="s">
        <v>6939</v>
      </c>
      <c r="B3758" s="79">
        <v>59610080</v>
      </c>
      <c r="C3758" s="79" t="s">
        <v>6940</v>
      </c>
      <c r="D3758" s="80">
        <v>109</v>
      </c>
      <c r="E3758" s="97" t="str">
        <f>INDEX(Classificatie!$F$130:$F$274,MATCH(D3758,Classificatie!$D$130:$D$274,0))</f>
        <v>Streeklijn</v>
      </c>
      <c r="F3758" s="98" t="e">
        <f>INDEX(Haltelijst!B:B,MATCH(A3758,Haltelijst!G:G,0))</f>
        <v>#N/A</v>
      </c>
      <c r="G3758" s="100">
        <v>382</v>
      </c>
    </row>
    <row r="3759" spans="1:7" x14ac:dyDescent="0.15">
      <c r="A3759" s="79" t="s">
        <v>6939</v>
      </c>
      <c r="B3759" s="79">
        <v>59610090</v>
      </c>
      <c r="C3759" s="79" t="s">
        <v>6941</v>
      </c>
      <c r="D3759" s="80">
        <v>109</v>
      </c>
      <c r="E3759" s="97" t="str">
        <f>INDEX(Classificatie!$F$130:$F$274,MATCH(D3759,Classificatie!$D$130:$D$274,0))</f>
        <v>Streeklijn</v>
      </c>
      <c r="F3759" s="98" t="e">
        <f>INDEX(Haltelijst!B:B,MATCH(A3759,Haltelijst!G:G,0))</f>
        <v>#N/A</v>
      </c>
      <c r="G3759" s="100">
        <v>31</v>
      </c>
    </row>
    <row r="3760" spans="1:7" x14ac:dyDescent="0.15">
      <c r="A3760" s="79" t="s">
        <v>6942</v>
      </c>
      <c r="B3760" s="79">
        <v>59610100</v>
      </c>
      <c r="C3760" s="79" t="s">
        <v>6943</v>
      </c>
      <c r="D3760" s="80">
        <v>109</v>
      </c>
      <c r="E3760" s="97" t="str">
        <f>INDEX(Classificatie!$F$130:$F$274,MATCH(D3760,Classificatie!$D$130:$D$274,0))</f>
        <v>Streeklijn</v>
      </c>
      <c r="F3760" s="98" t="e">
        <f>INDEX(Haltelijst!B:B,MATCH(A3760,Haltelijst!G:G,0))</f>
        <v>#N/A</v>
      </c>
      <c r="G3760" s="100">
        <v>381</v>
      </c>
    </row>
    <row r="3761" spans="1:7" x14ac:dyDescent="0.15">
      <c r="A3761" s="79" t="s">
        <v>6942</v>
      </c>
      <c r="B3761" s="79">
        <v>59610110</v>
      </c>
      <c r="C3761" s="79" t="s">
        <v>6944</v>
      </c>
      <c r="D3761" s="80">
        <v>109</v>
      </c>
      <c r="E3761" s="97" t="str">
        <f>INDEX(Classificatie!$F$130:$F$274,MATCH(D3761,Classificatie!$D$130:$D$274,0))</f>
        <v>Streeklijn</v>
      </c>
      <c r="F3761" s="98" t="e">
        <f>INDEX(Haltelijst!B:B,MATCH(A3761,Haltelijst!G:G,0))</f>
        <v>#N/A</v>
      </c>
      <c r="G3761" s="100">
        <v>30</v>
      </c>
    </row>
    <row r="3762" spans="1:7" x14ac:dyDescent="0.15">
      <c r="A3762" s="79" t="s">
        <v>6945</v>
      </c>
      <c r="B3762" s="79">
        <v>59610120</v>
      </c>
      <c r="C3762" s="79" t="s">
        <v>6946</v>
      </c>
      <c r="D3762" s="80">
        <v>109</v>
      </c>
      <c r="E3762" s="97" t="str">
        <f>INDEX(Classificatie!$F$130:$F$274,MATCH(D3762,Classificatie!$D$130:$D$274,0))</f>
        <v>Streeklijn</v>
      </c>
      <c r="F3762" s="98" t="e">
        <f>INDEX(Haltelijst!B:B,MATCH(A3762,Haltelijst!G:G,0))</f>
        <v>#N/A</v>
      </c>
      <c r="G3762" s="100">
        <v>385</v>
      </c>
    </row>
    <row r="3763" spans="1:7" x14ac:dyDescent="0.15">
      <c r="A3763" s="79" t="s">
        <v>6945</v>
      </c>
      <c r="B3763" s="79">
        <v>59610130</v>
      </c>
      <c r="C3763" s="79" t="s">
        <v>6947</v>
      </c>
      <c r="D3763" s="80">
        <v>109</v>
      </c>
      <c r="E3763" s="97" t="str">
        <f>INDEX(Classificatie!$F$130:$F$274,MATCH(D3763,Classificatie!$D$130:$D$274,0))</f>
        <v>Streeklijn</v>
      </c>
      <c r="F3763" s="98" t="e">
        <f>INDEX(Haltelijst!B:B,MATCH(A3763,Haltelijst!G:G,0))</f>
        <v>#N/A</v>
      </c>
      <c r="G3763" s="100">
        <v>34</v>
      </c>
    </row>
    <row r="3764" spans="1:7" x14ac:dyDescent="0.15">
      <c r="A3764" s="79" t="s">
        <v>6948</v>
      </c>
      <c r="B3764" s="79">
        <v>59610140</v>
      </c>
      <c r="C3764" s="79" t="s">
        <v>6949</v>
      </c>
      <c r="D3764" s="80">
        <v>109</v>
      </c>
      <c r="E3764" s="97" t="str">
        <f>INDEX(Classificatie!$F$130:$F$274,MATCH(D3764,Classificatie!$D$130:$D$274,0))</f>
        <v>Streeklijn</v>
      </c>
      <c r="F3764" s="98" t="e">
        <f>INDEX(Haltelijst!B:B,MATCH(A3764,Haltelijst!G:G,0))</f>
        <v>#N/A</v>
      </c>
      <c r="G3764" s="100">
        <v>417</v>
      </c>
    </row>
    <row r="3765" spans="1:7" x14ac:dyDescent="0.15">
      <c r="A3765" s="79" t="s">
        <v>6948</v>
      </c>
      <c r="B3765" s="79">
        <v>59610150</v>
      </c>
      <c r="C3765" s="79" t="s">
        <v>6950</v>
      </c>
      <c r="D3765" s="80">
        <v>109</v>
      </c>
      <c r="E3765" s="97" t="str">
        <f>INDEX(Classificatie!$F$130:$F$274,MATCH(D3765,Classificatie!$D$130:$D$274,0))</f>
        <v>Streeklijn</v>
      </c>
      <c r="F3765" s="98" t="e">
        <f>INDEX(Haltelijst!B:B,MATCH(A3765,Haltelijst!G:G,0))</f>
        <v>#N/A</v>
      </c>
      <c r="G3765" s="100">
        <v>592</v>
      </c>
    </row>
    <row r="3766" spans="1:7" x14ac:dyDescent="0.15">
      <c r="A3766" s="79" t="s">
        <v>6951</v>
      </c>
      <c r="B3766" s="79">
        <v>59610160</v>
      </c>
      <c r="C3766" s="79" t="s">
        <v>6952</v>
      </c>
      <c r="D3766" s="80">
        <v>109</v>
      </c>
      <c r="E3766" s="97" t="str">
        <f>INDEX(Classificatie!$F$130:$F$274,MATCH(D3766,Classificatie!$D$130:$D$274,0))</f>
        <v>Streeklijn</v>
      </c>
      <c r="F3766" s="98" t="e">
        <f>INDEX(Haltelijst!B:B,MATCH(A3766,Haltelijst!G:G,0))</f>
        <v>#N/A</v>
      </c>
      <c r="G3766" s="100">
        <v>434</v>
      </c>
    </row>
    <row r="3767" spans="1:7" x14ac:dyDescent="0.15">
      <c r="A3767" s="79" t="s">
        <v>6951</v>
      </c>
      <c r="B3767" s="79">
        <v>59610170</v>
      </c>
      <c r="C3767" s="79" t="s">
        <v>6953</v>
      </c>
      <c r="D3767" s="80">
        <v>109</v>
      </c>
      <c r="E3767" s="97" t="str">
        <f>INDEX(Classificatie!$F$130:$F$274,MATCH(D3767,Classificatie!$D$130:$D$274,0))</f>
        <v>Streeklijn</v>
      </c>
      <c r="F3767" s="98" t="e">
        <f>INDEX(Haltelijst!B:B,MATCH(A3767,Haltelijst!G:G,0))</f>
        <v>#N/A</v>
      </c>
      <c r="G3767" s="100">
        <v>529</v>
      </c>
    </row>
    <row r="3768" spans="1:7" x14ac:dyDescent="0.15">
      <c r="A3768" s="79" t="s">
        <v>6954</v>
      </c>
      <c r="B3768" s="79">
        <v>59610180</v>
      </c>
      <c r="C3768" s="79" t="s">
        <v>6955</v>
      </c>
      <c r="D3768" s="80">
        <v>109</v>
      </c>
      <c r="E3768" s="97" t="str">
        <f>INDEX(Classificatie!$F$130:$F$274,MATCH(D3768,Classificatie!$D$130:$D$274,0))</f>
        <v>Streeklijn</v>
      </c>
      <c r="F3768" s="98" t="e">
        <f>INDEX(Haltelijst!B:B,MATCH(A3768,Haltelijst!G:G,0))</f>
        <v>#N/A</v>
      </c>
      <c r="G3768" s="100">
        <v>378</v>
      </c>
    </row>
    <row r="3769" spans="1:7" x14ac:dyDescent="0.15">
      <c r="A3769" s="79" t="s">
        <v>6954</v>
      </c>
      <c r="B3769" s="79">
        <v>59610190</v>
      </c>
      <c r="C3769" s="79" t="s">
        <v>6956</v>
      </c>
      <c r="D3769" s="80">
        <v>109</v>
      </c>
      <c r="E3769" s="97" t="str">
        <f>INDEX(Classificatie!$F$130:$F$274,MATCH(D3769,Classificatie!$D$130:$D$274,0))</f>
        <v>Streeklijn</v>
      </c>
      <c r="F3769" s="98" t="e">
        <f>INDEX(Haltelijst!B:B,MATCH(A3769,Haltelijst!G:G,0))</f>
        <v>#N/A</v>
      </c>
      <c r="G3769" s="100">
        <v>556</v>
      </c>
    </row>
    <row r="3770" spans="1:7" x14ac:dyDescent="0.15">
      <c r="A3770" s="79" t="s">
        <v>6957</v>
      </c>
      <c r="B3770" s="79">
        <v>59610210</v>
      </c>
      <c r="C3770" s="79" t="s">
        <v>6958</v>
      </c>
      <c r="D3770" s="80">
        <v>109</v>
      </c>
      <c r="E3770" s="97" t="str">
        <f>INDEX(Classificatie!$F$130:$F$274,MATCH(D3770,Classificatie!$D$130:$D$274,0))</f>
        <v>Streeklijn</v>
      </c>
      <c r="F3770" s="98" t="e">
        <f>INDEX(Haltelijst!B:B,MATCH(A3770,Haltelijst!G:G,0))</f>
        <v>#N/A</v>
      </c>
      <c r="G3770" s="100">
        <v>27</v>
      </c>
    </row>
    <row r="3771" spans="1:7" x14ac:dyDescent="0.15">
      <c r="A3771" s="79" t="s">
        <v>6860</v>
      </c>
      <c r="B3771" s="79">
        <v>59610220</v>
      </c>
      <c r="C3771" s="79" t="s">
        <v>6959</v>
      </c>
      <c r="D3771" s="80">
        <v>109</v>
      </c>
      <c r="E3771" s="97" t="str">
        <f>INDEX(Classificatie!$F$130:$F$274,MATCH(D3771,Classificatie!$D$130:$D$274,0))</f>
        <v>Streeklijn</v>
      </c>
      <c r="F3771" s="98" t="e">
        <f>INDEX(Haltelijst!B:B,MATCH(A3771,Haltelijst!G:G,0))</f>
        <v>#N/A</v>
      </c>
      <c r="G3771" s="100">
        <v>374</v>
      </c>
    </row>
    <row r="3772" spans="1:7" x14ac:dyDescent="0.15">
      <c r="A3772" s="79" t="s">
        <v>6960</v>
      </c>
      <c r="B3772" s="79">
        <v>59610230</v>
      </c>
      <c r="C3772" s="79" t="s">
        <v>6961</v>
      </c>
      <c r="D3772" s="80">
        <v>109</v>
      </c>
      <c r="E3772" s="97" t="str">
        <f>INDEX(Classificatie!$F$130:$F$274,MATCH(D3772,Classificatie!$D$130:$D$274,0))</f>
        <v>Streeklijn</v>
      </c>
      <c r="F3772" s="98" t="e">
        <f>INDEX(Haltelijst!B:B,MATCH(A3772,Haltelijst!G:G,0))</f>
        <v>#N/A</v>
      </c>
      <c r="G3772" s="100">
        <v>26</v>
      </c>
    </row>
    <row r="3773" spans="1:7" x14ac:dyDescent="0.15">
      <c r="A3773" s="79" t="s">
        <v>6960</v>
      </c>
      <c r="B3773" s="79">
        <v>59610240</v>
      </c>
      <c r="C3773" s="79" t="s">
        <v>6962</v>
      </c>
      <c r="D3773" s="80">
        <v>109</v>
      </c>
      <c r="E3773" s="97" t="str">
        <f>INDEX(Classificatie!$F$130:$F$274,MATCH(D3773,Classificatie!$D$130:$D$274,0))</f>
        <v>Streeklijn</v>
      </c>
      <c r="F3773" s="98" t="e">
        <f>INDEX(Haltelijst!B:B,MATCH(A3773,Haltelijst!G:G,0))</f>
        <v>#N/A</v>
      </c>
      <c r="G3773" s="100">
        <v>379</v>
      </c>
    </row>
    <row r="3774" spans="1:7" x14ac:dyDescent="0.15">
      <c r="A3774" s="79" t="s">
        <v>6963</v>
      </c>
      <c r="B3774" s="79">
        <v>59610250</v>
      </c>
      <c r="C3774" s="79" t="s">
        <v>6964</v>
      </c>
      <c r="D3774" s="80">
        <v>109</v>
      </c>
      <c r="E3774" s="97" t="str">
        <f>INDEX(Classificatie!$F$130:$F$274,MATCH(D3774,Classificatie!$D$130:$D$274,0))</f>
        <v>Streeklijn</v>
      </c>
      <c r="F3774" s="98" t="e">
        <f>INDEX(Haltelijst!B:B,MATCH(A3774,Haltelijst!G:G,0))</f>
        <v>#N/A</v>
      </c>
      <c r="G3774" s="100">
        <v>32</v>
      </c>
    </row>
    <row r="3775" spans="1:7" x14ac:dyDescent="0.15">
      <c r="A3775" s="79" t="s">
        <v>6963</v>
      </c>
      <c r="B3775" s="79">
        <v>59610260</v>
      </c>
      <c r="C3775" s="79" t="s">
        <v>6965</v>
      </c>
      <c r="D3775" s="80">
        <v>109</v>
      </c>
      <c r="E3775" s="97" t="str">
        <f>INDEX(Classificatie!$F$130:$F$274,MATCH(D3775,Classificatie!$D$130:$D$274,0))</f>
        <v>Streeklijn</v>
      </c>
      <c r="F3775" s="98" t="e">
        <f>INDEX(Haltelijst!B:B,MATCH(A3775,Haltelijst!G:G,0))</f>
        <v>#N/A</v>
      </c>
      <c r="G3775" s="100">
        <v>383</v>
      </c>
    </row>
    <row r="3776" spans="1:7" x14ac:dyDescent="0.15">
      <c r="A3776" s="79" t="s">
        <v>6966</v>
      </c>
      <c r="B3776" s="79">
        <v>59610270</v>
      </c>
      <c r="C3776" s="79" t="s">
        <v>6967</v>
      </c>
      <c r="D3776" s="80">
        <v>109</v>
      </c>
      <c r="E3776" s="97" t="str">
        <f>INDEX(Classificatie!$F$130:$F$274,MATCH(D3776,Classificatie!$D$130:$D$274,0))</f>
        <v>Streeklijn</v>
      </c>
      <c r="F3776" s="98" t="e">
        <f>INDEX(Haltelijst!B:B,MATCH(A3776,Haltelijst!G:G,0))</f>
        <v>#N/A</v>
      </c>
      <c r="G3776" s="100">
        <v>35</v>
      </c>
    </row>
    <row r="3777" spans="1:7" x14ac:dyDescent="0.15">
      <c r="A3777" s="79" t="s">
        <v>6966</v>
      </c>
      <c r="B3777" s="79">
        <v>59610280</v>
      </c>
      <c r="C3777" s="79" t="s">
        <v>6968</v>
      </c>
      <c r="D3777" s="80">
        <v>109</v>
      </c>
      <c r="E3777" s="97" t="str">
        <f>INDEX(Classificatie!$F$130:$F$274,MATCH(D3777,Classificatie!$D$130:$D$274,0))</f>
        <v>Streeklijn</v>
      </c>
      <c r="F3777" s="98" t="e">
        <f>INDEX(Haltelijst!B:B,MATCH(A3777,Haltelijst!G:G,0))</f>
        <v>#N/A</v>
      </c>
      <c r="G3777" s="100">
        <v>386</v>
      </c>
    </row>
    <row r="3778" spans="1:7" x14ac:dyDescent="0.15">
      <c r="A3778" s="79" t="s">
        <v>6969</v>
      </c>
      <c r="B3778" s="79">
        <v>59610290</v>
      </c>
      <c r="C3778" s="79" t="s">
        <v>6970</v>
      </c>
      <c r="D3778" s="80">
        <v>109</v>
      </c>
      <c r="E3778" s="97" t="str">
        <f>INDEX(Classificatie!$F$130:$F$274,MATCH(D3778,Classificatie!$D$130:$D$274,0))</f>
        <v>Streeklijn</v>
      </c>
      <c r="F3778" s="98" t="e">
        <f>INDEX(Haltelijst!B:B,MATCH(A3778,Haltelijst!G:G,0))</f>
        <v>#N/A</v>
      </c>
      <c r="G3778" s="100">
        <v>29</v>
      </c>
    </row>
    <row r="3779" spans="1:7" x14ac:dyDescent="0.15">
      <c r="A3779" s="79" t="s">
        <v>6969</v>
      </c>
      <c r="B3779" s="79">
        <v>59610300</v>
      </c>
      <c r="C3779" s="79" t="s">
        <v>6971</v>
      </c>
      <c r="D3779" s="80">
        <v>109</v>
      </c>
      <c r="E3779" s="97" t="str">
        <f>INDEX(Classificatie!$F$130:$F$274,MATCH(D3779,Classificatie!$D$130:$D$274,0))</f>
        <v>Streeklijn</v>
      </c>
      <c r="F3779" s="98" t="e">
        <f>INDEX(Haltelijst!B:B,MATCH(A3779,Haltelijst!G:G,0))</f>
        <v>#N/A</v>
      </c>
      <c r="G3779" s="100">
        <v>261</v>
      </c>
    </row>
    <row r="3780" spans="1:7" x14ac:dyDescent="0.15">
      <c r="A3780" s="79" t="s">
        <v>6972</v>
      </c>
      <c r="B3780" s="79">
        <v>59610360</v>
      </c>
      <c r="C3780" s="79" t="s">
        <v>6973</v>
      </c>
      <c r="D3780" s="80">
        <v>109</v>
      </c>
      <c r="E3780" s="97" t="str">
        <f>INDEX(Classificatie!$F$130:$F$274,MATCH(D3780,Classificatie!$D$130:$D$274,0))</f>
        <v>Streeklijn</v>
      </c>
      <c r="F3780" s="98" t="e">
        <f>INDEX(Haltelijst!B:B,MATCH(A3780,Haltelijst!G:G,0))</f>
        <v>#N/A</v>
      </c>
      <c r="G3780" s="100">
        <v>380</v>
      </c>
    </row>
    <row r="3781" spans="1:7" x14ac:dyDescent="0.15">
      <c r="A3781" s="79" t="s">
        <v>6972</v>
      </c>
      <c r="B3781" s="79">
        <v>59610370</v>
      </c>
      <c r="C3781" s="79" t="s">
        <v>6974</v>
      </c>
      <c r="D3781" s="80">
        <v>109</v>
      </c>
      <c r="E3781" s="97" t="str">
        <f>INDEX(Classificatie!$F$130:$F$274,MATCH(D3781,Classificatie!$D$130:$D$274,0))</f>
        <v>Streeklijn</v>
      </c>
      <c r="F3781" s="98" t="e">
        <f>INDEX(Haltelijst!B:B,MATCH(A3781,Haltelijst!G:G,0))</f>
        <v>#N/A</v>
      </c>
      <c r="G3781" s="100">
        <v>28</v>
      </c>
    </row>
    <row r="3808" spans="5:5" x14ac:dyDescent="0.15">
      <c r="E3808" s="88" t="s">
        <v>6975</v>
      </c>
    </row>
    <row r="3809" spans="5:5" x14ac:dyDescent="0.15">
      <c r="E3809" s="88" t="s">
        <v>6975</v>
      </c>
    </row>
    <row r="3810" spans="5:5" x14ac:dyDescent="0.15">
      <c r="E3810" s="88" t="s">
        <v>6975</v>
      </c>
    </row>
    <row r="3811" spans="5:5" x14ac:dyDescent="0.15">
      <c r="E3811" s="88" t="s">
        <v>6975</v>
      </c>
    </row>
    <row r="3812" spans="5:5" x14ac:dyDescent="0.15">
      <c r="E3812" s="88" t="s">
        <v>6975</v>
      </c>
    </row>
    <row r="3813" spans="5:5" x14ac:dyDescent="0.15">
      <c r="E3813" s="88" t="s">
        <v>6975</v>
      </c>
    </row>
    <row r="3814" spans="5:5" x14ac:dyDescent="0.15">
      <c r="E3814" s="88" t="s">
        <v>6975</v>
      </c>
    </row>
    <row r="3815" spans="5:5" x14ac:dyDescent="0.15">
      <c r="E3815" s="88" t="s">
        <v>6975</v>
      </c>
    </row>
    <row r="3816" spans="5:5" x14ac:dyDescent="0.15">
      <c r="E3816" s="88" t="s">
        <v>6975</v>
      </c>
    </row>
    <row r="3817" spans="5:5" x14ac:dyDescent="0.15">
      <c r="E3817" s="88" t="s">
        <v>6975</v>
      </c>
    </row>
    <row r="3818" spans="5:5" x14ac:dyDescent="0.15">
      <c r="E3818" s="88" t="s">
        <v>6975</v>
      </c>
    </row>
    <row r="3819" spans="5:5" x14ac:dyDescent="0.15">
      <c r="E3819" s="88" t="s">
        <v>6975</v>
      </c>
    </row>
  </sheetData>
  <autoFilter ref="A1:G1" xr:uid="{AA9FDB20-5AE3-1F40-9D20-3323F42BA6BC}"/>
  <sortState xmlns:xlrd2="http://schemas.microsoft.com/office/spreadsheetml/2017/richdata2" ref="A2:G3781">
    <sortCondition ref="B2:B378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DD06E-6601-A149-BE57-D46246276E88}">
  <dimension ref="B1:G803"/>
  <sheetViews>
    <sheetView topLeftCell="A43" workbookViewId="0">
      <selection activeCell="D267" sqref="D267"/>
    </sheetView>
  </sheetViews>
  <sheetFormatPr baseColWidth="10" defaultColWidth="10.83203125" defaultRowHeight="13" x14ac:dyDescent="0.15"/>
  <cols>
    <col min="1" max="3" width="10.83203125" style="82"/>
    <col min="4" max="4" width="33.83203125" style="82" customWidth="1"/>
    <col min="5" max="6" width="10.83203125" style="82"/>
    <col min="7" max="7" width="11.5" customWidth="1"/>
    <col min="8" max="16384" width="10.83203125" style="82"/>
  </cols>
  <sheetData>
    <row r="1" spans="2:7" x14ac:dyDescent="0.15">
      <c r="B1" s="109" t="s">
        <v>92</v>
      </c>
      <c r="C1" s="109" t="s">
        <v>6976</v>
      </c>
      <c r="D1" s="110" t="s">
        <v>205</v>
      </c>
      <c r="E1" s="82" t="s">
        <v>6977</v>
      </c>
      <c r="F1" s="82" t="s">
        <v>6978</v>
      </c>
    </row>
    <row r="2" spans="2:7" x14ac:dyDescent="0.15">
      <c r="B2" s="104">
        <v>300</v>
      </c>
      <c r="C2" s="104">
        <f>IF(B2&lt;&gt;B1,1,C1+1)</f>
        <v>1</v>
      </c>
      <c r="D2" s="88" t="s">
        <v>6979</v>
      </c>
      <c r="E2" s="103" t="s">
        <v>6980</v>
      </c>
      <c r="F2" s="90"/>
      <c r="G2" s="82"/>
    </row>
    <row r="3" spans="2:7" x14ac:dyDescent="0.15">
      <c r="B3" s="104">
        <v>300</v>
      </c>
      <c r="C3" s="104">
        <f t="shared" ref="C3:C66" si="0">IF(B3&lt;&gt;B2,1,C2+1)</f>
        <v>2</v>
      </c>
      <c r="D3" s="88" t="s">
        <v>5611</v>
      </c>
      <c r="E3" s="90" t="e">
        <f>INDEX(Haltelijst!B:B,MATCH(D3,Haltelijst!G:G,0))</f>
        <v>#N/A</v>
      </c>
      <c r="F3" s="90"/>
      <c r="G3" s="82"/>
    </row>
    <row r="4" spans="2:7" x14ac:dyDescent="0.15">
      <c r="B4" s="104">
        <v>300</v>
      </c>
      <c r="C4" s="104">
        <f t="shared" si="0"/>
        <v>3</v>
      </c>
      <c r="D4" s="88" t="s">
        <v>5612</v>
      </c>
      <c r="E4" s="90" t="e">
        <f>INDEX(Haltelijst!B:B,MATCH(D4,Haltelijst!G:G,0))</f>
        <v>#N/A</v>
      </c>
      <c r="F4" s="90"/>
      <c r="G4" s="82"/>
    </row>
    <row r="5" spans="2:7" x14ac:dyDescent="0.15">
      <c r="B5" s="104">
        <v>300</v>
      </c>
      <c r="C5" s="104">
        <f t="shared" si="0"/>
        <v>4</v>
      </c>
      <c r="D5" s="88" t="s">
        <v>5768</v>
      </c>
      <c r="E5" s="90" t="e">
        <f>INDEX(Haltelijst!B:B,MATCH(D5,Haltelijst!G:G,0))</f>
        <v>#N/A</v>
      </c>
      <c r="F5" s="90"/>
      <c r="G5" s="82"/>
    </row>
    <row r="6" spans="2:7" x14ac:dyDescent="0.15">
      <c r="B6" s="104">
        <v>300</v>
      </c>
      <c r="C6" s="104">
        <f t="shared" si="0"/>
        <v>5</v>
      </c>
      <c r="D6" s="88" t="s">
        <v>6088</v>
      </c>
      <c r="E6" s="90" t="e">
        <f>INDEX(Haltelijst!B:B,MATCH(D6,Haltelijst!G:G,0))</f>
        <v>#N/A</v>
      </c>
      <c r="F6" s="90"/>
      <c r="G6" s="82"/>
    </row>
    <row r="7" spans="2:7" x14ac:dyDescent="0.15">
      <c r="B7" s="104">
        <v>300</v>
      </c>
      <c r="C7" s="104">
        <f t="shared" si="0"/>
        <v>6</v>
      </c>
      <c r="D7" s="88" t="s">
        <v>6981</v>
      </c>
      <c r="E7" s="90" t="e">
        <f>INDEX(Haltelijst!B:B,MATCH(D7,Haltelijst!G:G,0))</f>
        <v>#N/A</v>
      </c>
      <c r="F7" s="90"/>
      <c r="G7" s="82"/>
    </row>
    <row r="8" spans="2:7" x14ac:dyDescent="0.15">
      <c r="B8" s="104">
        <v>300</v>
      </c>
      <c r="C8" s="104">
        <f t="shared" si="0"/>
        <v>7</v>
      </c>
      <c r="D8" s="88" t="s">
        <v>6090</v>
      </c>
      <c r="E8" s="103" t="s">
        <v>6982</v>
      </c>
      <c r="F8" s="90"/>
      <c r="G8" s="82"/>
    </row>
    <row r="9" spans="2:7" x14ac:dyDescent="0.15">
      <c r="B9" s="104">
        <v>300</v>
      </c>
      <c r="C9" s="104">
        <f t="shared" si="0"/>
        <v>8</v>
      </c>
      <c r="D9" s="88" t="s">
        <v>6244</v>
      </c>
      <c r="E9" s="90" t="e">
        <f>INDEX(Haltelijst!B:B,MATCH(D9,Haltelijst!G:G,0))</f>
        <v>#N/A</v>
      </c>
      <c r="F9" s="90"/>
      <c r="G9" s="82"/>
    </row>
    <row r="10" spans="2:7" x14ac:dyDescent="0.15">
      <c r="B10" s="104">
        <v>300</v>
      </c>
      <c r="C10" s="104">
        <f t="shared" si="0"/>
        <v>9</v>
      </c>
      <c r="D10" s="88" t="s">
        <v>6983</v>
      </c>
      <c r="E10" s="90" t="e">
        <f>INDEX(Haltelijst!B:B,MATCH(D10,Haltelijst!G:G,0))</f>
        <v>#N/A</v>
      </c>
      <c r="F10" s="90"/>
      <c r="G10" s="82"/>
    </row>
    <row r="11" spans="2:7" x14ac:dyDescent="0.15">
      <c r="B11" s="104">
        <v>300</v>
      </c>
      <c r="C11" s="104">
        <f t="shared" si="0"/>
        <v>10</v>
      </c>
      <c r="D11" s="88" t="s">
        <v>6247</v>
      </c>
      <c r="E11" s="90" t="e">
        <f>INDEX(Haltelijst!B:B,MATCH(D11,Haltelijst!G:G,0))</f>
        <v>#N/A</v>
      </c>
      <c r="F11" s="90"/>
      <c r="G11" s="82"/>
    </row>
    <row r="12" spans="2:7" x14ac:dyDescent="0.15">
      <c r="B12" s="104">
        <v>300</v>
      </c>
      <c r="C12" s="104">
        <f t="shared" si="0"/>
        <v>11</v>
      </c>
      <c r="D12" s="88" t="s">
        <v>6249</v>
      </c>
      <c r="E12" s="90" t="e">
        <f>INDEX(Haltelijst!B:B,MATCH(D12,Haltelijst!G:G,0))</f>
        <v>#N/A</v>
      </c>
      <c r="F12" s="90"/>
      <c r="G12" s="82"/>
    </row>
    <row r="13" spans="2:7" x14ac:dyDescent="0.15">
      <c r="B13" s="104">
        <v>300</v>
      </c>
      <c r="C13" s="104">
        <f t="shared" si="0"/>
        <v>12</v>
      </c>
      <c r="D13" s="88" t="s">
        <v>6984</v>
      </c>
      <c r="E13" s="139" t="s">
        <v>6985</v>
      </c>
      <c r="F13" s="90"/>
      <c r="G13" s="82"/>
    </row>
    <row r="14" spans="2:7" x14ac:dyDescent="0.15">
      <c r="B14" s="104">
        <v>300</v>
      </c>
      <c r="C14" s="104">
        <f t="shared" si="0"/>
        <v>13</v>
      </c>
      <c r="D14" s="88" t="s">
        <v>6986</v>
      </c>
      <c r="E14" s="90" t="e">
        <f>INDEX(Haltelijst!B:B,MATCH(D14,Haltelijst!G:G,0))</f>
        <v>#N/A</v>
      </c>
      <c r="F14" s="90"/>
      <c r="G14" s="82"/>
    </row>
    <row r="15" spans="2:7" x14ac:dyDescent="0.15">
      <c r="B15" s="104">
        <v>300</v>
      </c>
      <c r="C15" s="104">
        <f t="shared" si="0"/>
        <v>14</v>
      </c>
      <c r="D15" s="88" t="s">
        <v>6365</v>
      </c>
      <c r="E15" s="90" t="e">
        <f>INDEX(Haltelijst!B:B,MATCH(D15,Haltelijst!G:G,0))</f>
        <v>#N/A</v>
      </c>
      <c r="F15" s="90"/>
      <c r="G15" s="82"/>
    </row>
    <row r="16" spans="2:7" x14ac:dyDescent="0.15">
      <c r="B16" s="104">
        <v>300</v>
      </c>
      <c r="C16" s="104">
        <f t="shared" si="0"/>
        <v>15</v>
      </c>
      <c r="D16" s="88" t="s">
        <v>6987</v>
      </c>
      <c r="E16" s="90" t="e">
        <f>INDEX(Haltelijst!B:B,MATCH(D16,Haltelijst!G:G,0))</f>
        <v>#N/A</v>
      </c>
      <c r="F16" s="90"/>
      <c r="G16" s="82"/>
    </row>
    <row r="17" spans="2:7" x14ac:dyDescent="0.15">
      <c r="B17" s="104">
        <v>300</v>
      </c>
      <c r="C17" s="104">
        <f t="shared" si="0"/>
        <v>16</v>
      </c>
      <c r="D17" s="88" t="s">
        <v>6354</v>
      </c>
      <c r="E17" s="90" t="e">
        <f>INDEX(Haltelijst!B:B,MATCH(D17,Haltelijst!G:G,0))</f>
        <v>#N/A</v>
      </c>
      <c r="F17" s="90"/>
      <c r="G17" s="82"/>
    </row>
    <row r="18" spans="2:7" x14ac:dyDescent="0.15">
      <c r="B18" s="104">
        <v>300</v>
      </c>
      <c r="C18" s="104">
        <f t="shared" si="0"/>
        <v>17</v>
      </c>
      <c r="D18" s="88" t="s">
        <v>6352</v>
      </c>
      <c r="E18" s="103" t="s">
        <v>6988</v>
      </c>
      <c r="F18" s="90"/>
      <c r="G18" s="82"/>
    </row>
    <row r="19" spans="2:7" x14ac:dyDescent="0.15">
      <c r="B19" s="104">
        <v>300</v>
      </c>
      <c r="C19" s="104">
        <f t="shared" si="0"/>
        <v>18</v>
      </c>
      <c r="D19" s="88" t="s">
        <v>6989</v>
      </c>
      <c r="E19" s="103" t="s">
        <v>6990</v>
      </c>
      <c r="F19" s="90"/>
      <c r="G19" s="82"/>
    </row>
    <row r="20" spans="2:7" x14ac:dyDescent="0.15">
      <c r="B20" s="104">
        <v>300</v>
      </c>
      <c r="C20" s="104">
        <f t="shared" si="0"/>
        <v>19</v>
      </c>
      <c r="D20" s="88" t="s">
        <v>6991</v>
      </c>
      <c r="E20" s="90" t="e">
        <f>INDEX(Haltelijst!B:B,MATCH(D20,Haltelijst!G:G,0))</f>
        <v>#N/A</v>
      </c>
      <c r="F20" s="90"/>
      <c r="G20" s="82"/>
    </row>
    <row r="21" spans="2:7" x14ac:dyDescent="0.15">
      <c r="B21" s="104">
        <v>300</v>
      </c>
      <c r="C21" s="104">
        <f t="shared" si="0"/>
        <v>20</v>
      </c>
      <c r="D21" s="88" t="s">
        <v>6992</v>
      </c>
      <c r="E21" s="90" t="e">
        <f>INDEX(Haltelijst!B:B,MATCH(D21,Haltelijst!G:G,0))</f>
        <v>#N/A</v>
      </c>
      <c r="F21" s="90"/>
      <c r="G21" s="82"/>
    </row>
    <row r="22" spans="2:7" x14ac:dyDescent="0.15">
      <c r="B22" s="104">
        <v>300</v>
      </c>
      <c r="C22" s="104">
        <f t="shared" si="0"/>
        <v>21</v>
      </c>
      <c r="D22" s="88" t="s">
        <v>6993</v>
      </c>
      <c r="E22" s="90" t="e">
        <f>INDEX(Haltelijst!B:B,MATCH(D22,Haltelijst!G:G,0))</f>
        <v>#N/A</v>
      </c>
      <c r="F22" s="90"/>
      <c r="G22" s="82"/>
    </row>
    <row r="23" spans="2:7" x14ac:dyDescent="0.15">
      <c r="B23" s="104">
        <v>300</v>
      </c>
      <c r="C23" s="104">
        <f t="shared" si="0"/>
        <v>22</v>
      </c>
      <c r="D23" s="88" t="s">
        <v>6343</v>
      </c>
      <c r="E23" s="90" t="e">
        <f>INDEX(Haltelijst!B:B,MATCH(D23,Haltelijst!G:G,0))</f>
        <v>#N/A</v>
      </c>
      <c r="F23" s="90"/>
      <c r="G23" s="82"/>
    </row>
    <row r="24" spans="2:7" x14ac:dyDescent="0.15">
      <c r="B24" s="104">
        <v>300</v>
      </c>
      <c r="C24" s="104">
        <f t="shared" si="0"/>
        <v>23</v>
      </c>
      <c r="D24" s="88" t="s">
        <v>6994</v>
      </c>
      <c r="E24" s="90" t="e">
        <f>INDEX(Haltelijst!B:B,MATCH(D24,Haltelijst!G:G,0))</f>
        <v>#N/A</v>
      </c>
      <c r="F24" s="90"/>
      <c r="G24" s="82"/>
    </row>
    <row r="25" spans="2:7" x14ac:dyDescent="0.15">
      <c r="B25" s="104">
        <v>300</v>
      </c>
      <c r="C25" s="104">
        <f t="shared" si="0"/>
        <v>24</v>
      </c>
      <c r="D25" s="88" t="s">
        <v>6995</v>
      </c>
      <c r="E25" s="90" t="e">
        <f>INDEX(Haltelijst!B:B,MATCH(D25,Haltelijst!G:G,0))</f>
        <v>#N/A</v>
      </c>
      <c r="F25" s="90"/>
      <c r="G25" s="82"/>
    </row>
    <row r="26" spans="2:7" x14ac:dyDescent="0.15">
      <c r="B26" s="104">
        <v>300</v>
      </c>
      <c r="C26" s="104">
        <f t="shared" si="0"/>
        <v>25</v>
      </c>
      <c r="D26" s="88" t="s">
        <v>6996</v>
      </c>
      <c r="E26" s="90" t="e">
        <f>INDEX(Haltelijst!B:B,MATCH(D26,Haltelijst!G:G,0))</f>
        <v>#N/A</v>
      </c>
      <c r="F26" s="90"/>
      <c r="G26" s="82"/>
    </row>
    <row r="27" spans="2:7" x14ac:dyDescent="0.15">
      <c r="B27" s="104">
        <v>300</v>
      </c>
      <c r="C27" s="104">
        <f t="shared" si="0"/>
        <v>26</v>
      </c>
      <c r="D27" s="88" t="s">
        <v>6997</v>
      </c>
      <c r="E27" s="90" t="e">
        <f>INDEX(Haltelijst!B:B,MATCH(D27,Haltelijst!G:G,0))</f>
        <v>#N/A</v>
      </c>
      <c r="F27" s="90"/>
      <c r="G27" s="82"/>
    </row>
    <row r="28" spans="2:7" x14ac:dyDescent="0.15">
      <c r="B28" s="104">
        <v>300</v>
      </c>
      <c r="C28" s="104">
        <f t="shared" si="0"/>
        <v>27</v>
      </c>
      <c r="D28" s="88" t="s">
        <v>6998</v>
      </c>
      <c r="E28" s="90" t="e">
        <f>INDEX(Haltelijst!B:B,MATCH(D28,Haltelijst!G:G,0))</f>
        <v>#N/A</v>
      </c>
      <c r="F28" s="90"/>
      <c r="G28" s="82"/>
    </row>
    <row r="29" spans="2:7" x14ac:dyDescent="0.15">
      <c r="B29" s="104">
        <v>300</v>
      </c>
      <c r="C29" s="104">
        <f t="shared" si="0"/>
        <v>28</v>
      </c>
      <c r="D29" s="88" t="s">
        <v>6999</v>
      </c>
      <c r="E29" s="90" t="e">
        <f>INDEX(Haltelijst!B:B,MATCH(D29,Haltelijst!G:G,0))</f>
        <v>#N/A</v>
      </c>
      <c r="F29" s="90"/>
      <c r="G29" s="82"/>
    </row>
    <row r="30" spans="2:7" x14ac:dyDescent="0.15">
      <c r="B30" s="104">
        <v>300</v>
      </c>
      <c r="C30" s="104">
        <f t="shared" si="0"/>
        <v>29</v>
      </c>
      <c r="D30" s="88" t="s">
        <v>7000</v>
      </c>
      <c r="E30" s="90" t="e">
        <f>INDEX(Haltelijst!B:B,MATCH(D30,Haltelijst!G:G,0))</f>
        <v>#N/A</v>
      </c>
      <c r="F30" s="90"/>
      <c r="G30" s="82"/>
    </row>
    <row r="31" spans="2:7" x14ac:dyDescent="0.15">
      <c r="B31" s="104">
        <v>300</v>
      </c>
      <c r="C31" s="104">
        <f t="shared" si="0"/>
        <v>30</v>
      </c>
      <c r="D31" s="88" t="s">
        <v>7001</v>
      </c>
      <c r="E31" s="90" t="e">
        <f>INDEX(Haltelijst!B:B,MATCH(D31,Haltelijst!G:G,0))</f>
        <v>#N/A</v>
      </c>
      <c r="F31" s="90"/>
      <c r="G31" s="82"/>
    </row>
    <row r="32" spans="2:7" x14ac:dyDescent="0.15">
      <c r="B32" s="104">
        <v>300</v>
      </c>
      <c r="C32" s="104">
        <f t="shared" si="0"/>
        <v>31</v>
      </c>
      <c r="D32" s="88" t="s">
        <v>7002</v>
      </c>
      <c r="E32" s="90" t="e">
        <f>INDEX(Haltelijst!B:B,MATCH(D32,Haltelijst!G:G,0))</f>
        <v>#N/A</v>
      </c>
      <c r="F32" s="90"/>
      <c r="G32" s="82"/>
    </row>
    <row r="33" spans="2:7" x14ac:dyDescent="0.15">
      <c r="B33" s="104">
        <v>300</v>
      </c>
      <c r="C33" s="104">
        <f t="shared" si="0"/>
        <v>32</v>
      </c>
      <c r="D33" s="88" t="s">
        <v>7003</v>
      </c>
      <c r="E33" s="90" t="e">
        <f>INDEX(Haltelijst!B:B,MATCH(D33,Haltelijst!G:G,0))</f>
        <v>#N/A</v>
      </c>
      <c r="F33" s="90"/>
      <c r="G33" s="82"/>
    </row>
    <row r="34" spans="2:7" x14ac:dyDescent="0.15">
      <c r="B34" s="104">
        <v>300</v>
      </c>
      <c r="C34" s="104">
        <f t="shared" si="0"/>
        <v>33</v>
      </c>
      <c r="D34" s="88" t="s">
        <v>7004</v>
      </c>
      <c r="E34" s="90" t="e">
        <f>INDEX(Haltelijst!B:B,MATCH(D34,Haltelijst!G:G,0))</f>
        <v>#N/A</v>
      </c>
      <c r="F34" s="90"/>
      <c r="G34" s="82"/>
    </row>
    <row r="35" spans="2:7" x14ac:dyDescent="0.15">
      <c r="B35" s="104">
        <v>300</v>
      </c>
      <c r="C35" s="104">
        <f t="shared" si="0"/>
        <v>34</v>
      </c>
      <c r="D35" s="88" t="s">
        <v>7005</v>
      </c>
      <c r="E35" s="90" t="e">
        <f>INDEX(Haltelijst!B:B,MATCH(D35,Haltelijst!G:G,0))</f>
        <v>#N/A</v>
      </c>
      <c r="F35" s="90"/>
      <c r="G35" s="82"/>
    </row>
    <row r="36" spans="2:7" x14ac:dyDescent="0.15">
      <c r="B36" s="104">
        <v>301</v>
      </c>
      <c r="C36" s="104">
        <f t="shared" si="0"/>
        <v>1</v>
      </c>
      <c r="D36" s="105" t="s">
        <v>7006</v>
      </c>
      <c r="E36" s="103" t="s">
        <v>7007</v>
      </c>
      <c r="F36" s="90"/>
      <c r="G36" s="82"/>
    </row>
    <row r="37" spans="2:7" x14ac:dyDescent="0.15">
      <c r="B37" s="104">
        <v>301</v>
      </c>
      <c r="C37" s="104">
        <f t="shared" si="0"/>
        <v>2</v>
      </c>
      <c r="D37" s="105" t="s">
        <v>7008</v>
      </c>
      <c r="E37" s="90" t="e">
        <f>INDEX(Haltelijst!B:B,MATCH(D37,Haltelijst!G:G,0))</f>
        <v>#N/A</v>
      </c>
      <c r="F37" s="90"/>
      <c r="G37" s="82"/>
    </row>
    <row r="38" spans="2:7" x14ac:dyDescent="0.15">
      <c r="B38" s="104">
        <v>301</v>
      </c>
      <c r="C38" s="104">
        <f t="shared" si="0"/>
        <v>3</v>
      </c>
      <c r="D38" s="105" t="s">
        <v>7009</v>
      </c>
      <c r="E38" s="113" t="s">
        <v>7010</v>
      </c>
      <c r="F38" s="90"/>
      <c r="G38" s="82"/>
    </row>
    <row r="39" spans="2:7" x14ac:dyDescent="0.15">
      <c r="B39" s="104">
        <v>301</v>
      </c>
      <c r="C39" s="104">
        <f t="shared" si="0"/>
        <v>4</v>
      </c>
      <c r="D39" s="105" t="s">
        <v>7011</v>
      </c>
      <c r="E39" s="90" t="e">
        <f>INDEX(Haltelijst!B:B,MATCH(D39,Haltelijst!G:G,0))</f>
        <v>#N/A</v>
      </c>
      <c r="F39" s="90"/>
      <c r="G39" s="82"/>
    </row>
    <row r="40" spans="2:7" x14ac:dyDescent="0.15">
      <c r="B40" s="104">
        <v>301</v>
      </c>
      <c r="C40" s="104">
        <f t="shared" si="0"/>
        <v>5</v>
      </c>
      <c r="D40" s="105" t="s">
        <v>7012</v>
      </c>
      <c r="E40" s="113" t="s">
        <v>7010</v>
      </c>
      <c r="F40" s="90"/>
      <c r="G40" s="82"/>
    </row>
    <row r="41" spans="2:7" x14ac:dyDescent="0.15">
      <c r="B41" s="104">
        <v>301</v>
      </c>
      <c r="C41" s="104">
        <f t="shared" si="0"/>
        <v>6</v>
      </c>
      <c r="D41" s="105" t="s">
        <v>7013</v>
      </c>
      <c r="E41" s="90" t="e">
        <f>INDEX(Haltelijst!B:B,MATCH(D41,Haltelijst!G:G,0))</f>
        <v>#N/A</v>
      </c>
      <c r="F41" s="90"/>
      <c r="G41" s="82"/>
    </row>
    <row r="42" spans="2:7" x14ac:dyDescent="0.15">
      <c r="B42" s="104">
        <v>301</v>
      </c>
      <c r="C42" s="104">
        <f t="shared" si="0"/>
        <v>7</v>
      </c>
      <c r="D42" s="105" t="s">
        <v>7014</v>
      </c>
      <c r="E42" s="90" t="e">
        <f>INDEX(Haltelijst!B:B,MATCH(D42,Haltelijst!G:G,0))</f>
        <v>#N/A</v>
      </c>
      <c r="F42" s="90"/>
      <c r="G42" s="82"/>
    </row>
    <row r="43" spans="2:7" x14ac:dyDescent="0.15">
      <c r="B43" s="104">
        <v>301</v>
      </c>
      <c r="C43" s="104">
        <f t="shared" si="0"/>
        <v>8</v>
      </c>
      <c r="D43" s="105" t="s">
        <v>7015</v>
      </c>
      <c r="E43" s="90" t="e">
        <f>INDEX(Haltelijst!B:B,MATCH(D43,Haltelijst!G:G,0))</f>
        <v>#N/A</v>
      </c>
      <c r="F43" s="90"/>
      <c r="G43" s="82"/>
    </row>
    <row r="44" spans="2:7" x14ac:dyDescent="0.15">
      <c r="B44" s="104">
        <v>301</v>
      </c>
      <c r="C44" s="104">
        <f t="shared" si="0"/>
        <v>9</v>
      </c>
      <c r="D44" s="105" t="s">
        <v>7016</v>
      </c>
      <c r="E44" s="90" t="e">
        <f>INDEX(Haltelijst!B:B,MATCH(D44,Haltelijst!G:G,0))</f>
        <v>#N/A</v>
      </c>
      <c r="F44" s="90"/>
      <c r="G44" s="82"/>
    </row>
    <row r="45" spans="2:7" x14ac:dyDescent="0.15">
      <c r="B45" s="104">
        <v>301</v>
      </c>
      <c r="C45" s="104">
        <f t="shared" si="0"/>
        <v>10</v>
      </c>
      <c r="D45" s="105" t="s">
        <v>4855</v>
      </c>
      <c r="E45" s="90" t="e">
        <f>INDEX(Haltelijst!B:B,MATCH(D45,Haltelijst!G:G,0))</f>
        <v>#N/A</v>
      </c>
      <c r="F45" s="90"/>
      <c r="G45" s="82"/>
    </row>
    <row r="46" spans="2:7" x14ac:dyDescent="0.15">
      <c r="B46" s="104">
        <v>301</v>
      </c>
      <c r="C46" s="104">
        <f t="shared" si="0"/>
        <v>11</v>
      </c>
      <c r="D46" s="105" t="s">
        <v>7017</v>
      </c>
      <c r="E46" s="90" t="e">
        <f>INDEX(Haltelijst!B:B,MATCH(D46,Haltelijst!G:G,0))</f>
        <v>#N/A</v>
      </c>
      <c r="F46" s="90"/>
      <c r="G46" s="82"/>
    </row>
    <row r="47" spans="2:7" x14ac:dyDescent="0.15">
      <c r="B47" s="104">
        <v>301</v>
      </c>
      <c r="C47" s="104">
        <f t="shared" si="0"/>
        <v>12</v>
      </c>
      <c r="D47" s="105" t="s">
        <v>7018</v>
      </c>
      <c r="E47" s="90" t="e">
        <f>INDEX(Haltelijst!B:B,MATCH(D47,Haltelijst!G:G,0))</f>
        <v>#N/A</v>
      </c>
      <c r="F47" s="90"/>
      <c r="G47" s="82"/>
    </row>
    <row r="48" spans="2:7" x14ac:dyDescent="0.15">
      <c r="B48" s="104">
        <v>301</v>
      </c>
      <c r="C48" s="104">
        <f t="shared" si="0"/>
        <v>13</v>
      </c>
      <c r="D48" s="105" t="s">
        <v>7019</v>
      </c>
      <c r="E48" s="90" t="e">
        <f>INDEX(Haltelijst!B:B,MATCH(D48,Haltelijst!G:G,0))</f>
        <v>#N/A</v>
      </c>
      <c r="F48" s="90"/>
      <c r="G48" s="82"/>
    </row>
    <row r="49" spans="2:7" x14ac:dyDescent="0.15">
      <c r="B49" s="104">
        <v>301</v>
      </c>
      <c r="C49" s="104">
        <f t="shared" si="0"/>
        <v>14</v>
      </c>
      <c r="D49" s="105" t="s">
        <v>7020</v>
      </c>
      <c r="E49" s="90" t="e">
        <f>INDEX(Haltelijst!B:B,MATCH(D49,Haltelijst!G:G,0))</f>
        <v>#N/A</v>
      </c>
      <c r="F49" s="90"/>
      <c r="G49" s="82"/>
    </row>
    <row r="50" spans="2:7" x14ac:dyDescent="0.15">
      <c r="B50" s="104">
        <v>301</v>
      </c>
      <c r="C50" s="104">
        <f t="shared" si="0"/>
        <v>15</v>
      </c>
      <c r="D50" s="105" t="s">
        <v>7021</v>
      </c>
      <c r="E50" s="90" t="e">
        <f>INDEX(Haltelijst!B:B,MATCH(D50,Haltelijst!G:G,0))</f>
        <v>#N/A</v>
      </c>
      <c r="F50" s="90"/>
      <c r="G50" s="82"/>
    </row>
    <row r="51" spans="2:7" x14ac:dyDescent="0.15">
      <c r="B51" s="104">
        <v>301</v>
      </c>
      <c r="C51" s="104">
        <f t="shared" si="0"/>
        <v>16</v>
      </c>
      <c r="D51" s="105" t="s">
        <v>7022</v>
      </c>
      <c r="E51" s="90" t="e">
        <f>INDEX(Haltelijst!B:B,MATCH(D51,Haltelijst!G:G,0))</f>
        <v>#N/A</v>
      </c>
      <c r="F51" s="90"/>
      <c r="G51" s="82"/>
    </row>
    <row r="52" spans="2:7" x14ac:dyDescent="0.15">
      <c r="B52" s="104">
        <v>301</v>
      </c>
      <c r="C52" s="104">
        <f t="shared" si="0"/>
        <v>17</v>
      </c>
      <c r="D52" s="105" t="s">
        <v>7023</v>
      </c>
      <c r="E52" s="90" t="e">
        <f>INDEX(Haltelijst!B:B,MATCH(D52,Haltelijst!G:G,0))</f>
        <v>#N/A</v>
      </c>
      <c r="F52" s="90"/>
      <c r="G52" s="82"/>
    </row>
    <row r="53" spans="2:7" x14ac:dyDescent="0.15">
      <c r="B53" s="104">
        <v>301</v>
      </c>
      <c r="C53" s="104">
        <f t="shared" si="0"/>
        <v>18</v>
      </c>
      <c r="D53" s="105" t="s">
        <v>7024</v>
      </c>
      <c r="E53" s="90" t="e">
        <f>INDEX(Haltelijst!B:B,MATCH(D53,Haltelijst!G:G,0))</f>
        <v>#N/A</v>
      </c>
      <c r="F53" s="90"/>
      <c r="G53" s="82"/>
    </row>
    <row r="54" spans="2:7" x14ac:dyDescent="0.15">
      <c r="B54" s="104">
        <v>301</v>
      </c>
      <c r="C54" s="104">
        <f t="shared" si="0"/>
        <v>19</v>
      </c>
      <c r="D54" s="105" t="s">
        <v>7025</v>
      </c>
      <c r="E54" s="90" t="e">
        <f>INDEX(Haltelijst!B:B,MATCH(D54,Haltelijst!G:G,0))</f>
        <v>#N/A</v>
      </c>
      <c r="F54" s="90"/>
      <c r="G54" s="82"/>
    </row>
    <row r="55" spans="2:7" x14ac:dyDescent="0.15">
      <c r="B55" s="104">
        <v>304</v>
      </c>
      <c r="C55" s="104">
        <f t="shared" si="0"/>
        <v>1</v>
      </c>
      <c r="D55" s="105" t="s">
        <v>7006</v>
      </c>
      <c r="E55" s="103" t="s">
        <v>7007</v>
      </c>
      <c r="F55" s="90"/>
      <c r="G55" s="82"/>
    </row>
    <row r="56" spans="2:7" x14ac:dyDescent="0.15">
      <c r="B56" s="104">
        <v>304</v>
      </c>
      <c r="C56" s="104">
        <f t="shared" si="0"/>
        <v>2</v>
      </c>
      <c r="D56" s="105" t="s">
        <v>7013</v>
      </c>
      <c r="E56" s="90" t="e">
        <f>INDEX(Haltelijst!B:B,MATCH(D56,Haltelijst!G:G,0))</f>
        <v>#N/A</v>
      </c>
      <c r="F56" s="90"/>
      <c r="G56" s="82"/>
    </row>
    <row r="57" spans="2:7" x14ac:dyDescent="0.15">
      <c r="B57" s="104">
        <v>304</v>
      </c>
      <c r="C57" s="104">
        <f t="shared" si="0"/>
        <v>3</v>
      </c>
      <c r="D57" s="105" t="s">
        <v>7026</v>
      </c>
      <c r="E57" s="90" t="e">
        <f>INDEX(Haltelijst!B:B,MATCH(D57,Haltelijst!G:G,0))</f>
        <v>#N/A</v>
      </c>
      <c r="F57" s="90"/>
      <c r="G57" s="82"/>
    </row>
    <row r="58" spans="2:7" x14ac:dyDescent="0.15">
      <c r="B58" s="104">
        <v>304</v>
      </c>
      <c r="C58" s="104">
        <f t="shared" si="0"/>
        <v>4</v>
      </c>
      <c r="D58" s="105" t="s">
        <v>7027</v>
      </c>
      <c r="E58" s="90" t="e">
        <f>INDEX(Haltelijst!B:B,MATCH(D58,Haltelijst!G:G,0))</f>
        <v>#N/A</v>
      </c>
      <c r="F58" s="90"/>
      <c r="G58" s="82"/>
    </row>
    <row r="59" spans="2:7" x14ac:dyDescent="0.15">
      <c r="B59" s="104">
        <v>304</v>
      </c>
      <c r="C59" s="104">
        <f t="shared" si="0"/>
        <v>5</v>
      </c>
      <c r="D59" s="105" t="s">
        <v>7028</v>
      </c>
      <c r="E59" s="90" t="e">
        <f>INDEX(Haltelijst!B:B,MATCH(D59,Haltelijst!G:G,0))</f>
        <v>#N/A</v>
      </c>
      <c r="F59" s="90"/>
      <c r="G59" s="82"/>
    </row>
    <row r="60" spans="2:7" x14ac:dyDescent="0.15">
      <c r="B60" s="104">
        <v>304</v>
      </c>
      <c r="C60" s="104">
        <f t="shared" si="0"/>
        <v>6</v>
      </c>
      <c r="D60" s="105" t="s">
        <v>7029</v>
      </c>
      <c r="E60" s="90" t="e">
        <f>INDEX(Haltelijst!B:B,MATCH(D60,Haltelijst!G:G,0))</f>
        <v>#N/A</v>
      </c>
      <c r="F60" s="90"/>
      <c r="G60" s="82"/>
    </row>
    <row r="61" spans="2:7" x14ac:dyDescent="0.15">
      <c r="B61" s="104">
        <v>304</v>
      </c>
      <c r="C61" s="104">
        <f t="shared" si="0"/>
        <v>7</v>
      </c>
      <c r="D61" s="105" t="s">
        <v>7030</v>
      </c>
      <c r="E61" s="90" t="e">
        <f>INDEX(Haltelijst!B:B,MATCH(D61,Haltelijst!G:G,0))</f>
        <v>#N/A</v>
      </c>
      <c r="F61" s="90"/>
      <c r="G61" s="82"/>
    </row>
    <row r="62" spans="2:7" x14ac:dyDescent="0.15">
      <c r="B62" s="104">
        <v>304</v>
      </c>
      <c r="C62" s="104">
        <f t="shared" si="0"/>
        <v>8</v>
      </c>
      <c r="D62" s="105" t="s">
        <v>7031</v>
      </c>
      <c r="E62" s="90" t="e">
        <f>INDEX(Haltelijst!B:B,MATCH(D62,Haltelijst!G:G,0))</f>
        <v>#N/A</v>
      </c>
      <c r="F62" s="90"/>
      <c r="G62" s="82"/>
    </row>
    <row r="63" spans="2:7" x14ac:dyDescent="0.15">
      <c r="B63" s="104">
        <v>304</v>
      </c>
      <c r="C63" s="104">
        <f t="shared" si="0"/>
        <v>9</v>
      </c>
      <c r="D63" s="105" t="s">
        <v>7032</v>
      </c>
      <c r="E63" s="90" t="e">
        <f>INDEX(Haltelijst!B:B,MATCH(D63,Haltelijst!G:G,0))</f>
        <v>#N/A</v>
      </c>
      <c r="F63" s="90"/>
      <c r="G63" s="82"/>
    </row>
    <row r="64" spans="2:7" x14ac:dyDescent="0.15">
      <c r="B64" s="104">
        <v>304</v>
      </c>
      <c r="C64" s="104">
        <f t="shared" si="0"/>
        <v>10</v>
      </c>
      <c r="D64" s="105" t="s">
        <v>7033</v>
      </c>
      <c r="E64" s="90" t="e">
        <f>INDEX(Haltelijst!B:B,MATCH(D64,Haltelijst!G:G,0))</f>
        <v>#N/A</v>
      </c>
      <c r="F64" s="90"/>
      <c r="G64" s="82"/>
    </row>
    <row r="65" spans="2:7" x14ac:dyDescent="0.15">
      <c r="B65" s="104">
        <v>304</v>
      </c>
      <c r="C65" s="104">
        <f t="shared" si="0"/>
        <v>11</v>
      </c>
      <c r="D65" s="105" t="s">
        <v>7034</v>
      </c>
      <c r="E65" s="90" t="e">
        <f>INDEX(Haltelijst!B:B,MATCH(D65,Haltelijst!G:G,0))</f>
        <v>#N/A</v>
      </c>
      <c r="F65" s="90"/>
      <c r="G65" s="82"/>
    </row>
    <row r="66" spans="2:7" x14ac:dyDescent="0.15">
      <c r="B66" s="104">
        <v>304</v>
      </c>
      <c r="C66" s="104">
        <f t="shared" si="0"/>
        <v>12</v>
      </c>
      <c r="D66" s="105" t="s">
        <v>7035</v>
      </c>
      <c r="E66" s="90" t="e">
        <f>INDEX(Haltelijst!B:B,MATCH(D66,Haltelijst!G:G,0))</f>
        <v>#N/A</v>
      </c>
      <c r="F66" s="90"/>
      <c r="G66" s="82"/>
    </row>
    <row r="67" spans="2:7" x14ac:dyDescent="0.15">
      <c r="B67" s="104">
        <v>304</v>
      </c>
      <c r="C67" s="104">
        <f t="shared" ref="C67:C130" si="1">IF(B67&lt;&gt;B66,1,C66+1)</f>
        <v>13</v>
      </c>
      <c r="D67" s="105" t="s">
        <v>7036</v>
      </c>
      <c r="E67" s="90" t="e">
        <f>INDEX(Haltelijst!B:B,MATCH(D67,Haltelijst!G:G,0))</f>
        <v>#N/A</v>
      </c>
      <c r="F67" s="90"/>
      <c r="G67" s="82"/>
    </row>
    <row r="68" spans="2:7" x14ac:dyDescent="0.15">
      <c r="B68" s="104">
        <v>304</v>
      </c>
      <c r="C68" s="104">
        <f t="shared" si="1"/>
        <v>14</v>
      </c>
      <c r="D68" s="105" t="s">
        <v>7037</v>
      </c>
      <c r="E68" s="90" t="e">
        <f>INDEX(Haltelijst!B:B,MATCH(D68,Haltelijst!G:G,0))</f>
        <v>#N/A</v>
      </c>
      <c r="F68" s="90"/>
      <c r="G68" s="82"/>
    </row>
    <row r="69" spans="2:7" x14ac:dyDescent="0.15">
      <c r="B69" s="104">
        <v>304</v>
      </c>
      <c r="C69" s="104">
        <f t="shared" si="1"/>
        <v>15</v>
      </c>
      <c r="D69" s="105" t="s">
        <v>7038</v>
      </c>
      <c r="E69" s="90" t="e">
        <f>INDEX(Haltelijst!B:B,MATCH(D69,Haltelijst!G:G,0))</f>
        <v>#N/A</v>
      </c>
      <c r="F69" s="90"/>
      <c r="G69" s="82"/>
    </row>
    <row r="70" spans="2:7" x14ac:dyDescent="0.15">
      <c r="B70" s="104">
        <v>304</v>
      </c>
      <c r="C70" s="104">
        <f t="shared" si="1"/>
        <v>16</v>
      </c>
      <c r="D70" s="105" t="s">
        <v>7039</v>
      </c>
      <c r="E70" s="90" t="e">
        <f>INDEX(Haltelijst!B:B,MATCH(D70,Haltelijst!G:G,0))</f>
        <v>#N/A</v>
      </c>
      <c r="F70" s="90"/>
      <c r="G70" s="82"/>
    </row>
    <row r="71" spans="2:7" x14ac:dyDescent="0.15">
      <c r="B71" s="104">
        <v>304</v>
      </c>
      <c r="C71" s="104">
        <f t="shared" si="1"/>
        <v>17</v>
      </c>
      <c r="D71" s="105" t="s">
        <v>7040</v>
      </c>
      <c r="E71" s="90" t="e">
        <f>INDEX(Haltelijst!B:B,MATCH(D71,Haltelijst!G:G,0))</f>
        <v>#N/A</v>
      </c>
      <c r="F71" s="90"/>
      <c r="G71" s="82"/>
    </row>
    <row r="72" spans="2:7" x14ac:dyDescent="0.15">
      <c r="B72" s="104">
        <v>305</v>
      </c>
      <c r="C72" s="104">
        <f t="shared" si="1"/>
        <v>1</v>
      </c>
      <c r="D72" s="88" t="s">
        <v>7041</v>
      </c>
      <c r="E72" s="90" t="e">
        <f>INDEX(Haltelijst!B:B,MATCH(D72,Haltelijst!G:G,0))</f>
        <v>#N/A</v>
      </c>
      <c r="F72" s="90"/>
      <c r="G72" s="82"/>
    </row>
    <row r="73" spans="2:7" x14ac:dyDescent="0.15">
      <c r="B73" s="104">
        <v>305</v>
      </c>
      <c r="C73" s="104">
        <f t="shared" si="1"/>
        <v>2</v>
      </c>
      <c r="D73" s="105" t="s">
        <v>7042</v>
      </c>
      <c r="E73" s="90" t="e">
        <f>INDEX(Haltelijst!B:B,MATCH(D73,Haltelijst!G:G,0))</f>
        <v>#N/A</v>
      </c>
      <c r="F73" s="90"/>
      <c r="G73" s="82"/>
    </row>
    <row r="74" spans="2:7" x14ac:dyDescent="0.15">
      <c r="B74" s="104">
        <v>305</v>
      </c>
      <c r="C74" s="104">
        <f t="shared" si="1"/>
        <v>3</v>
      </c>
      <c r="D74" s="105" t="s">
        <v>7043</v>
      </c>
      <c r="E74" s="90" t="e">
        <f>INDEX(Haltelijst!B:B,MATCH(D74,Haltelijst!G:G,0))</f>
        <v>#N/A</v>
      </c>
      <c r="F74" s="90"/>
      <c r="G74" s="82"/>
    </row>
    <row r="75" spans="2:7" x14ac:dyDescent="0.15">
      <c r="B75" s="104">
        <v>305</v>
      </c>
      <c r="C75" s="104">
        <f t="shared" si="1"/>
        <v>4</v>
      </c>
      <c r="D75" s="105" t="s">
        <v>7008</v>
      </c>
      <c r="E75" s="90" t="e">
        <f>INDEX(Haltelijst!B:B,MATCH(D75,Haltelijst!G:G,0))</f>
        <v>#N/A</v>
      </c>
      <c r="F75" s="90"/>
      <c r="G75" s="82"/>
    </row>
    <row r="76" spans="2:7" x14ac:dyDescent="0.15">
      <c r="B76" s="104">
        <v>305</v>
      </c>
      <c r="C76" s="104">
        <f t="shared" si="1"/>
        <v>5</v>
      </c>
      <c r="D76" s="105" t="s">
        <v>7009</v>
      </c>
      <c r="E76" s="113" t="s">
        <v>7010</v>
      </c>
      <c r="G76" s="82"/>
    </row>
    <row r="77" spans="2:7" x14ac:dyDescent="0.15">
      <c r="B77" s="104">
        <v>305</v>
      </c>
      <c r="C77" s="104">
        <f t="shared" si="1"/>
        <v>6</v>
      </c>
      <c r="D77" s="105" t="s">
        <v>7011</v>
      </c>
      <c r="E77" s="90" t="e">
        <f>INDEX(Haltelijst!B:B,MATCH(D77,Haltelijst!G:G,0))</f>
        <v>#N/A</v>
      </c>
      <c r="F77" s="90"/>
      <c r="G77" s="82"/>
    </row>
    <row r="78" spans="2:7" x14ac:dyDescent="0.15">
      <c r="B78" s="104">
        <v>305</v>
      </c>
      <c r="C78" s="104">
        <f t="shared" si="1"/>
        <v>7</v>
      </c>
      <c r="D78" s="105" t="s">
        <v>7013</v>
      </c>
      <c r="E78" s="90" t="e">
        <f>INDEX(Haltelijst!B:B,MATCH(D78,Haltelijst!G:G,0))</f>
        <v>#N/A</v>
      </c>
      <c r="F78" s="90"/>
      <c r="G78" s="82"/>
    </row>
    <row r="79" spans="2:7" x14ac:dyDescent="0.15">
      <c r="B79" s="104">
        <v>305</v>
      </c>
      <c r="C79" s="104">
        <f t="shared" si="1"/>
        <v>8</v>
      </c>
      <c r="D79" s="105" t="s">
        <v>7014</v>
      </c>
      <c r="E79" s="90" t="e">
        <f>INDEX(Haltelijst!B:B,MATCH(D79,Haltelijst!G:G,0))</f>
        <v>#N/A</v>
      </c>
      <c r="F79" s="90"/>
      <c r="G79" s="82"/>
    </row>
    <row r="80" spans="2:7" x14ac:dyDescent="0.15">
      <c r="B80" s="104">
        <v>305</v>
      </c>
      <c r="C80" s="104">
        <f t="shared" si="1"/>
        <v>9</v>
      </c>
      <c r="D80" s="105" t="s">
        <v>7015</v>
      </c>
      <c r="E80" s="90" t="e">
        <f>INDEX(Haltelijst!B:B,MATCH(D80,Haltelijst!G:G,0))</f>
        <v>#N/A</v>
      </c>
      <c r="F80" s="90"/>
      <c r="G80" s="82"/>
    </row>
    <row r="81" spans="2:7" x14ac:dyDescent="0.15">
      <c r="B81" s="104">
        <v>305</v>
      </c>
      <c r="C81" s="104">
        <f t="shared" si="1"/>
        <v>10</v>
      </c>
      <c r="D81" s="105" t="s">
        <v>7016</v>
      </c>
      <c r="E81" s="90" t="e">
        <f>INDEX(Haltelijst!B:B,MATCH(D81,Haltelijst!G:G,0))</f>
        <v>#N/A</v>
      </c>
      <c r="F81" s="90"/>
      <c r="G81" s="82"/>
    </row>
    <row r="82" spans="2:7" x14ac:dyDescent="0.15">
      <c r="B82" s="104">
        <v>305</v>
      </c>
      <c r="C82" s="104">
        <f t="shared" si="1"/>
        <v>11</v>
      </c>
      <c r="D82" s="105" t="s">
        <v>4855</v>
      </c>
      <c r="E82" s="90" t="e">
        <f>INDEX(Haltelijst!B:B,MATCH(D82,Haltelijst!G:G,0))</f>
        <v>#N/A</v>
      </c>
      <c r="F82" s="90"/>
      <c r="G82" s="82"/>
    </row>
    <row r="83" spans="2:7" x14ac:dyDescent="0.15">
      <c r="B83" s="104">
        <v>305</v>
      </c>
      <c r="C83" s="104">
        <f t="shared" si="1"/>
        <v>12</v>
      </c>
      <c r="D83" s="105" t="s">
        <v>7017</v>
      </c>
      <c r="E83" s="90" t="e">
        <f>INDEX(Haltelijst!B:B,MATCH(D83,Haltelijst!G:G,0))</f>
        <v>#N/A</v>
      </c>
      <c r="F83" s="90"/>
      <c r="G83" s="82"/>
    </row>
    <row r="84" spans="2:7" x14ac:dyDescent="0.15">
      <c r="B84" s="104">
        <v>305</v>
      </c>
      <c r="C84" s="104">
        <f t="shared" si="1"/>
        <v>13</v>
      </c>
      <c r="D84" s="105" t="s">
        <v>7044</v>
      </c>
      <c r="E84" s="90" t="e">
        <f>INDEX(Haltelijst!B:B,MATCH(D84,Haltelijst!G:G,0))</f>
        <v>#N/A</v>
      </c>
      <c r="F84" s="90"/>
      <c r="G84" s="82"/>
    </row>
    <row r="85" spans="2:7" x14ac:dyDescent="0.15">
      <c r="B85" s="104">
        <v>305</v>
      </c>
      <c r="C85" s="104">
        <f t="shared" si="1"/>
        <v>14</v>
      </c>
      <c r="D85" s="105" t="s">
        <v>4810</v>
      </c>
      <c r="E85" s="90" t="e">
        <f>INDEX(Haltelijst!B:B,MATCH(D85,Haltelijst!G:G,0))</f>
        <v>#N/A</v>
      </c>
      <c r="F85" s="90"/>
      <c r="G85" s="82"/>
    </row>
    <row r="86" spans="2:7" x14ac:dyDescent="0.15">
      <c r="B86" s="104">
        <v>305</v>
      </c>
      <c r="C86" s="104">
        <f t="shared" si="1"/>
        <v>15</v>
      </c>
      <c r="D86" s="105" t="s">
        <v>4768</v>
      </c>
      <c r="E86" s="90" t="e">
        <f>INDEX(Haltelijst!B:B,MATCH(D86,Haltelijst!G:G,0))</f>
        <v>#N/A</v>
      </c>
      <c r="F86" s="90"/>
      <c r="G86" s="82"/>
    </row>
    <row r="87" spans="2:7" x14ac:dyDescent="0.15">
      <c r="B87" s="104">
        <v>305</v>
      </c>
      <c r="C87" s="104">
        <f t="shared" si="1"/>
        <v>16</v>
      </c>
      <c r="D87" s="105" t="s">
        <v>4774</v>
      </c>
      <c r="E87" s="90" t="e">
        <f>INDEX(Haltelijst!B:B,MATCH(D87,Haltelijst!G:G,0))</f>
        <v>#N/A</v>
      </c>
      <c r="F87" s="90"/>
      <c r="G87" s="82"/>
    </row>
    <row r="88" spans="2:7" x14ac:dyDescent="0.15">
      <c r="B88" s="104">
        <v>306</v>
      </c>
      <c r="C88" s="104">
        <f t="shared" si="1"/>
        <v>1</v>
      </c>
      <c r="D88" s="105" t="s">
        <v>7041</v>
      </c>
      <c r="E88" s="90" t="e">
        <f>INDEX(Haltelijst!B:B,MATCH(D88,Haltelijst!G:G,0))</f>
        <v>#N/A</v>
      </c>
      <c r="F88" s="90"/>
      <c r="G88" s="82"/>
    </row>
    <row r="89" spans="2:7" x14ac:dyDescent="0.15">
      <c r="B89" s="104">
        <v>306</v>
      </c>
      <c r="C89" s="104">
        <f t="shared" si="1"/>
        <v>2</v>
      </c>
      <c r="D89" s="105" t="s">
        <v>7042</v>
      </c>
      <c r="E89" s="90" t="e">
        <f>INDEX(Haltelijst!B:B,MATCH(D89,Haltelijst!G:G,0))</f>
        <v>#N/A</v>
      </c>
      <c r="F89" s="90"/>
      <c r="G89" s="82"/>
    </row>
    <row r="90" spans="2:7" x14ac:dyDescent="0.15">
      <c r="B90" s="104">
        <v>306</v>
      </c>
      <c r="C90" s="104">
        <f t="shared" si="1"/>
        <v>3</v>
      </c>
      <c r="D90" s="105" t="s">
        <v>7043</v>
      </c>
      <c r="E90" s="90" t="e">
        <f>INDEX(Haltelijst!B:B,MATCH(D90,Haltelijst!G:G,0))</f>
        <v>#N/A</v>
      </c>
      <c r="F90" s="90"/>
      <c r="G90" s="82"/>
    </row>
    <row r="91" spans="2:7" x14ac:dyDescent="0.15">
      <c r="B91" s="104">
        <v>306</v>
      </c>
      <c r="C91" s="104">
        <f t="shared" si="1"/>
        <v>4</v>
      </c>
      <c r="D91" s="105" t="s">
        <v>7013</v>
      </c>
      <c r="E91" s="90" t="e">
        <f>INDEX(Haltelijst!B:B,MATCH(D91,Haltelijst!G:G,0))</f>
        <v>#N/A</v>
      </c>
      <c r="F91" s="90"/>
      <c r="G91" s="82"/>
    </row>
    <row r="92" spans="2:7" x14ac:dyDescent="0.15">
      <c r="B92" s="104">
        <v>306</v>
      </c>
      <c r="C92" s="104">
        <f t="shared" si="1"/>
        <v>5</v>
      </c>
      <c r="D92" s="105" t="s">
        <v>7014</v>
      </c>
      <c r="E92" s="90" t="e">
        <f>INDEX(Haltelijst!B:B,MATCH(D92,Haltelijst!G:G,0))</f>
        <v>#N/A</v>
      </c>
      <c r="F92" s="90"/>
      <c r="G92" s="82"/>
    </row>
    <row r="93" spans="2:7" x14ac:dyDescent="0.15">
      <c r="B93" s="104">
        <v>306</v>
      </c>
      <c r="C93" s="104">
        <f t="shared" si="1"/>
        <v>6</v>
      </c>
      <c r="D93" s="105" t="s">
        <v>7015</v>
      </c>
      <c r="E93" s="90" t="e">
        <f>INDEX(Haltelijst!B:B,MATCH(D93,Haltelijst!G:G,0))</f>
        <v>#N/A</v>
      </c>
      <c r="F93" s="90"/>
      <c r="G93" s="82"/>
    </row>
    <row r="94" spans="2:7" x14ac:dyDescent="0.15">
      <c r="B94" s="104">
        <v>306</v>
      </c>
      <c r="C94" s="104">
        <f t="shared" si="1"/>
        <v>7</v>
      </c>
      <c r="D94" s="105" t="s">
        <v>7045</v>
      </c>
      <c r="E94" s="90" t="e">
        <f>INDEX(Haltelijst!B:B,MATCH(D94,Haltelijst!G:G,0))</f>
        <v>#N/A</v>
      </c>
      <c r="F94" s="90"/>
      <c r="G94" s="82"/>
    </row>
    <row r="95" spans="2:7" x14ac:dyDescent="0.15">
      <c r="B95" s="104">
        <v>306</v>
      </c>
      <c r="C95" s="104">
        <f t="shared" si="1"/>
        <v>8</v>
      </c>
      <c r="D95" s="105" t="s">
        <v>7046</v>
      </c>
      <c r="E95" s="90" t="e">
        <f>INDEX(Haltelijst!B:B,MATCH(D95,Haltelijst!G:G,0))</f>
        <v>#N/A</v>
      </c>
      <c r="F95" s="90"/>
      <c r="G95" s="82"/>
    </row>
    <row r="96" spans="2:7" x14ac:dyDescent="0.15">
      <c r="B96" s="104">
        <v>306</v>
      </c>
      <c r="C96" s="104">
        <f t="shared" si="1"/>
        <v>9</v>
      </c>
      <c r="D96" s="105" t="s">
        <v>7047</v>
      </c>
      <c r="E96" s="90" t="e">
        <f>INDEX(Haltelijst!B:B,MATCH(D96,Haltelijst!G:G,0))</f>
        <v>#N/A</v>
      </c>
      <c r="F96" s="90"/>
      <c r="G96" s="82"/>
    </row>
    <row r="97" spans="2:7" x14ac:dyDescent="0.15">
      <c r="B97" s="104">
        <v>306</v>
      </c>
      <c r="C97" s="104">
        <f t="shared" si="1"/>
        <v>10</v>
      </c>
      <c r="D97" s="105" t="s">
        <v>7048</v>
      </c>
      <c r="E97" s="90" t="e">
        <f>INDEX(Haltelijst!B:B,MATCH(D97,Haltelijst!G:G,0))</f>
        <v>#N/A</v>
      </c>
      <c r="F97" s="90"/>
      <c r="G97" s="82"/>
    </row>
    <row r="98" spans="2:7" x14ac:dyDescent="0.15">
      <c r="B98" s="104">
        <v>306</v>
      </c>
      <c r="C98" s="104">
        <f t="shared" si="1"/>
        <v>11</v>
      </c>
      <c r="D98" s="105" t="s">
        <v>7049</v>
      </c>
      <c r="E98" s="90" t="e">
        <f>INDEX(Haltelijst!B:B,MATCH(D98,Haltelijst!G:G,0))</f>
        <v>#N/A</v>
      </c>
      <c r="F98" s="90"/>
      <c r="G98" s="82"/>
    </row>
    <row r="99" spans="2:7" x14ac:dyDescent="0.15">
      <c r="B99" s="104">
        <v>306</v>
      </c>
      <c r="C99" s="104">
        <f t="shared" si="1"/>
        <v>12</v>
      </c>
      <c r="D99" s="105" t="s">
        <v>7050</v>
      </c>
      <c r="E99" s="90" t="e">
        <f>INDEX(Haltelijst!B:B,MATCH(D99,Haltelijst!G:G,0))</f>
        <v>#N/A</v>
      </c>
      <c r="F99" s="90"/>
      <c r="G99" s="82"/>
    </row>
    <row r="100" spans="2:7" x14ac:dyDescent="0.15">
      <c r="B100" s="104">
        <v>306</v>
      </c>
      <c r="C100" s="104">
        <f t="shared" si="1"/>
        <v>13</v>
      </c>
      <c r="D100" s="105" t="s">
        <v>7051</v>
      </c>
      <c r="E100" s="90" t="e">
        <f>INDEX(Haltelijst!B:B,MATCH(D100,Haltelijst!G:G,0))</f>
        <v>#N/A</v>
      </c>
      <c r="F100" s="90"/>
      <c r="G100" s="82"/>
    </row>
    <row r="101" spans="2:7" x14ac:dyDescent="0.15">
      <c r="B101" s="104">
        <v>306</v>
      </c>
      <c r="C101" s="104">
        <f t="shared" si="1"/>
        <v>14</v>
      </c>
      <c r="D101" s="105" t="s">
        <v>7052</v>
      </c>
      <c r="E101" s="90" t="e">
        <f>INDEX(Haltelijst!B:B,MATCH(D101,Haltelijst!G:G,0))</f>
        <v>#N/A</v>
      </c>
      <c r="F101" s="90"/>
      <c r="G101" s="82"/>
    </row>
    <row r="102" spans="2:7" x14ac:dyDescent="0.15">
      <c r="B102" s="104">
        <v>306</v>
      </c>
      <c r="C102" s="104">
        <f t="shared" si="1"/>
        <v>15</v>
      </c>
      <c r="D102" s="105" t="s">
        <v>7053</v>
      </c>
      <c r="E102" s="90" t="e">
        <f>INDEX(Haltelijst!B:B,MATCH(D102,Haltelijst!G:G,0))</f>
        <v>#N/A</v>
      </c>
      <c r="F102" s="90"/>
      <c r="G102" s="82"/>
    </row>
    <row r="103" spans="2:7" x14ac:dyDescent="0.15">
      <c r="B103" s="104">
        <v>306</v>
      </c>
      <c r="C103" s="104">
        <f t="shared" si="1"/>
        <v>16</v>
      </c>
      <c r="D103" s="105" t="s">
        <v>7054</v>
      </c>
      <c r="E103" s="90" t="e">
        <f>INDEX(Haltelijst!B:B,MATCH(D103,Haltelijst!G:G,0))</f>
        <v>#N/A</v>
      </c>
      <c r="F103" s="90"/>
      <c r="G103" s="82"/>
    </row>
    <row r="104" spans="2:7" x14ac:dyDescent="0.15">
      <c r="B104" s="104">
        <v>306</v>
      </c>
      <c r="C104" s="104">
        <f t="shared" si="1"/>
        <v>17</v>
      </c>
      <c r="D104" s="105" t="s">
        <v>7025</v>
      </c>
      <c r="E104" s="90" t="e">
        <f>INDEX(Haltelijst!B:B,MATCH(D104,Haltelijst!G:G,0))</f>
        <v>#N/A</v>
      </c>
      <c r="F104" s="90"/>
      <c r="G104" s="82"/>
    </row>
    <row r="105" spans="2:7" x14ac:dyDescent="0.15">
      <c r="B105" s="104">
        <v>307</v>
      </c>
      <c r="C105" s="104">
        <f t="shared" si="1"/>
        <v>1</v>
      </c>
      <c r="D105" s="105" t="s">
        <v>7006</v>
      </c>
      <c r="E105" s="103" t="s">
        <v>7007</v>
      </c>
      <c r="F105" s="90"/>
      <c r="G105" s="82"/>
    </row>
    <row r="106" spans="2:7" x14ac:dyDescent="0.15">
      <c r="B106" s="104">
        <v>307</v>
      </c>
      <c r="C106" s="104">
        <f t="shared" si="1"/>
        <v>2</v>
      </c>
      <c r="D106" s="105" t="s">
        <v>7008</v>
      </c>
      <c r="E106" s="90" t="e">
        <f>INDEX(Haltelijst!B:B,MATCH(D106,Haltelijst!G:G,0))</f>
        <v>#N/A</v>
      </c>
      <c r="F106" s="90"/>
      <c r="G106" s="82"/>
    </row>
    <row r="107" spans="2:7" x14ac:dyDescent="0.15">
      <c r="B107" s="104">
        <v>307</v>
      </c>
      <c r="C107" s="104">
        <f t="shared" si="1"/>
        <v>3</v>
      </c>
      <c r="D107" s="105" t="s">
        <v>7011</v>
      </c>
      <c r="E107" s="90" t="e">
        <f>INDEX(Haltelijst!B:B,MATCH(D107,Haltelijst!G:G,0))</f>
        <v>#N/A</v>
      </c>
      <c r="F107" s="90"/>
      <c r="G107" s="82"/>
    </row>
    <row r="108" spans="2:7" x14ac:dyDescent="0.15">
      <c r="B108" s="104">
        <v>307</v>
      </c>
      <c r="C108" s="104">
        <f t="shared" si="1"/>
        <v>4</v>
      </c>
      <c r="D108" s="105" t="s">
        <v>7013</v>
      </c>
      <c r="E108" s="90" t="e">
        <f>INDEX(Haltelijst!B:B,MATCH(D108,Haltelijst!G:G,0))</f>
        <v>#N/A</v>
      </c>
      <c r="F108" s="90"/>
      <c r="G108" s="82"/>
    </row>
    <row r="109" spans="2:7" x14ac:dyDescent="0.15">
      <c r="B109" s="104">
        <v>307</v>
      </c>
      <c r="C109" s="104">
        <f t="shared" si="1"/>
        <v>5</v>
      </c>
      <c r="D109" s="105" t="s">
        <v>7055</v>
      </c>
      <c r="E109" s="90" t="e">
        <f>INDEX(Haltelijst!B:B,MATCH(D109,Haltelijst!G:G,0))</f>
        <v>#N/A</v>
      </c>
      <c r="F109" s="90"/>
      <c r="G109" s="82"/>
    </row>
    <row r="110" spans="2:7" x14ac:dyDescent="0.15">
      <c r="B110" s="104">
        <v>307</v>
      </c>
      <c r="C110" s="104">
        <f t="shared" si="1"/>
        <v>6</v>
      </c>
      <c r="D110" s="105" t="s">
        <v>7056</v>
      </c>
      <c r="E110" s="90" t="e">
        <f>INDEX(Haltelijst!B:B,MATCH(D110,Haltelijst!G:G,0))</f>
        <v>#N/A</v>
      </c>
      <c r="F110" s="90"/>
      <c r="G110" s="82"/>
    </row>
    <row r="111" spans="2:7" x14ac:dyDescent="0.15">
      <c r="B111" s="104">
        <v>307</v>
      </c>
      <c r="C111" s="104">
        <f t="shared" si="1"/>
        <v>7</v>
      </c>
      <c r="D111" s="105" t="s">
        <v>7057</v>
      </c>
      <c r="E111" s="90" t="e">
        <f>INDEX(Haltelijst!B:B,MATCH(D111,Haltelijst!G:G,0))</f>
        <v>#N/A</v>
      </c>
      <c r="F111" s="90"/>
      <c r="G111" s="82"/>
    </row>
    <row r="112" spans="2:7" x14ac:dyDescent="0.15">
      <c r="B112" s="104">
        <v>307</v>
      </c>
      <c r="C112" s="104">
        <f t="shared" si="1"/>
        <v>8</v>
      </c>
      <c r="D112" s="105" t="s">
        <v>7058</v>
      </c>
      <c r="E112" s="90" t="e">
        <f>INDEX(Haltelijst!B:B,MATCH(D112,Haltelijst!G:G,0))</f>
        <v>#N/A</v>
      </c>
      <c r="F112" s="90"/>
      <c r="G112" s="82"/>
    </row>
    <row r="113" spans="2:7" x14ac:dyDescent="0.15">
      <c r="B113" s="104">
        <v>307</v>
      </c>
      <c r="C113" s="104">
        <f t="shared" si="1"/>
        <v>9</v>
      </c>
      <c r="D113" s="105" t="s">
        <v>7059</v>
      </c>
      <c r="E113" s="90" t="e">
        <f>INDEX(Haltelijst!B:B,MATCH(D113,Haltelijst!G:G,0))</f>
        <v>#N/A</v>
      </c>
      <c r="F113" s="90"/>
      <c r="G113" s="82"/>
    </row>
    <row r="114" spans="2:7" x14ac:dyDescent="0.15">
      <c r="B114" s="104">
        <v>307</v>
      </c>
      <c r="C114" s="104">
        <f t="shared" si="1"/>
        <v>10</v>
      </c>
      <c r="D114" s="105" t="s">
        <v>7060</v>
      </c>
      <c r="E114" s="90" t="e">
        <f>INDEX(Haltelijst!B:B,MATCH(D114,Haltelijst!G:G,0))</f>
        <v>#N/A</v>
      </c>
      <c r="F114" s="90"/>
      <c r="G114" s="82"/>
    </row>
    <row r="115" spans="2:7" x14ac:dyDescent="0.15">
      <c r="B115" s="104">
        <v>307</v>
      </c>
      <c r="C115" s="104">
        <f t="shared" si="1"/>
        <v>11</v>
      </c>
      <c r="D115" s="105" t="s">
        <v>7061</v>
      </c>
      <c r="E115" s="90" t="e">
        <f>INDEX(Haltelijst!B:B,MATCH(D115,Haltelijst!G:G,0))</f>
        <v>#N/A</v>
      </c>
      <c r="F115" s="90"/>
      <c r="G115" s="82"/>
    </row>
    <row r="116" spans="2:7" x14ac:dyDescent="0.15">
      <c r="B116" s="104">
        <v>307</v>
      </c>
      <c r="C116" s="104">
        <f t="shared" si="1"/>
        <v>12</v>
      </c>
      <c r="D116" s="105" t="s">
        <v>7062</v>
      </c>
      <c r="E116" s="90" t="e">
        <f>INDEX(Haltelijst!B:B,MATCH(D116,Haltelijst!G:G,0))</f>
        <v>#N/A</v>
      </c>
      <c r="F116" s="90"/>
      <c r="G116" s="82"/>
    </row>
    <row r="117" spans="2:7" x14ac:dyDescent="0.15">
      <c r="B117" s="104">
        <v>307</v>
      </c>
      <c r="C117" s="104">
        <f t="shared" si="1"/>
        <v>13</v>
      </c>
      <c r="D117" s="105" t="s">
        <v>7063</v>
      </c>
      <c r="E117" s="90" t="e">
        <f>INDEX(Haltelijst!B:B,MATCH(D117,Haltelijst!G:G,0))</f>
        <v>#N/A</v>
      </c>
      <c r="F117" s="90"/>
      <c r="G117" s="82"/>
    </row>
    <row r="118" spans="2:7" x14ac:dyDescent="0.15">
      <c r="B118" s="104">
        <v>307</v>
      </c>
      <c r="C118" s="104">
        <f t="shared" si="1"/>
        <v>14</v>
      </c>
      <c r="D118" s="105" t="s">
        <v>7064</v>
      </c>
      <c r="E118" s="90" t="e">
        <f>INDEX(Haltelijst!B:B,MATCH(D118,Haltelijst!G:G,0))</f>
        <v>#N/A</v>
      </c>
      <c r="F118" s="90"/>
      <c r="G118" s="82"/>
    </row>
    <row r="119" spans="2:7" x14ac:dyDescent="0.15">
      <c r="B119" s="104">
        <v>307</v>
      </c>
      <c r="C119" s="104">
        <f t="shared" si="1"/>
        <v>15</v>
      </c>
      <c r="D119" s="105" t="s">
        <v>7065</v>
      </c>
      <c r="E119" s="90" t="e">
        <f>INDEX(Haltelijst!B:B,MATCH(D119,Haltelijst!G:G,0))</f>
        <v>#N/A</v>
      </c>
      <c r="F119" s="90"/>
      <c r="G119" s="82"/>
    </row>
    <row r="120" spans="2:7" x14ac:dyDescent="0.15">
      <c r="B120" s="104">
        <v>307</v>
      </c>
      <c r="C120" s="104">
        <f t="shared" si="1"/>
        <v>16</v>
      </c>
      <c r="D120" s="105" t="s">
        <v>7066</v>
      </c>
      <c r="E120" s="90" t="e">
        <f>INDEX(Haltelijst!B:B,MATCH(D120,Haltelijst!G:G,0))</f>
        <v>#N/A</v>
      </c>
      <c r="F120" s="90"/>
      <c r="G120" s="82"/>
    </row>
    <row r="121" spans="2:7" x14ac:dyDescent="0.15">
      <c r="B121" s="104">
        <v>307</v>
      </c>
      <c r="C121" s="104">
        <f t="shared" si="1"/>
        <v>17</v>
      </c>
      <c r="D121" s="105" t="s">
        <v>7040</v>
      </c>
      <c r="E121" s="90" t="e">
        <f>INDEX(Haltelijst!B:B,MATCH(D121,Haltelijst!G:G,0))</f>
        <v>#N/A</v>
      </c>
      <c r="F121" s="90"/>
      <c r="G121" s="82"/>
    </row>
    <row r="122" spans="2:7" x14ac:dyDescent="0.15">
      <c r="B122" s="104">
        <v>308</v>
      </c>
      <c r="C122" s="104">
        <f t="shared" si="1"/>
        <v>1</v>
      </c>
      <c r="D122" s="88" t="s">
        <v>7006</v>
      </c>
      <c r="E122" s="103" t="s">
        <v>7007</v>
      </c>
      <c r="F122" s="90"/>
      <c r="G122" s="82"/>
    </row>
    <row r="123" spans="2:7" x14ac:dyDescent="0.15">
      <c r="B123" s="104">
        <v>308</v>
      </c>
      <c r="C123" s="104">
        <f t="shared" si="1"/>
        <v>2</v>
      </c>
      <c r="D123" s="105" t="s">
        <v>7013</v>
      </c>
      <c r="E123" s="90" t="e">
        <f>INDEX(Haltelijst!B:B,MATCH(D123,Haltelijst!G:G,0))</f>
        <v>#N/A</v>
      </c>
      <c r="F123" s="90"/>
      <c r="G123" s="82"/>
    </row>
    <row r="124" spans="2:7" x14ac:dyDescent="0.15">
      <c r="B124" s="104">
        <v>308</v>
      </c>
      <c r="C124" s="104">
        <f t="shared" si="1"/>
        <v>3</v>
      </c>
      <c r="D124" s="88" t="s">
        <v>7014</v>
      </c>
      <c r="E124" s="90" t="e">
        <f>INDEX(Haltelijst!B:B,MATCH(D124,Haltelijst!G:G,0))</f>
        <v>#N/A</v>
      </c>
      <c r="F124" s="90"/>
      <c r="G124" s="82"/>
    </row>
    <row r="125" spans="2:7" x14ac:dyDescent="0.15">
      <c r="B125" s="104">
        <v>308</v>
      </c>
      <c r="C125" s="104">
        <f t="shared" si="1"/>
        <v>4</v>
      </c>
      <c r="D125" s="88" t="s">
        <v>7015</v>
      </c>
      <c r="E125" s="90" t="e">
        <f>INDEX(Haltelijst!B:B,MATCH(D125,Haltelijst!G:G,0))</f>
        <v>#N/A</v>
      </c>
      <c r="F125" s="90"/>
      <c r="G125" s="82"/>
    </row>
    <row r="126" spans="2:7" x14ac:dyDescent="0.15">
      <c r="B126" s="104">
        <v>308</v>
      </c>
      <c r="C126" s="104">
        <f t="shared" si="1"/>
        <v>5</v>
      </c>
      <c r="D126" s="88" t="s">
        <v>7067</v>
      </c>
      <c r="E126" s="90" t="e">
        <f>INDEX(Haltelijst!B:B,MATCH(D126,Haltelijst!G:G,0))</f>
        <v>#N/A</v>
      </c>
      <c r="F126" s="90"/>
      <c r="G126" s="82"/>
    </row>
    <row r="127" spans="2:7" x14ac:dyDescent="0.15">
      <c r="B127" s="104">
        <v>308</v>
      </c>
      <c r="C127" s="104">
        <f t="shared" si="1"/>
        <v>6</v>
      </c>
      <c r="D127" s="88" t="s">
        <v>7068</v>
      </c>
      <c r="E127" s="90" t="e">
        <f>INDEX(Haltelijst!B:B,MATCH(D127,Haltelijst!G:G,0))</f>
        <v>#N/A</v>
      </c>
      <c r="F127" s="90"/>
      <c r="G127" s="82"/>
    </row>
    <row r="128" spans="2:7" x14ac:dyDescent="0.15">
      <c r="B128" s="104">
        <v>308</v>
      </c>
      <c r="C128" s="104">
        <f t="shared" si="1"/>
        <v>7</v>
      </c>
      <c r="D128" s="88" t="s">
        <v>7069</v>
      </c>
      <c r="E128" s="90" t="e">
        <f>INDEX(Haltelijst!B:B,MATCH(D128,Haltelijst!G:G,0))</f>
        <v>#N/A</v>
      </c>
      <c r="F128" s="90"/>
      <c r="G128" s="82"/>
    </row>
    <row r="129" spans="2:7" x14ac:dyDescent="0.15">
      <c r="B129" s="104">
        <v>308</v>
      </c>
      <c r="C129" s="104">
        <f t="shared" si="1"/>
        <v>8</v>
      </c>
      <c r="D129" s="88" t="s">
        <v>7070</v>
      </c>
      <c r="E129" s="90" t="e">
        <f>INDEX(Haltelijst!B:B,MATCH(D129,Haltelijst!G:G,0))</f>
        <v>#N/A</v>
      </c>
      <c r="F129" s="90"/>
      <c r="G129" s="82"/>
    </row>
    <row r="130" spans="2:7" x14ac:dyDescent="0.15">
      <c r="B130" s="104">
        <v>308</v>
      </c>
      <c r="C130" s="104">
        <f t="shared" si="1"/>
        <v>9</v>
      </c>
      <c r="D130" s="88" t="s">
        <v>7071</v>
      </c>
      <c r="E130" s="90" t="e">
        <f>INDEX(Haltelijst!B:B,MATCH(D130,Haltelijst!G:G,0))</f>
        <v>#N/A</v>
      </c>
      <c r="F130" s="90"/>
      <c r="G130" s="82"/>
    </row>
    <row r="131" spans="2:7" x14ac:dyDescent="0.15">
      <c r="B131" s="104">
        <v>308</v>
      </c>
      <c r="C131" s="104">
        <f t="shared" ref="C131:C194" si="2">IF(B131&lt;&gt;B130,1,C130+1)</f>
        <v>10</v>
      </c>
      <c r="D131" s="88" t="s">
        <v>7072</v>
      </c>
      <c r="E131" s="90" t="e">
        <f>INDEX(Haltelijst!B:B,MATCH(D131,Haltelijst!G:G,0))</f>
        <v>#N/A</v>
      </c>
      <c r="F131" s="90"/>
      <c r="G131" s="82"/>
    </row>
    <row r="132" spans="2:7" x14ac:dyDescent="0.15">
      <c r="B132" s="104">
        <v>308</v>
      </c>
      <c r="C132" s="104">
        <f t="shared" si="2"/>
        <v>11</v>
      </c>
      <c r="D132" s="88" t="s">
        <v>7073</v>
      </c>
      <c r="E132" s="90" t="e">
        <f>INDEX(Haltelijst!B:B,MATCH(D132,Haltelijst!G:G,0))</f>
        <v>#N/A</v>
      </c>
      <c r="F132" s="90"/>
      <c r="G132" s="82"/>
    </row>
    <row r="133" spans="2:7" x14ac:dyDescent="0.15">
      <c r="B133" s="104">
        <v>308</v>
      </c>
      <c r="C133" s="104">
        <f t="shared" si="2"/>
        <v>12</v>
      </c>
      <c r="D133" s="88" t="s">
        <v>7074</v>
      </c>
      <c r="E133" s="90" t="e">
        <f>INDEX(Haltelijst!B:B,MATCH(D133,Haltelijst!G:G,0))</f>
        <v>#N/A</v>
      </c>
      <c r="F133" s="90"/>
      <c r="G133" s="82"/>
    </row>
    <row r="134" spans="2:7" x14ac:dyDescent="0.15">
      <c r="B134" s="104">
        <v>308</v>
      </c>
      <c r="C134" s="104">
        <f t="shared" si="2"/>
        <v>13</v>
      </c>
      <c r="D134" s="88" t="s">
        <v>7075</v>
      </c>
      <c r="E134" s="90" t="e">
        <f>INDEX(Haltelijst!B:B,MATCH(D134,Haltelijst!G:G,0))</f>
        <v>#N/A</v>
      </c>
      <c r="F134" s="90"/>
      <c r="G134" s="82"/>
    </row>
    <row r="135" spans="2:7" x14ac:dyDescent="0.15">
      <c r="B135" s="104">
        <v>308</v>
      </c>
      <c r="C135" s="104">
        <f t="shared" si="2"/>
        <v>14</v>
      </c>
      <c r="D135" s="88" t="s">
        <v>7076</v>
      </c>
      <c r="E135" s="90" t="e">
        <f>INDEX(Haltelijst!B:B,MATCH(D135,Haltelijst!G:G,0))</f>
        <v>#N/A</v>
      </c>
      <c r="F135" s="90"/>
      <c r="G135" s="82"/>
    </row>
    <row r="136" spans="2:7" x14ac:dyDescent="0.15">
      <c r="B136" s="104">
        <v>309</v>
      </c>
      <c r="C136" s="104">
        <f t="shared" si="2"/>
        <v>1</v>
      </c>
      <c r="D136" s="88" t="s">
        <v>6278</v>
      </c>
      <c r="E136" s="90" t="e">
        <f>INDEX(Haltelijst!B:B,MATCH(D136,Haltelijst!G:G,0))</f>
        <v>#N/A</v>
      </c>
      <c r="F136" s="90"/>
      <c r="G136" s="82"/>
    </row>
    <row r="137" spans="2:7" x14ac:dyDescent="0.15">
      <c r="B137" s="104">
        <v>309</v>
      </c>
      <c r="C137" s="104">
        <f t="shared" si="2"/>
        <v>2</v>
      </c>
      <c r="D137" s="88" t="s">
        <v>7077</v>
      </c>
      <c r="E137" s="90" t="e">
        <f>INDEX(Haltelijst!B:B,MATCH(D137,Haltelijst!G:G,0))</f>
        <v>#N/A</v>
      </c>
      <c r="F137" s="90"/>
      <c r="G137" s="82"/>
    </row>
    <row r="138" spans="2:7" x14ac:dyDescent="0.15">
      <c r="B138" s="104">
        <v>309</v>
      </c>
      <c r="C138" s="104">
        <f t="shared" si="2"/>
        <v>3</v>
      </c>
      <c r="D138" s="106" t="s">
        <v>7078</v>
      </c>
      <c r="E138" s="90" t="e">
        <f>INDEX(Haltelijst!B:B,MATCH(D138,Haltelijst!G:G,0))</f>
        <v>#N/A</v>
      </c>
      <c r="F138" s="90"/>
      <c r="G138" s="82"/>
    </row>
    <row r="139" spans="2:7" x14ac:dyDescent="0.15">
      <c r="B139" s="104">
        <v>309</v>
      </c>
      <c r="C139" s="104">
        <f t="shared" si="2"/>
        <v>4</v>
      </c>
      <c r="D139" s="88" t="s">
        <v>7008</v>
      </c>
      <c r="E139" s="90" t="e">
        <f>INDEX(Haltelijst!B:B,MATCH(D139,Haltelijst!G:G,0))</f>
        <v>#N/A</v>
      </c>
      <c r="F139" s="90"/>
      <c r="G139" s="82"/>
    </row>
    <row r="140" spans="2:7" x14ac:dyDescent="0.15">
      <c r="B140" s="104">
        <v>309</v>
      </c>
      <c r="C140" s="104">
        <f t="shared" si="2"/>
        <v>5</v>
      </c>
      <c r="D140" s="88" t="s">
        <v>7011</v>
      </c>
      <c r="E140" s="90" t="e">
        <f>INDEX(Haltelijst!B:B,MATCH(D140,Haltelijst!G:G,0))</f>
        <v>#N/A</v>
      </c>
      <c r="F140" s="90"/>
      <c r="G140" s="82"/>
    </row>
    <row r="141" spans="2:7" x14ac:dyDescent="0.15">
      <c r="B141" s="104">
        <v>309</v>
      </c>
      <c r="C141" s="104">
        <f t="shared" si="2"/>
        <v>6</v>
      </c>
      <c r="D141" s="88" t="s">
        <v>7013</v>
      </c>
      <c r="E141" s="90" t="e">
        <f>INDEX(Haltelijst!B:B,MATCH(D141,Haltelijst!G:G,0))</f>
        <v>#N/A</v>
      </c>
      <c r="F141" s="90"/>
      <c r="G141" s="82"/>
    </row>
    <row r="142" spans="2:7" x14ac:dyDescent="0.15">
      <c r="B142" s="104">
        <v>309</v>
      </c>
      <c r="C142" s="104">
        <f t="shared" si="2"/>
        <v>7</v>
      </c>
      <c r="D142" s="88" t="s">
        <v>7055</v>
      </c>
      <c r="E142" s="90" t="e">
        <f>INDEX(Haltelijst!B:B,MATCH(D142,Haltelijst!G:G,0))</f>
        <v>#N/A</v>
      </c>
      <c r="F142" s="90"/>
      <c r="G142" s="82"/>
    </row>
    <row r="143" spans="2:7" x14ac:dyDescent="0.15">
      <c r="B143" s="104">
        <v>309</v>
      </c>
      <c r="C143" s="104">
        <f t="shared" si="2"/>
        <v>8</v>
      </c>
      <c r="D143" s="88" t="s">
        <v>7056</v>
      </c>
      <c r="E143" s="90" t="e">
        <f>INDEX(Haltelijst!B:B,MATCH(D143,Haltelijst!G:G,0))</f>
        <v>#N/A</v>
      </c>
      <c r="F143" s="90"/>
      <c r="G143" s="82"/>
    </row>
    <row r="144" spans="2:7" x14ac:dyDescent="0.15">
      <c r="B144" s="104">
        <v>309</v>
      </c>
      <c r="C144" s="104">
        <f t="shared" si="2"/>
        <v>9</v>
      </c>
      <c r="D144" s="88" t="s">
        <v>7057</v>
      </c>
      <c r="E144" s="90" t="e">
        <f>INDEX(Haltelijst!B:B,MATCH(D144,Haltelijst!G:G,0))</f>
        <v>#N/A</v>
      </c>
      <c r="F144" s="90"/>
      <c r="G144" s="82"/>
    </row>
    <row r="145" spans="2:7" x14ac:dyDescent="0.15">
      <c r="B145" s="104">
        <v>309</v>
      </c>
      <c r="C145" s="104">
        <f t="shared" si="2"/>
        <v>10</v>
      </c>
      <c r="D145" s="88" t="s">
        <v>7059</v>
      </c>
      <c r="E145" s="90" t="e">
        <f>INDEX(Haltelijst!B:B,MATCH(D145,Haltelijst!G:G,0))</f>
        <v>#N/A</v>
      </c>
      <c r="F145" s="90"/>
      <c r="G145" s="82"/>
    </row>
    <row r="146" spans="2:7" x14ac:dyDescent="0.15">
      <c r="B146" s="104">
        <v>309</v>
      </c>
      <c r="C146" s="104">
        <f t="shared" si="2"/>
        <v>11</v>
      </c>
      <c r="D146" s="88" t="s">
        <v>7060</v>
      </c>
      <c r="E146" s="90" t="e">
        <f>INDEX(Haltelijst!B:B,MATCH(D146,Haltelijst!G:G,0))</f>
        <v>#N/A</v>
      </c>
      <c r="F146" s="90"/>
      <c r="G146" s="82"/>
    </row>
    <row r="147" spans="2:7" x14ac:dyDescent="0.15">
      <c r="B147" s="104">
        <v>309</v>
      </c>
      <c r="C147" s="104">
        <f t="shared" si="2"/>
        <v>12</v>
      </c>
      <c r="D147" s="88" t="s">
        <v>7061</v>
      </c>
      <c r="E147" s="90" t="e">
        <f>INDEX(Haltelijst!B:B,MATCH(D147,Haltelijst!G:G,0))</f>
        <v>#N/A</v>
      </c>
      <c r="F147" s="90"/>
      <c r="G147" s="82"/>
    </row>
    <row r="148" spans="2:7" x14ac:dyDescent="0.15">
      <c r="B148" s="104">
        <v>309</v>
      </c>
      <c r="C148" s="104">
        <f t="shared" si="2"/>
        <v>13</v>
      </c>
      <c r="D148" s="88" t="s">
        <v>7079</v>
      </c>
      <c r="E148" s="90" t="e">
        <f>INDEX(Haltelijst!B:B,MATCH(D148,Haltelijst!G:G,0))</f>
        <v>#N/A</v>
      </c>
      <c r="F148" s="90"/>
      <c r="G148" s="82"/>
    </row>
    <row r="149" spans="2:7" x14ac:dyDescent="0.15">
      <c r="B149" s="104">
        <v>309</v>
      </c>
      <c r="C149" s="104">
        <f t="shared" si="2"/>
        <v>14</v>
      </c>
      <c r="D149" s="88" t="s">
        <v>7034</v>
      </c>
      <c r="E149" s="90" t="e">
        <f>INDEX(Haltelijst!B:B,MATCH(D149,Haltelijst!G:G,0))</f>
        <v>#N/A</v>
      </c>
      <c r="F149" s="90"/>
      <c r="G149" s="82"/>
    </row>
    <row r="150" spans="2:7" x14ac:dyDescent="0.15">
      <c r="B150" s="104">
        <v>309</v>
      </c>
      <c r="C150" s="104">
        <f t="shared" si="2"/>
        <v>15</v>
      </c>
      <c r="D150" s="88" t="s">
        <v>7035</v>
      </c>
      <c r="E150" s="90" t="e">
        <f>INDEX(Haltelijst!B:B,MATCH(D150,Haltelijst!G:G,0))</f>
        <v>#N/A</v>
      </c>
      <c r="F150" s="90"/>
      <c r="G150" s="82"/>
    </row>
    <row r="151" spans="2:7" x14ac:dyDescent="0.15">
      <c r="B151" s="104">
        <v>309</v>
      </c>
      <c r="C151" s="104">
        <f t="shared" si="2"/>
        <v>16</v>
      </c>
      <c r="D151" s="88" t="s">
        <v>7036</v>
      </c>
      <c r="E151" s="90" t="e">
        <f>INDEX(Haltelijst!B:B,MATCH(D151,Haltelijst!G:G,0))</f>
        <v>#N/A</v>
      </c>
      <c r="F151" s="90"/>
      <c r="G151" s="82"/>
    </row>
    <row r="152" spans="2:7" x14ac:dyDescent="0.15">
      <c r="B152" s="104">
        <v>309</v>
      </c>
      <c r="C152" s="104">
        <f t="shared" si="2"/>
        <v>17</v>
      </c>
      <c r="D152" s="88" t="s">
        <v>7038</v>
      </c>
      <c r="E152" s="90" t="e">
        <f>INDEX(Haltelijst!B:B,MATCH(D152,Haltelijst!G:G,0))</f>
        <v>#N/A</v>
      </c>
      <c r="F152" s="90"/>
      <c r="G152" s="82"/>
    </row>
    <row r="153" spans="2:7" x14ac:dyDescent="0.15">
      <c r="B153" s="104">
        <v>309</v>
      </c>
      <c r="C153" s="104">
        <f t="shared" si="2"/>
        <v>18</v>
      </c>
      <c r="D153" s="88" t="s">
        <v>7039</v>
      </c>
      <c r="E153" s="90" t="e">
        <f>INDEX(Haltelijst!B:B,MATCH(D153,Haltelijst!G:G,0))</f>
        <v>#N/A</v>
      </c>
      <c r="F153" s="90"/>
      <c r="G153" s="82"/>
    </row>
    <row r="154" spans="2:7" x14ac:dyDescent="0.15">
      <c r="B154" s="104">
        <v>309</v>
      </c>
      <c r="C154" s="104">
        <f t="shared" si="2"/>
        <v>19</v>
      </c>
      <c r="D154" s="88" t="s">
        <v>7040</v>
      </c>
      <c r="E154" s="90" t="e">
        <f>INDEX(Haltelijst!B:B,MATCH(D154,Haltelijst!G:G,0))</f>
        <v>#N/A</v>
      </c>
      <c r="F154" s="90"/>
      <c r="G154" s="82"/>
    </row>
    <row r="155" spans="2:7" x14ac:dyDescent="0.15">
      <c r="B155" s="104">
        <v>312</v>
      </c>
      <c r="C155" s="104">
        <f t="shared" si="2"/>
        <v>1</v>
      </c>
      <c r="D155" s="88" t="s">
        <v>7006</v>
      </c>
      <c r="E155" s="103" t="s">
        <v>7080</v>
      </c>
      <c r="F155" s="90"/>
      <c r="G155" s="82"/>
    </row>
    <row r="156" spans="2:7" x14ac:dyDescent="0.15">
      <c r="B156" s="104">
        <v>312</v>
      </c>
      <c r="C156" s="104">
        <f t="shared" si="2"/>
        <v>2</v>
      </c>
      <c r="D156" s="88" t="s">
        <v>7008</v>
      </c>
      <c r="E156" s="90" t="e">
        <f>INDEX(Haltelijst!B:B,MATCH(D156,Haltelijst!G:G,0))</f>
        <v>#N/A</v>
      </c>
      <c r="F156" s="90"/>
      <c r="G156" s="82"/>
    </row>
    <row r="157" spans="2:7" x14ac:dyDescent="0.15">
      <c r="B157" s="104">
        <v>312</v>
      </c>
      <c r="C157" s="104">
        <f t="shared" si="2"/>
        <v>3</v>
      </c>
      <c r="D157" s="88" t="s">
        <v>7081</v>
      </c>
      <c r="E157" s="113" t="s">
        <v>7010</v>
      </c>
      <c r="F157" s="90"/>
      <c r="G157" s="82"/>
    </row>
    <row r="158" spans="2:7" x14ac:dyDescent="0.15">
      <c r="B158" s="104">
        <v>312</v>
      </c>
      <c r="C158" s="104">
        <f t="shared" si="2"/>
        <v>4</v>
      </c>
      <c r="D158" s="88" t="s">
        <v>7082</v>
      </c>
      <c r="E158" s="90" t="e">
        <f>INDEX(Haltelijst!B:B,MATCH(D158,Haltelijst!G:G,0))</f>
        <v>#N/A</v>
      </c>
      <c r="F158" s="90"/>
      <c r="G158" s="82"/>
    </row>
    <row r="159" spans="2:7" x14ac:dyDescent="0.15">
      <c r="B159" s="104">
        <v>312</v>
      </c>
      <c r="C159" s="104">
        <f t="shared" si="2"/>
        <v>5</v>
      </c>
      <c r="D159" s="88" t="s">
        <v>7083</v>
      </c>
      <c r="E159" s="90" t="e">
        <f>INDEX(Haltelijst!B:B,MATCH(D159,Haltelijst!G:G,0))</f>
        <v>#N/A</v>
      </c>
      <c r="F159" s="90"/>
      <c r="G159" s="82"/>
    </row>
    <row r="160" spans="2:7" x14ac:dyDescent="0.15">
      <c r="B160" s="104">
        <v>312</v>
      </c>
      <c r="C160" s="104">
        <f t="shared" si="2"/>
        <v>6</v>
      </c>
      <c r="D160" s="88" t="s">
        <v>7084</v>
      </c>
      <c r="E160" s="90" t="e">
        <f>INDEX(Haltelijst!B:B,MATCH(D160,Haltelijst!G:G,0))</f>
        <v>#N/A</v>
      </c>
      <c r="F160" s="90"/>
      <c r="G160" s="82"/>
    </row>
    <row r="161" spans="2:7" x14ac:dyDescent="0.15">
      <c r="B161" s="104">
        <v>312</v>
      </c>
      <c r="C161" s="104">
        <f t="shared" si="2"/>
        <v>7</v>
      </c>
      <c r="D161" s="88" t="s">
        <v>7085</v>
      </c>
      <c r="E161" s="90" t="str">
        <f>INDEX(Haltelijst!B:B,MATCH(D161,Haltelijst!G:G,0))</f>
        <v>NL:S:37490010</v>
      </c>
      <c r="F161" s="90"/>
      <c r="G161" s="82"/>
    </row>
    <row r="162" spans="2:7" x14ac:dyDescent="0.15">
      <c r="B162" s="104">
        <v>312</v>
      </c>
      <c r="C162" s="104">
        <f t="shared" si="2"/>
        <v>8</v>
      </c>
      <c r="D162" s="88" t="s">
        <v>7086</v>
      </c>
      <c r="E162" s="90" t="str">
        <f>INDEX(Haltelijst!B:B,MATCH(D162,Haltelijst!G:G,0))</f>
        <v>NL:S:38490040</v>
      </c>
      <c r="F162" s="90"/>
      <c r="G162" s="82"/>
    </row>
    <row r="163" spans="2:7" x14ac:dyDescent="0.15">
      <c r="B163" s="104">
        <v>312</v>
      </c>
      <c r="C163" s="104">
        <f t="shared" si="2"/>
        <v>9</v>
      </c>
      <c r="D163" s="88" t="s">
        <v>7087</v>
      </c>
      <c r="E163" s="90" t="str">
        <f>INDEX(Haltelijst!B:B,MATCH(D163,Haltelijst!G:G,0))</f>
        <v>NL:S:38490560</v>
      </c>
      <c r="F163" s="90"/>
      <c r="G163" s="82"/>
    </row>
    <row r="164" spans="2:7" x14ac:dyDescent="0.15">
      <c r="B164" s="104">
        <v>312</v>
      </c>
      <c r="C164" s="104">
        <f t="shared" si="2"/>
        <v>10</v>
      </c>
      <c r="D164" s="88" t="s">
        <v>7088</v>
      </c>
      <c r="E164" s="90" t="str">
        <f>INDEX(Haltelijst!B:B,MATCH(D164,Haltelijst!G:G,0))</f>
        <v>NL:S:38490520</v>
      </c>
      <c r="F164" s="90"/>
      <c r="G164" s="82"/>
    </row>
    <row r="165" spans="2:7" x14ac:dyDescent="0.15">
      <c r="B165" s="104">
        <v>312</v>
      </c>
      <c r="C165" s="104">
        <f t="shared" si="2"/>
        <v>11</v>
      </c>
      <c r="D165" s="88" t="s">
        <v>7089</v>
      </c>
      <c r="E165" s="90" t="str">
        <f>INDEX(Haltelijst!B:B,MATCH(D165,Haltelijst!G:G,0))</f>
        <v>NL:S:38490320</v>
      </c>
      <c r="F165" s="90"/>
      <c r="G165" s="82"/>
    </row>
    <row r="166" spans="2:7" x14ac:dyDescent="0.15">
      <c r="B166" s="104">
        <v>312</v>
      </c>
      <c r="C166" s="104">
        <f t="shared" si="2"/>
        <v>12</v>
      </c>
      <c r="D166" s="88" t="s">
        <v>7090</v>
      </c>
      <c r="E166" s="90" t="str">
        <f>INDEX(Haltelijst!B:B,MATCH(D166,Haltelijst!G:G,0))</f>
        <v>NL:S:38490340</v>
      </c>
      <c r="F166" s="90"/>
      <c r="G166" s="82"/>
    </row>
    <row r="167" spans="2:7" x14ac:dyDescent="0.15">
      <c r="B167" s="104">
        <v>312</v>
      </c>
      <c r="C167" s="104">
        <f t="shared" si="2"/>
        <v>13</v>
      </c>
      <c r="D167" s="88" t="s">
        <v>7091</v>
      </c>
      <c r="E167" s="90" t="str">
        <f>INDEX(Haltelijst!B:B,MATCH(D167,Haltelijst!G:G,0))</f>
        <v>NL:S:38490360</v>
      </c>
      <c r="F167" s="90"/>
      <c r="G167" s="82"/>
    </row>
    <row r="168" spans="2:7" x14ac:dyDescent="0.15">
      <c r="B168" s="104">
        <v>312</v>
      </c>
      <c r="C168" s="104">
        <f t="shared" si="2"/>
        <v>14</v>
      </c>
      <c r="D168" s="88" t="s">
        <v>7092</v>
      </c>
      <c r="E168" s="90" t="str">
        <f>INDEX(Haltelijst!B:B,MATCH(D168,Haltelijst!G:G,0))</f>
        <v>NL:S:38490380</v>
      </c>
      <c r="F168" s="90"/>
      <c r="G168" s="82"/>
    </row>
    <row r="169" spans="2:7" x14ac:dyDescent="0.15">
      <c r="B169" s="104">
        <v>312</v>
      </c>
      <c r="C169" s="104">
        <f t="shared" si="2"/>
        <v>15</v>
      </c>
      <c r="D169" s="88" t="s">
        <v>7093</v>
      </c>
      <c r="E169" s="90" t="str">
        <f>INDEX(Haltelijst!B:B,MATCH(D169,Haltelijst!G:G,0))</f>
        <v>NL:S:38490070</v>
      </c>
      <c r="F169" s="90"/>
      <c r="G169" s="82"/>
    </row>
    <row r="170" spans="2:7" x14ac:dyDescent="0.15">
      <c r="B170" s="104">
        <v>312</v>
      </c>
      <c r="C170" s="104">
        <f t="shared" si="2"/>
        <v>16</v>
      </c>
      <c r="D170" s="88" t="s">
        <v>7094</v>
      </c>
      <c r="E170" s="90" t="str">
        <f>INDEX(Haltelijst!B:B,MATCH(D170,Haltelijst!G:G,0))</f>
        <v>NL:S:38490280</v>
      </c>
      <c r="F170" s="90"/>
      <c r="G170" s="82"/>
    </row>
    <row r="171" spans="2:7" x14ac:dyDescent="0.15">
      <c r="B171" s="104">
        <v>312</v>
      </c>
      <c r="C171" s="104">
        <f t="shared" si="2"/>
        <v>17</v>
      </c>
      <c r="D171" s="88" t="s">
        <v>7095</v>
      </c>
      <c r="E171" s="90" t="str">
        <f>INDEX(Haltelijst!B:B,MATCH(D171,Haltelijst!G:G,0))</f>
        <v>NL:S:38490030</v>
      </c>
      <c r="F171" s="90"/>
      <c r="G171" s="82"/>
    </row>
    <row r="172" spans="2:7" x14ac:dyDescent="0.15">
      <c r="B172" s="104">
        <v>312</v>
      </c>
      <c r="C172" s="104">
        <f t="shared" si="2"/>
        <v>18</v>
      </c>
      <c r="D172" s="88" t="s">
        <v>7096</v>
      </c>
      <c r="E172" s="103" t="s">
        <v>7097</v>
      </c>
      <c r="F172" s="90"/>
      <c r="G172" s="82"/>
    </row>
    <row r="173" spans="2:7" x14ac:dyDescent="0.15">
      <c r="B173" s="104">
        <v>314</v>
      </c>
      <c r="C173" s="104">
        <f t="shared" si="2"/>
        <v>1</v>
      </c>
      <c r="D173" s="88" t="s">
        <v>7041</v>
      </c>
      <c r="E173" s="90" t="e">
        <f>INDEX(Haltelijst!B:B,MATCH(D173,Haltelijst!G:G,0))</f>
        <v>#N/A</v>
      </c>
      <c r="F173" s="90"/>
      <c r="G173" s="82"/>
    </row>
    <row r="174" spans="2:7" x14ac:dyDescent="0.15">
      <c r="B174" s="104">
        <v>314</v>
      </c>
      <c r="C174" s="104">
        <f t="shared" si="2"/>
        <v>2</v>
      </c>
      <c r="D174" s="88" t="s">
        <v>7042</v>
      </c>
      <c r="E174" s="90" t="e">
        <f>INDEX(Haltelijst!B:B,MATCH(D174,Haltelijst!G:G,0))</f>
        <v>#N/A</v>
      </c>
      <c r="F174" s="90"/>
      <c r="G174" s="82"/>
    </row>
    <row r="175" spans="2:7" x14ac:dyDescent="0.15">
      <c r="B175" s="104">
        <v>314</v>
      </c>
      <c r="C175" s="104">
        <f t="shared" si="2"/>
        <v>3</v>
      </c>
      <c r="D175" s="88" t="s">
        <v>7043</v>
      </c>
      <c r="E175" s="90" t="e">
        <f>INDEX(Haltelijst!B:B,MATCH(D175,Haltelijst!G:G,0))</f>
        <v>#N/A</v>
      </c>
      <c r="F175" s="90"/>
      <c r="G175" s="82"/>
    </row>
    <row r="176" spans="2:7" x14ac:dyDescent="0.15">
      <c r="B176" s="104">
        <v>314</v>
      </c>
      <c r="C176" s="104">
        <f t="shared" si="2"/>
        <v>4</v>
      </c>
      <c r="D176" s="88" t="s">
        <v>7008</v>
      </c>
      <c r="E176" s="90" t="e">
        <f>INDEX(Haltelijst!B:B,MATCH(D176,Haltelijst!G:G,0))</f>
        <v>#N/A</v>
      </c>
      <c r="F176" s="90"/>
      <c r="G176" s="82"/>
    </row>
    <row r="177" spans="2:7" x14ac:dyDescent="0.15">
      <c r="B177" s="104">
        <v>314</v>
      </c>
      <c r="C177" s="104">
        <f t="shared" si="2"/>
        <v>5</v>
      </c>
      <c r="D177" s="88" t="s">
        <v>7081</v>
      </c>
      <c r="E177" s="113" t="s">
        <v>7010</v>
      </c>
      <c r="F177" s="90"/>
      <c r="G177" s="82"/>
    </row>
    <row r="178" spans="2:7" x14ac:dyDescent="0.15">
      <c r="B178" s="104">
        <v>314</v>
      </c>
      <c r="C178" s="104">
        <f t="shared" si="2"/>
        <v>6</v>
      </c>
      <c r="D178" s="88" t="s">
        <v>7082</v>
      </c>
      <c r="E178" s="90" t="e">
        <f>INDEX(Haltelijst!B:B,MATCH(D178,Haltelijst!G:G,0))</f>
        <v>#N/A</v>
      </c>
      <c r="F178" s="90"/>
      <c r="G178" s="82"/>
    </row>
    <row r="179" spans="2:7" x14ac:dyDescent="0.15">
      <c r="B179" s="104">
        <v>314</v>
      </c>
      <c r="C179" s="104">
        <f t="shared" si="2"/>
        <v>7</v>
      </c>
      <c r="D179" s="88" t="s">
        <v>7083</v>
      </c>
      <c r="E179" s="90" t="e">
        <f>INDEX(Haltelijst!B:B,MATCH(D179,Haltelijst!G:G,0))</f>
        <v>#N/A</v>
      </c>
      <c r="F179" s="90"/>
      <c r="G179" s="82"/>
    </row>
    <row r="180" spans="2:7" x14ac:dyDescent="0.15">
      <c r="B180" s="104">
        <v>314</v>
      </c>
      <c r="C180" s="104">
        <f t="shared" si="2"/>
        <v>8</v>
      </c>
      <c r="D180" s="88" t="s">
        <v>7084</v>
      </c>
      <c r="E180" s="90" t="e">
        <f>INDEX(Haltelijst!B:B,MATCH(D180,Haltelijst!G:G,0))</f>
        <v>#N/A</v>
      </c>
      <c r="F180" s="90"/>
      <c r="G180" s="82"/>
    </row>
    <row r="181" spans="2:7" x14ac:dyDescent="0.15">
      <c r="B181" s="104">
        <v>314</v>
      </c>
      <c r="C181" s="104">
        <f t="shared" si="2"/>
        <v>9</v>
      </c>
      <c r="D181" s="88" t="s">
        <v>7098</v>
      </c>
      <c r="E181" s="113" t="s">
        <v>7010</v>
      </c>
      <c r="F181" s="90"/>
      <c r="G181" s="82"/>
    </row>
    <row r="182" spans="2:7" x14ac:dyDescent="0.15">
      <c r="B182" s="104">
        <v>314</v>
      </c>
      <c r="C182" s="104">
        <f t="shared" si="2"/>
        <v>10</v>
      </c>
      <c r="D182" s="88" t="s">
        <v>7096</v>
      </c>
      <c r="E182" s="103" t="s">
        <v>7097</v>
      </c>
      <c r="F182" s="90"/>
      <c r="G182" s="82"/>
    </row>
    <row r="183" spans="2:7" x14ac:dyDescent="0.15">
      <c r="B183" s="104">
        <v>314</v>
      </c>
      <c r="C183" s="104">
        <f t="shared" si="2"/>
        <v>11</v>
      </c>
      <c r="D183" s="88" t="s">
        <v>7099</v>
      </c>
      <c r="E183" s="90" t="str">
        <f>INDEX(Haltelijst!B:B,MATCH(D183,Haltelijst!G:G,0))</f>
        <v>NL:S:38390020</v>
      </c>
      <c r="F183" s="90"/>
      <c r="G183" s="82"/>
    </row>
    <row r="184" spans="2:7" x14ac:dyDescent="0.15">
      <c r="B184" s="104">
        <v>314</v>
      </c>
      <c r="C184" s="104">
        <f t="shared" si="2"/>
        <v>12</v>
      </c>
      <c r="D184" s="88" t="s">
        <v>7100</v>
      </c>
      <c r="E184" s="90" t="str">
        <f>INDEX(Haltelijst!B:B,MATCH(D184,Haltelijst!G:G,0))</f>
        <v>NL:S:38390040</v>
      </c>
      <c r="F184" s="90"/>
      <c r="G184" s="82"/>
    </row>
    <row r="185" spans="2:7" x14ac:dyDescent="0.15">
      <c r="B185" s="104">
        <v>314</v>
      </c>
      <c r="C185" s="104">
        <f t="shared" si="2"/>
        <v>13</v>
      </c>
      <c r="D185" s="88" t="s">
        <v>7101</v>
      </c>
      <c r="E185" s="90" t="str">
        <f>INDEX(Haltelijst!B:B,MATCH(D185,Haltelijst!G:G,0))</f>
        <v>NL:S:38390030</v>
      </c>
      <c r="F185" s="90"/>
      <c r="G185" s="82"/>
    </row>
    <row r="186" spans="2:7" x14ac:dyDescent="0.15">
      <c r="B186" s="104">
        <v>314</v>
      </c>
      <c r="C186" s="104">
        <f t="shared" si="2"/>
        <v>14</v>
      </c>
      <c r="D186" s="106" t="s">
        <v>7102</v>
      </c>
      <c r="E186" s="90" t="str">
        <f>INDEX(Haltelijst!B:B,MATCH(D186,Haltelijst!G:G,0))</f>
        <v>NL:S:38290020</v>
      </c>
      <c r="F186" s="90"/>
      <c r="G186" s="82"/>
    </row>
    <row r="187" spans="2:7" x14ac:dyDescent="0.15">
      <c r="B187" s="104">
        <v>314</v>
      </c>
      <c r="C187" s="104">
        <f t="shared" si="2"/>
        <v>15</v>
      </c>
      <c r="D187" s="106" t="s">
        <v>7103</v>
      </c>
      <c r="E187" s="90" t="str">
        <f>INDEX(Haltelijst!B:B,MATCH(D187,Haltelijst!G:G,0))</f>
        <v>NL:S:38290040</v>
      </c>
      <c r="F187" s="90"/>
      <c r="G187" s="82"/>
    </row>
    <row r="188" spans="2:7" x14ac:dyDescent="0.15">
      <c r="B188" s="104">
        <v>314</v>
      </c>
      <c r="C188" s="104">
        <f t="shared" si="2"/>
        <v>16</v>
      </c>
      <c r="D188" s="88" t="s">
        <v>7104</v>
      </c>
      <c r="E188" s="90" t="str">
        <f>INDEX(Haltelijst!B:B,MATCH(D188,Haltelijst!G:G,0))</f>
        <v>NL:S:38290010</v>
      </c>
      <c r="F188" s="90"/>
      <c r="G188" s="82"/>
    </row>
    <row r="189" spans="2:7" x14ac:dyDescent="0.15">
      <c r="B189" s="104">
        <v>314</v>
      </c>
      <c r="C189" s="104">
        <f t="shared" si="2"/>
        <v>17</v>
      </c>
      <c r="D189" s="106" t="s">
        <v>7105</v>
      </c>
      <c r="E189" s="90" t="e">
        <f>INDEX(Haltelijst!B:B,MATCH(D189,Haltelijst!G:G,0))</f>
        <v>#N/A</v>
      </c>
      <c r="F189" s="90"/>
      <c r="G189" s="82"/>
    </row>
    <row r="190" spans="2:7" x14ac:dyDescent="0.15">
      <c r="B190" s="104">
        <v>314</v>
      </c>
      <c r="C190" s="104">
        <f t="shared" si="2"/>
        <v>18</v>
      </c>
      <c r="D190" s="88" t="s">
        <v>7106</v>
      </c>
      <c r="E190" s="90" t="e">
        <f>INDEX(Haltelijst!B:B,MATCH(D190,Haltelijst!G:G,0))</f>
        <v>#N/A</v>
      </c>
      <c r="F190" s="90"/>
      <c r="G190" s="82"/>
    </row>
    <row r="191" spans="2:7" x14ac:dyDescent="0.15">
      <c r="B191" s="104">
        <v>314</v>
      </c>
      <c r="C191" s="104">
        <f t="shared" si="2"/>
        <v>19</v>
      </c>
      <c r="D191" s="88" t="s">
        <v>7107</v>
      </c>
      <c r="E191" s="90" t="e">
        <f>INDEX(Haltelijst!B:B,MATCH(D191,Haltelijst!G:G,0))</f>
        <v>#N/A</v>
      </c>
      <c r="F191" s="90"/>
      <c r="G191" s="82"/>
    </row>
    <row r="192" spans="2:7" x14ac:dyDescent="0.15">
      <c r="B192" s="104">
        <v>314</v>
      </c>
      <c r="C192" s="104">
        <f t="shared" si="2"/>
        <v>20</v>
      </c>
      <c r="D192" s="88" t="s">
        <v>7108</v>
      </c>
      <c r="E192" s="90" t="e">
        <f>INDEX(Haltelijst!B:B,MATCH(D192,Haltelijst!G:G,0))</f>
        <v>#N/A</v>
      </c>
      <c r="F192" s="90"/>
      <c r="G192" s="82"/>
    </row>
    <row r="193" spans="2:7" x14ac:dyDescent="0.15">
      <c r="B193" s="104">
        <v>314</v>
      </c>
      <c r="C193" s="104">
        <f t="shared" si="2"/>
        <v>21</v>
      </c>
      <c r="D193" s="88" t="s">
        <v>7109</v>
      </c>
      <c r="E193" s="90" t="e">
        <f>INDEX(Haltelijst!B:B,MATCH(D193,Haltelijst!G:G,0))</f>
        <v>#N/A</v>
      </c>
      <c r="F193" s="90"/>
      <c r="G193" s="82"/>
    </row>
    <row r="194" spans="2:7" x14ac:dyDescent="0.15">
      <c r="B194" s="104">
        <v>314</v>
      </c>
      <c r="C194" s="104">
        <f t="shared" si="2"/>
        <v>22</v>
      </c>
      <c r="D194" s="88" t="s">
        <v>7110</v>
      </c>
      <c r="E194" s="90" t="e">
        <f>INDEX(Haltelijst!B:B,MATCH(D194,Haltelijst!G:G,0))</f>
        <v>#N/A</v>
      </c>
      <c r="F194" s="90"/>
      <c r="G194" s="82"/>
    </row>
    <row r="195" spans="2:7" x14ac:dyDescent="0.15">
      <c r="B195" s="104">
        <v>314</v>
      </c>
      <c r="C195" s="104">
        <f t="shared" ref="C195:C258" si="3">IF(B195&lt;&gt;B194,1,C194+1)</f>
        <v>23</v>
      </c>
      <c r="D195" s="88" t="s">
        <v>7111</v>
      </c>
      <c r="E195" s="90" t="e">
        <f>INDEX(Haltelijst!B:B,MATCH(D195,Haltelijst!G:G,0))</f>
        <v>#N/A</v>
      </c>
      <c r="F195" s="90"/>
      <c r="G195" s="82"/>
    </row>
    <row r="196" spans="2:7" x14ac:dyDescent="0.15">
      <c r="B196" s="104">
        <v>314</v>
      </c>
      <c r="C196" s="104">
        <f t="shared" si="3"/>
        <v>24</v>
      </c>
      <c r="D196" s="88" t="s">
        <v>7112</v>
      </c>
      <c r="E196" s="90" t="e">
        <f>INDEX(Haltelijst!B:B,MATCH(D196,Haltelijst!G:G,0))</f>
        <v>#N/A</v>
      </c>
      <c r="F196" s="90"/>
      <c r="G196" s="82"/>
    </row>
    <row r="197" spans="2:7" x14ac:dyDescent="0.15">
      <c r="B197" s="104">
        <v>314</v>
      </c>
      <c r="C197" s="104">
        <f t="shared" si="3"/>
        <v>25</v>
      </c>
      <c r="D197" s="88" t="s">
        <v>7113</v>
      </c>
      <c r="E197" s="90" t="e">
        <f>INDEX(Haltelijst!B:B,MATCH(D197,Haltelijst!G:G,0))</f>
        <v>#N/A</v>
      </c>
      <c r="F197" s="90"/>
      <c r="G197" s="82"/>
    </row>
    <row r="198" spans="2:7" x14ac:dyDescent="0.15">
      <c r="B198" s="104">
        <v>314</v>
      </c>
      <c r="C198" s="104">
        <f t="shared" si="3"/>
        <v>26</v>
      </c>
      <c r="D198" s="88" t="s">
        <v>4918</v>
      </c>
      <c r="E198" s="90" t="e">
        <f>INDEX(Haltelijst!B:B,MATCH(D198,Haltelijst!G:G,0))</f>
        <v>#N/A</v>
      </c>
      <c r="F198" s="90"/>
      <c r="G198" s="82"/>
    </row>
    <row r="199" spans="2:7" x14ac:dyDescent="0.15">
      <c r="B199" s="104">
        <v>314</v>
      </c>
      <c r="C199" s="104">
        <f t="shared" si="3"/>
        <v>27</v>
      </c>
      <c r="D199" s="88" t="s">
        <v>4916</v>
      </c>
      <c r="E199" s="90" t="e">
        <f>INDEX(Haltelijst!B:B,MATCH(D199,Haltelijst!G:G,0))</f>
        <v>#N/A</v>
      </c>
      <c r="F199" s="90"/>
      <c r="G199" s="82"/>
    </row>
    <row r="200" spans="2:7" x14ac:dyDescent="0.15">
      <c r="B200" s="104">
        <v>314</v>
      </c>
      <c r="C200" s="104">
        <f t="shared" si="3"/>
        <v>28</v>
      </c>
      <c r="D200" s="88" t="s">
        <v>4912</v>
      </c>
      <c r="E200" s="90" t="e">
        <f>INDEX(Haltelijst!B:B,MATCH(D200,Haltelijst!G:G,0))</f>
        <v>#N/A</v>
      </c>
      <c r="F200" s="90"/>
      <c r="G200" s="82"/>
    </row>
    <row r="201" spans="2:7" x14ac:dyDescent="0.15">
      <c r="B201" s="104">
        <v>314</v>
      </c>
      <c r="C201" s="104">
        <f t="shared" si="3"/>
        <v>29</v>
      </c>
      <c r="D201" s="88" t="s">
        <v>4874</v>
      </c>
      <c r="E201" s="90" t="e">
        <f>INDEX(Haltelijst!B:B,MATCH(D201,Haltelijst!G:G,0))</f>
        <v>#N/A</v>
      </c>
      <c r="F201" s="90"/>
      <c r="G201" s="82"/>
    </row>
    <row r="202" spans="2:7" x14ac:dyDescent="0.15">
      <c r="B202" s="104">
        <v>315</v>
      </c>
      <c r="C202" s="104">
        <f t="shared" si="3"/>
        <v>1</v>
      </c>
      <c r="D202" s="88" t="s">
        <v>7114</v>
      </c>
      <c r="E202" s="90" t="e">
        <f>INDEX(Haltelijst!B:B,MATCH(D202,Haltelijst!G:G,0))</f>
        <v>#N/A</v>
      </c>
      <c r="F202" s="90"/>
      <c r="G202" s="82"/>
    </row>
    <row r="203" spans="2:7" x14ac:dyDescent="0.15">
      <c r="B203" s="104">
        <v>315</v>
      </c>
      <c r="C203" s="104">
        <f t="shared" si="3"/>
        <v>2</v>
      </c>
      <c r="D203" s="88" t="s">
        <v>7115</v>
      </c>
      <c r="E203" s="90" t="e">
        <f>INDEX(Haltelijst!B:B,MATCH(D203,Haltelijst!G:G,0))</f>
        <v>#N/A</v>
      </c>
      <c r="F203" s="90"/>
      <c r="G203" s="82"/>
    </row>
    <row r="204" spans="2:7" x14ac:dyDescent="0.15">
      <c r="B204" s="104">
        <v>315</v>
      </c>
      <c r="C204" s="104">
        <f t="shared" si="3"/>
        <v>3</v>
      </c>
      <c r="D204" s="88" t="s">
        <v>7116</v>
      </c>
      <c r="E204" s="90" t="e">
        <f>INDEX(Haltelijst!B:B,MATCH(D204,Haltelijst!G:G,0))</f>
        <v>#N/A</v>
      </c>
      <c r="F204" s="90"/>
      <c r="G204" s="82"/>
    </row>
    <row r="205" spans="2:7" x14ac:dyDescent="0.15">
      <c r="B205" s="104">
        <v>315</v>
      </c>
      <c r="C205" s="104">
        <f t="shared" si="3"/>
        <v>4</v>
      </c>
      <c r="D205" s="88" t="s">
        <v>7117</v>
      </c>
      <c r="E205" s="90" t="e">
        <f>INDEX(Haltelijst!B:B,MATCH(D205,Haltelijst!G:G,0))</f>
        <v>#N/A</v>
      </c>
      <c r="F205" s="90"/>
      <c r="G205" s="82"/>
    </row>
    <row r="206" spans="2:7" x14ac:dyDescent="0.15">
      <c r="B206" s="104">
        <v>315</v>
      </c>
      <c r="C206" s="104">
        <f t="shared" si="3"/>
        <v>5</v>
      </c>
      <c r="D206" s="88" t="s">
        <v>7118</v>
      </c>
      <c r="E206" s="90" t="e">
        <f>INDEX(Haltelijst!B:B,MATCH(D206,Haltelijst!G:G,0))</f>
        <v>#N/A</v>
      </c>
      <c r="F206" s="90"/>
      <c r="G206" s="82"/>
    </row>
    <row r="207" spans="2:7" x14ac:dyDescent="0.15">
      <c r="B207" s="104">
        <v>315</v>
      </c>
      <c r="C207" s="104">
        <f t="shared" si="3"/>
        <v>6</v>
      </c>
      <c r="D207" s="88" t="s">
        <v>7006</v>
      </c>
      <c r="E207" s="103" t="s">
        <v>7080</v>
      </c>
      <c r="F207" s="90"/>
      <c r="G207" s="82"/>
    </row>
    <row r="208" spans="2:7" x14ac:dyDescent="0.15">
      <c r="B208" s="104">
        <v>315</v>
      </c>
      <c r="C208" s="104">
        <f t="shared" si="3"/>
        <v>7</v>
      </c>
      <c r="D208" s="88" t="s">
        <v>7008</v>
      </c>
      <c r="E208" s="90" t="e">
        <f>INDEX(Haltelijst!B:B,MATCH(D208,Haltelijst!G:G,0))</f>
        <v>#N/A</v>
      </c>
      <c r="F208" s="90"/>
      <c r="G208" s="82"/>
    </row>
    <row r="209" spans="2:7" x14ac:dyDescent="0.15">
      <c r="B209" s="104">
        <v>315</v>
      </c>
      <c r="C209" s="104">
        <f t="shared" si="3"/>
        <v>8</v>
      </c>
      <c r="D209" s="88" t="s">
        <v>7082</v>
      </c>
      <c r="E209" s="90" t="e">
        <f>INDEX(Haltelijst!B:B,MATCH(D209,Haltelijst!G:G,0))</f>
        <v>#N/A</v>
      </c>
      <c r="F209" s="90"/>
      <c r="G209" s="82"/>
    </row>
    <row r="210" spans="2:7" x14ac:dyDescent="0.15">
      <c r="B210" s="104">
        <v>315</v>
      </c>
      <c r="C210" s="104">
        <f t="shared" si="3"/>
        <v>9</v>
      </c>
      <c r="D210" s="88" t="s">
        <v>7119</v>
      </c>
      <c r="E210" s="90" t="e">
        <f>INDEX(Haltelijst!B:B,MATCH(D210,Haltelijst!G:G,0))</f>
        <v>#N/A</v>
      </c>
      <c r="F210" s="90"/>
      <c r="G210" s="82"/>
    </row>
    <row r="211" spans="2:7" x14ac:dyDescent="0.15">
      <c r="B211" s="104">
        <v>315</v>
      </c>
      <c r="C211" s="104">
        <f t="shared" si="3"/>
        <v>10</v>
      </c>
      <c r="D211" s="88" t="s">
        <v>7120</v>
      </c>
      <c r="E211" s="90" t="e">
        <f>INDEX(Haltelijst!B:B,MATCH(D211,Haltelijst!G:G,0))</f>
        <v>#N/A</v>
      </c>
      <c r="F211" s="90"/>
      <c r="G211" s="82"/>
    </row>
    <row r="212" spans="2:7" x14ac:dyDescent="0.15">
      <c r="B212" s="104">
        <v>315</v>
      </c>
      <c r="C212" s="104">
        <f t="shared" si="3"/>
        <v>11</v>
      </c>
      <c r="D212" s="88" t="s">
        <v>7121</v>
      </c>
      <c r="E212" s="90" t="e">
        <f>INDEX(Haltelijst!B:B,MATCH(D212,Haltelijst!G:G,0))</f>
        <v>#N/A</v>
      </c>
      <c r="F212" s="90"/>
      <c r="G212" s="82"/>
    </row>
    <row r="213" spans="2:7" x14ac:dyDescent="0.15">
      <c r="B213" s="104">
        <v>315</v>
      </c>
      <c r="C213" s="104">
        <f t="shared" si="3"/>
        <v>12</v>
      </c>
      <c r="D213" s="88" t="s">
        <v>7122</v>
      </c>
      <c r="E213" s="90" t="e">
        <f>INDEX(Haltelijst!B:B,MATCH(D213,Haltelijst!G:G,0))</f>
        <v>#N/A</v>
      </c>
      <c r="F213" s="90"/>
      <c r="G213" s="82"/>
    </row>
    <row r="214" spans="2:7" x14ac:dyDescent="0.15">
      <c r="B214" s="104">
        <v>315</v>
      </c>
      <c r="C214" s="104">
        <f t="shared" si="3"/>
        <v>13</v>
      </c>
      <c r="D214" s="88" t="s">
        <v>7123</v>
      </c>
      <c r="E214" s="90" t="e">
        <f>INDEX(Haltelijst!B:B,MATCH(D214,Haltelijst!G:G,0))</f>
        <v>#N/A</v>
      </c>
      <c r="F214" s="90"/>
      <c r="G214" s="82"/>
    </row>
    <row r="215" spans="2:7" x14ac:dyDescent="0.15">
      <c r="B215" s="104">
        <v>315</v>
      </c>
      <c r="C215" s="104">
        <f t="shared" si="3"/>
        <v>14</v>
      </c>
      <c r="D215" s="88" t="s">
        <v>7124</v>
      </c>
      <c r="E215" s="90" t="e">
        <f>INDEX(Haltelijst!B:B,MATCH(D215,Haltelijst!G:G,0))</f>
        <v>#N/A</v>
      </c>
      <c r="F215" s="90"/>
      <c r="G215" s="82"/>
    </row>
    <row r="216" spans="2:7" x14ac:dyDescent="0.15">
      <c r="B216" s="104">
        <v>315</v>
      </c>
      <c r="C216" s="104">
        <f t="shared" si="3"/>
        <v>15</v>
      </c>
      <c r="D216" s="88" t="s">
        <v>7125</v>
      </c>
      <c r="E216" s="113" t="s">
        <v>7010</v>
      </c>
      <c r="F216" s="90"/>
      <c r="G216" s="82"/>
    </row>
    <row r="217" spans="2:7" x14ac:dyDescent="0.15">
      <c r="B217" s="104">
        <v>315</v>
      </c>
      <c r="C217" s="104">
        <f t="shared" si="3"/>
        <v>16</v>
      </c>
      <c r="D217" s="88" t="s">
        <v>7126</v>
      </c>
      <c r="E217" s="113" t="s">
        <v>7010</v>
      </c>
      <c r="F217" s="90"/>
      <c r="G217" s="82"/>
    </row>
    <row r="218" spans="2:7" x14ac:dyDescent="0.15">
      <c r="B218" s="104">
        <v>315</v>
      </c>
      <c r="C218" s="104">
        <f t="shared" si="3"/>
        <v>17</v>
      </c>
      <c r="D218" s="88" t="s">
        <v>7127</v>
      </c>
      <c r="E218" s="113" t="s">
        <v>7010</v>
      </c>
      <c r="F218" s="90"/>
      <c r="G218" s="82"/>
    </row>
    <row r="219" spans="2:7" x14ac:dyDescent="0.15">
      <c r="B219" s="104">
        <v>315</v>
      </c>
      <c r="C219" s="104">
        <f t="shared" si="3"/>
        <v>18</v>
      </c>
      <c r="D219" s="88" t="s">
        <v>7128</v>
      </c>
      <c r="E219" s="113" t="s">
        <v>7010</v>
      </c>
      <c r="F219" s="90"/>
      <c r="G219" s="82"/>
    </row>
    <row r="220" spans="2:7" x14ac:dyDescent="0.15">
      <c r="B220" s="104">
        <v>316</v>
      </c>
      <c r="C220" s="104">
        <f t="shared" si="3"/>
        <v>1</v>
      </c>
      <c r="D220" s="88" t="s">
        <v>7041</v>
      </c>
      <c r="E220" s="90" t="e">
        <f>INDEX(Haltelijst!B:B,MATCH(D220,Haltelijst!G:G,0))</f>
        <v>#N/A</v>
      </c>
      <c r="F220" s="90"/>
      <c r="G220" s="82"/>
    </row>
    <row r="221" spans="2:7" x14ac:dyDescent="0.15">
      <c r="B221" s="104">
        <v>316</v>
      </c>
      <c r="C221" s="104">
        <f t="shared" si="3"/>
        <v>2</v>
      </c>
      <c r="D221" s="88" t="s">
        <v>7042</v>
      </c>
      <c r="E221" s="90" t="e">
        <f>INDEX(Haltelijst!B:B,MATCH(D221,Haltelijst!G:G,0))</f>
        <v>#N/A</v>
      </c>
      <c r="F221" s="90"/>
      <c r="G221" s="82"/>
    </row>
    <row r="222" spans="2:7" x14ac:dyDescent="0.15">
      <c r="B222" s="104">
        <v>316</v>
      </c>
      <c r="C222" s="104">
        <f t="shared" si="3"/>
        <v>3</v>
      </c>
      <c r="D222" s="88" t="s">
        <v>7043</v>
      </c>
      <c r="E222" s="90" t="e">
        <f>INDEX(Haltelijst!B:B,MATCH(D222,Haltelijst!G:G,0))</f>
        <v>#N/A</v>
      </c>
      <c r="F222" s="90"/>
      <c r="G222" s="82"/>
    </row>
    <row r="223" spans="2:7" x14ac:dyDescent="0.15">
      <c r="B223" s="104">
        <v>316</v>
      </c>
      <c r="C223" s="104">
        <f t="shared" si="3"/>
        <v>4</v>
      </c>
      <c r="D223" s="88" t="s">
        <v>7008</v>
      </c>
      <c r="E223" s="90" t="e">
        <f>INDEX(Haltelijst!B:B,MATCH(D223,Haltelijst!G:G,0))</f>
        <v>#N/A</v>
      </c>
      <c r="F223" s="90"/>
      <c r="G223" s="82"/>
    </row>
    <row r="224" spans="2:7" x14ac:dyDescent="0.15">
      <c r="B224" s="104">
        <v>316</v>
      </c>
      <c r="C224" s="104">
        <f t="shared" si="3"/>
        <v>5</v>
      </c>
      <c r="D224" s="88" t="s">
        <v>7082</v>
      </c>
      <c r="E224" s="90" t="e">
        <f>INDEX(Haltelijst!B:B,MATCH(D224,Haltelijst!G:G,0))</f>
        <v>#N/A</v>
      </c>
      <c r="F224" s="90"/>
      <c r="G224" s="82"/>
    </row>
    <row r="225" spans="2:7" x14ac:dyDescent="0.15">
      <c r="B225" s="104">
        <v>316</v>
      </c>
      <c r="C225" s="104">
        <f t="shared" si="3"/>
        <v>6</v>
      </c>
      <c r="D225" s="88" t="s">
        <v>7083</v>
      </c>
      <c r="E225" s="90" t="e">
        <f>INDEX(Haltelijst!B:B,MATCH(D225,Haltelijst!G:G,0))</f>
        <v>#N/A</v>
      </c>
      <c r="F225" s="90"/>
      <c r="G225" s="82"/>
    </row>
    <row r="226" spans="2:7" x14ac:dyDescent="0.15">
      <c r="B226" s="104">
        <v>316</v>
      </c>
      <c r="C226" s="104">
        <f t="shared" si="3"/>
        <v>7</v>
      </c>
      <c r="D226" s="88" t="s">
        <v>7084</v>
      </c>
      <c r="E226" s="90" t="e">
        <f>INDEX(Haltelijst!B:B,MATCH(D226,Haltelijst!G:G,0))</f>
        <v>#N/A</v>
      </c>
      <c r="F226" s="90"/>
      <c r="G226" s="82"/>
    </row>
    <row r="227" spans="2:7" x14ac:dyDescent="0.15">
      <c r="B227" s="104">
        <v>316</v>
      </c>
      <c r="C227" s="104">
        <f t="shared" si="3"/>
        <v>8</v>
      </c>
      <c r="D227" s="88" t="s">
        <v>7085</v>
      </c>
      <c r="E227" s="90" t="str">
        <f>INDEX(Haltelijst!B:B,MATCH(D227,Haltelijst!G:G,0))</f>
        <v>NL:S:37490010</v>
      </c>
      <c r="F227" s="90"/>
      <c r="G227" s="82"/>
    </row>
    <row r="228" spans="2:7" x14ac:dyDescent="0.15">
      <c r="B228" s="104">
        <v>316</v>
      </c>
      <c r="C228" s="104">
        <f t="shared" si="3"/>
        <v>9</v>
      </c>
      <c r="D228" s="88" t="s">
        <v>7129</v>
      </c>
      <c r="E228" s="90" t="str">
        <f>INDEX(Haltelijst!B:B,MATCH(D228,Haltelijst!G:G,0))</f>
        <v>NL:S:38490510</v>
      </c>
      <c r="F228" s="90"/>
      <c r="G228" s="82"/>
    </row>
    <row r="229" spans="2:7" x14ac:dyDescent="0.15">
      <c r="B229" s="104">
        <v>316</v>
      </c>
      <c r="C229" s="104">
        <f t="shared" si="3"/>
        <v>10</v>
      </c>
      <c r="D229" s="88" t="s">
        <v>7086</v>
      </c>
      <c r="E229" s="90" t="str">
        <f>INDEX(Haltelijst!B:B,MATCH(D229,Haltelijst!G:G,0))</f>
        <v>NL:S:38490040</v>
      </c>
      <c r="F229" s="90"/>
      <c r="G229" s="82"/>
    </row>
    <row r="230" spans="2:7" x14ac:dyDescent="0.15">
      <c r="B230" s="104">
        <v>316</v>
      </c>
      <c r="C230" s="104">
        <f t="shared" si="3"/>
        <v>11</v>
      </c>
      <c r="D230" s="88" t="s">
        <v>7130</v>
      </c>
      <c r="E230" s="90" t="str">
        <f>INDEX(Haltelijst!B:B,MATCH(D230,Haltelijst!G:G,0))</f>
        <v>NL:S:38490060</v>
      </c>
      <c r="F230" s="90"/>
      <c r="G230" s="82"/>
    </row>
    <row r="231" spans="2:7" x14ac:dyDescent="0.15">
      <c r="B231" s="104">
        <v>316</v>
      </c>
      <c r="C231" s="104">
        <f t="shared" si="3"/>
        <v>12</v>
      </c>
      <c r="D231" s="88" t="s">
        <v>7131</v>
      </c>
      <c r="E231" s="90" t="str">
        <f>INDEX(Haltelijst!B:B,MATCH(D231,Haltelijst!G:G,0))</f>
        <v>NL:S:38490080</v>
      </c>
      <c r="F231" s="90"/>
      <c r="G231" s="82"/>
    </row>
    <row r="232" spans="2:7" x14ac:dyDescent="0.15">
      <c r="B232" s="104">
        <v>316</v>
      </c>
      <c r="C232" s="104">
        <f t="shared" si="3"/>
        <v>13</v>
      </c>
      <c r="D232" s="88" t="s">
        <v>7132</v>
      </c>
      <c r="E232" s="90" t="str">
        <f>INDEX(Haltelijst!B:B,MATCH(D232,Haltelijst!G:G,0))</f>
        <v>NL:S:38490100</v>
      </c>
      <c r="F232" s="90"/>
      <c r="G232" s="82"/>
    </row>
    <row r="233" spans="2:7" x14ac:dyDescent="0.15">
      <c r="B233" s="104">
        <v>316</v>
      </c>
      <c r="C233" s="104">
        <f t="shared" si="3"/>
        <v>14</v>
      </c>
      <c r="D233" s="88" t="s">
        <v>7133</v>
      </c>
      <c r="E233" s="90" t="str">
        <f>INDEX(Haltelijst!B:B,MATCH(D233,Haltelijst!G:G,0))</f>
        <v>NL:S:38490122</v>
      </c>
      <c r="F233" s="90"/>
      <c r="G233" s="82"/>
    </row>
    <row r="234" spans="2:7" x14ac:dyDescent="0.15">
      <c r="B234" s="104">
        <v>316</v>
      </c>
      <c r="C234" s="104">
        <f t="shared" si="3"/>
        <v>15</v>
      </c>
      <c r="D234" s="88" t="s">
        <v>7134</v>
      </c>
      <c r="E234" s="90" t="str">
        <f>INDEX(Haltelijst!B:B,MATCH(D234,Haltelijst!G:G,0))</f>
        <v>NL:S:38490140</v>
      </c>
      <c r="F234" s="90"/>
      <c r="G234" s="82"/>
    </row>
    <row r="235" spans="2:7" x14ac:dyDescent="0.15">
      <c r="B235" s="104">
        <v>316</v>
      </c>
      <c r="C235" s="104">
        <f t="shared" si="3"/>
        <v>16</v>
      </c>
      <c r="D235" s="106" t="s">
        <v>7135</v>
      </c>
      <c r="E235" s="90" t="str">
        <f>INDEX(Haltelijst!B:B,MATCH(D235,Haltelijst!G:G,0))</f>
        <v>NL:S:38490130</v>
      </c>
      <c r="F235" s="90"/>
      <c r="G235" s="82"/>
    </row>
    <row r="236" spans="2:7" x14ac:dyDescent="0.15">
      <c r="B236" s="104">
        <v>316</v>
      </c>
      <c r="C236" s="104">
        <f t="shared" si="3"/>
        <v>17</v>
      </c>
      <c r="D236" s="88" t="s">
        <v>7136</v>
      </c>
      <c r="E236" s="90" t="str">
        <f>INDEX(Haltelijst!B:B,MATCH(D236,Haltelijst!G:G,0))</f>
        <v>NL:S:38490570</v>
      </c>
      <c r="F236" s="90"/>
      <c r="G236" s="82"/>
    </row>
    <row r="237" spans="2:7" x14ac:dyDescent="0.15">
      <c r="B237" s="104">
        <v>316</v>
      </c>
      <c r="C237" s="104">
        <f t="shared" si="3"/>
        <v>18</v>
      </c>
      <c r="D237" s="88" t="s">
        <v>7137</v>
      </c>
      <c r="E237" s="90" t="str">
        <f>INDEX(Haltelijst!B:B,MATCH(D237,Haltelijst!G:G,0))</f>
        <v>NL:S:38490610</v>
      </c>
      <c r="F237" s="90"/>
      <c r="G237" s="82"/>
    </row>
    <row r="238" spans="2:7" x14ac:dyDescent="0.15">
      <c r="B238" s="104">
        <v>316</v>
      </c>
      <c r="C238" s="104">
        <f t="shared" si="3"/>
        <v>19</v>
      </c>
      <c r="D238" s="88" t="s">
        <v>7138</v>
      </c>
      <c r="E238" s="90" t="str">
        <f>INDEX(Haltelijst!B:B,MATCH(D238,Haltelijst!G:G,0))</f>
        <v>NL:S:38490480</v>
      </c>
      <c r="F238" s="90"/>
      <c r="G238" s="82"/>
    </row>
    <row r="239" spans="2:7" x14ac:dyDescent="0.15">
      <c r="B239" s="104">
        <v>316</v>
      </c>
      <c r="C239" s="104">
        <f t="shared" si="3"/>
        <v>20</v>
      </c>
      <c r="D239" s="88" t="s">
        <v>7139</v>
      </c>
      <c r="E239" s="90" t="str">
        <f>INDEX(Haltelijst!B:B,MATCH(D239,Haltelijst!G:G,0))</f>
        <v>NL:S:38490500</v>
      </c>
      <c r="F239" s="90"/>
      <c r="G239" s="82"/>
    </row>
    <row r="240" spans="2:7" x14ac:dyDescent="0.15">
      <c r="B240" s="104">
        <v>316</v>
      </c>
      <c r="C240" s="104">
        <f t="shared" si="3"/>
        <v>21</v>
      </c>
      <c r="D240" s="88" t="s">
        <v>7140</v>
      </c>
      <c r="E240" s="90" t="str">
        <f>INDEX(Haltelijst!B:B,MATCH(D240,Haltelijst!G:G,0))</f>
        <v>NL:S:38490350</v>
      </c>
      <c r="F240" s="90"/>
      <c r="G240" s="82"/>
    </row>
    <row r="241" spans="2:7" x14ac:dyDescent="0.15">
      <c r="B241" s="104">
        <v>316</v>
      </c>
      <c r="C241" s="104">
        <f t="shared" si="3"/>
        <v>22</v>
      </c>
      <c r="D241" s="88" t="s">
        <v>7094</v>
      </c>
      <c r="E241" s="90" t="str">
        <f>INDEX(Haltelijst!B:B,MATCH(D241,Haltelijst!G:G,0))</f>
        <v>NL:S:38490280</v>
      </c>
      <c r="F241" s="90"/>
      <c r="G241" s="82"/>
    </row>
    <row r="242" spans="2:7" x14ac:dyDescent="0.15">
      <c r="B242" s="104">
        <v>316</v>
      </c>
      <c r="C242" s="104">
        <f t="shared" si="3"/>
        <v>23</v>
      </c>
      <c r="D242" s="88" t="s">
        <v>7095</v>
      </c>
      <c r="E242" s="90" t="str">
        <f>INDEX(Haltelijst!B:B,MATCH(D242,Haltelijst!G:G,0))</f>
        <v>NL:S:38490030</v>
      </c>
      <c r="F242" s="90"/>
      <c r="G242" s="82"/>
    </row>
    <row r="243" spans="2:7" x14ac:dyDescent="0.15">
      <c r="B243" s="104">
        <v>316</v>
      </c>
      <c r="C243" s="104">
        <f t="shared" si="3"/>
        <v>24</v>
      </c>
      <c r="D243" s="88" t="s">
        <v>7096</v>
      </c>
      <c r="E243" s="103" t="s">
        <v>7097</v>
      </c>
      <c r="F243" s="90"/>
      <c r="G243" s="82"/>
    </row>
    <row r="244" spans="2:7" x14ac:dyDescent="0.15">
      <c r="B244" s="104">
        <v>319</v>
      </c>
      <c r="C244" s="104">
        <f t="shared" si="3"/>
        <v>1</v>
      </c>
      <c r="D244" s="88" t="s">
        <v>7114</v>
      </c>
      <c r="E244" s="90" t="e">
        <f>INDEX(Haltelijst!B:B,MATCH(D244,Haltelijst!G:G,0))</f>
        <v>#N/A</v>
      </c>
      <c r="F244" s="90"/>
      <c r="G244" s="82"/>
    </row>
    <row r="245" spans="2:7" x14ac:dyDescent="0.15">
      <c r="B245" s="104">
        <v>319</v>
      </c>
      <c r="C245" s="104">
        <f t="shared" si="3"/>
        <v>2</v>
      </c>
      <c r="D245" s="88" t="s">
        <v>7115</v>
      </c>
      <c r="E245" s="90" t="e">
        <f>INDEX(Haltelijst!B:B,MATCH(D245,Haltelijst!G:G,0))</f>
        <v>#N/A</v>
      </c>
      <c r="F245" s="90"/>
      <c r="G245" s="82"/>
    </row>
    <row r="246" spans="2:7" x14ac:dyDescent="0.15">
      <c r="B246" s="104">
        <v>319</v>
      </c>
      <c r="C246" s="104">
        <f t="shared" si="3"/>
        <v>3</v>
      </c>
      <c r="D246" s="88" t="s">
        <v>7116</v>
      </c>
      <c r="E246" s="90" t="e">
        <f>INDEX(Haltelijst!B:B,MATCH(D246,Haltelijst!G:G,0))</f>
        <v>#N/A</v>
      </c>
      <c r="F246" s="90"/>
      <c r="G246" s="82"/>
    </row>
    <row r="247" spans="2:7" x14ac:dyDescent="0.15">
      <c r="B247" s="104">
        <v>319</v>
      </c>
      <c r="C247" s="104">
        <f t="shared" si="3"/>
        <v>4</v>
      </c>
      <c r="D247" s="88" t="s">
        <v>7117</v>
      </c>
      <c r="E247" s="90" t="e">
        <f>INDEX(Haltelijst!B:B,MATCH(D247,Haltelijst!G:G,0))</f>
        <v>#N/A</v>
      </c>
      <c r="F247" s="90"/>
      <c r="G247" s="82"/>
    </row>
    <row r="248" spans="2:7" x14ac:dyDescent="0.15">
      <c r="B248" s="104">
        <v>319</v>
      </c>
      <c r="C248" s="104">
        <f t="shared" si="3"/>
        <v>5</v>
      </c>
      <c r="D248" s="88" t="s">
        <v>7118</v>
      </c>
      <c r="E248" s="90" t="e">
        <f>INDEX(Haltelijst!B:B,MATCH(D248,Haltelijst!G:G,0))</f>
        <v>#N/A</v>
      </c>
      <c r="F248" s="90"/>
      <c r="G248" s="82"/>
    </row>
    <row r="249" spans="2:7" x14ac:dyDescent="0.15">
      <c r="B249" s="104">
        <v>319</v>
      </c>
      <c r="C249" s="104">
        <f t="shared" si="3"/>
        <v>6</v>
      </c>
      <c r="D249" s="88" t="s">
        <v>7006</v>
      </c>
      <c r="E249" s="103" t="s">
        <v>7007</v>
      </c>
      <c r="F249" s="90"/>
      <c r="G249" s="82"/>
    </row>
    <row r="250" spans="2:7" x14ac:dyDescent="0.15">
      <c r="B250" s="104">
        <v>319</v>
      </c>
      <c r="C250" s="104">
        <f t="shared" si="3"/>
        <v>7</v>
      </c>
      <c r="D250" s="88" t="s">
        <v>7141</v>
      </c>
      <c r="E250" s="90" t="e">
        <f>INDEX(Haltelijst!B:B,MATCH(D250,Haltelijst!G:G,0))</f>
        <v>#N/A</v>
      </c>
      <c r="F250" s="90"/>
      <c r="G250" s="82"/>
    </row>
    <row r="251" spans="2:7" x14ac:dyDescent="0.15">
      <c r="B251" s="104">
        <v>319</v>
      </c>
      <c r="C251" s="104">
        <f t="shared" si="3"/>
        <v>8</v>
      </c>
      <c r="D251" s="88" t="s">
        <v>7142</v>
      </c>
      <c r="E251" s="90" t="e">
        <f>INDEX(Haltelijst!B:B,MATCH(D251,Haltelijst!G:G,0))</f>
        <v>#N/A</v>
      </c>
      <c r="F251" s="90"/>
      <c r="G251" s="82"/>
    </row>
    <row r="252" spans="2:7" x14ac:dyDescent="0.15">
      <c r="B252" s="104">
        <v>319</v>
      </c>
      <c r="C252" s="104">
        <f t="shared" si="3"/>
        <v>9</v>
      </c>
      <c r="D252" s="88" t="s">
        <v>7143</v>
      </c>
      <c r="E252" s="90" t="e">
        <f>INDEX(Haltelijst!B:B,MATCH(D252,Haltelijst!G:G,0))</f>
        <v>#N/A</v>
      </c>
      <c r="F252" s="90"/>
      <c r="G252" s="82"/>
    </row>
    <row r="253" spans="2:7" x14ac:dyDescent="0.15">
      <c r="B253" s="104">
        <v>319</v>
      </c>
      <c r="C253" s="104">
        <f t="shared" si="3"/>
        <v>10</v>
      </c>
      <c r="D253" s="88" t="s">
        <v>7144</v>
      </c>
      <c r="E253" s="90" t="e">
        <f>INDEX(Haltelijst!B:B,MATCH(D253,Haltelijst!G:G,0))</f>
        <v>#N/A</v>
      </c>
      <c r="F253" s="90"/>
      <c r="G253" s="82"/>
    </row>
    <row r="254" spans="2:7" x14ac:dyDescent="0.15">
      <c r="B254" s="104">
        <v>319</v>
      </c>
      <c r="C254" s="104">
        <f t="shared" si="3"/>
        <v>11</v>
      </c>
      <c r="D254" s="88" t="s">
        <v>7145</v>
      </c>
      <c r="E254" s="90" t="e">
        <f>INDEX(Haltelijst!B:B,MATCH(D254,Haltelijst!G:G,0))</f>
        <v>#N/A</v>
      </c>
      <c r="F254" s="90"/>
      <c r="G254" s="82"/>
    </row>
    <row r="255" spans="2:7" x14ac:dyDescent="0.15">
      <c r="B255" s="104">
        <v>319</v>
      </c>
      <c r="C255" s="104">
        <f t="shared" si="3"/>
        <v>12</v>
      </c>
      <c r="D255" s="106" t="s">
        <v>7146</v>
      </c>
      <c r="E255" s="90" t="e">
        <f>INDEX(Haltelijst!B:B,MATCH(D255,Haltelijst!G:G,0))</f>
        <v>#N/A</v>
      </c>
      <c r="F255" s="90"/>
      <c r="G255" s="82"/>
    </row>
    <row r="256" spans="2:7" x14ac:dyDescent="0.15">
      <c r="B256" s="104">
        <v>319</v>
      </c>
      <c r="C256" s="104">
        <f t="shared" si="3"/>
        <v>13</v>
      </c>
      <c r="D256" s="88" t="s">
        <v>7147</v>
      </c>
      <c r="E256" s="90" t="e">
        <f>INDEX(Haltelijst!B:B,MATCH(D256,Haltelijst!G:G,0))</f>
        <v>#N/A</v>
      </c>
      <c r="F256" s="90"/>
      <c r="G256" s="82"/>
    </row>
    <row r="257" spans="2:7" x14ac:dyDescent="0.15">
      <c r="B257" s="104">
        <v>319</v>
      </c>
      <c r="C257" s="104">
        <f t="shared" si="3"/>
        <v>14</v>
      </c>
      <c r="D257" s="88" t="s">
        <v>7148</v>
      </c>
      <c r="E257" s="90" t="e">
        <f>INDEX(Haltelijst!B:B,MATCH(D257,Haltelijst!G:G,0))</f>
        <v>#N/A</v>
      </c>
      <c r="F257" s="90"/>
      <c r="G257" s="82"/>
    </row>
    <row r="258" spans="2:7" x14ac:dyDescent="0.15">
      <c r="B258" s="104">
        <v>319</v>
      </c>
      <c r="C258" s="104">
        <f t="shared" si="3"/>
        <v>15</v>
      </c>
      <c r="D258" s="88" t="s">
        <v>7149</v>
      </c>
      <c r="E258" s="90" t="e">
        <f>INDEX(Haltelijst!B:B,MATCH(D258,Haltelijst!G:G,0))</f>
        <v>#N/A</v>
      </c>
      <c r="F258" s="90"/>
      <c r="G258" s="82"/>
    </row>
    <row r="259" spans="2:7" x14ac:dyDescent="0.15">
      <c r="B259" s="104">
        <v>319</v>
      </c>
      <c r="C259" s="104">
        <f t="shared" ref="C259:C322" si="4">IF(B259&lt;&gt;B258,1,C258+1)</f>
        <v>16</v>
      </c>
      <c r="D259" s="88" t="s">
        <v>7150</v>
      </c>
      <c r="E259" s="90" t="e">
        <f>INDEX(Haltelijst!B:B,MATCH(D259,Haltelijst!G:G,0))</f>
        <v>#N/A</v>
      </c>
      <c r="F259" s="90"/>
      <c r="G259" s="82"/>
    </row>
    <row r="260" spans="2:7" x14ac:dyDescent="0.15">
      <c r="B260" s="104">
        <v>319</v>
      </c>
      <c r="C260" s="104">
        <f t="shared" si="4"/>
        <v>17</v>
      </c>
      <c r="D260" s="88" t="s">
        <v>7151</v>
      </c>
      <c r="E260" s="90" t="e">
        <f>INDEX(Haltelijst!B:B,MATCH(D260,Haltelijst!G:G,0))</f>
        <v>#N/A</v>
      </c>
      <c r="F260" s="90"/>
      <c r="G260" s="82"/>
    </row>
    <row r="261" spans="2:7" x14ac:dyDescent="0.15">
      <c r="B261" s="104">
        <v>319</v>
      </c>
      <c r="C261" s="104">
        <f t="shared" si="4"/>
        <v>18</v>
      </c>
      <c r="D261" s="88" t="s">
        <v>7152</v>
      </c>
      <c r="E261" s="90" t="e">
        <f>INDEX(Haltelijst!B:B,MATCH(D261,Haltelijst!G:G,0))</f>
        <v>#N/A</v>
      </c>
      <c r="F261" s="90"/>
      <c r="G261" s="82"/>
    </row>
    <row r="262" spans="2:7" x14ac:dyDescent="0.15">
      <c r="B262" s="107">
        <v>320</v>
      </c>
      <c r="C262" s="104">
        <f t="shared" si="4"/>
        <v>1</v>
      </c>
      <c r="D262" s="88" t="s">
        <v>6661</v>
      </c>
      <c r="E262" s="90" t="e">
        <f>INDEX(Haltelijst!B:B,MATCH(D262,Haltelijst!G:G,0))</f>
        <v>#N/A</v>
      </c>
      <c r="F262" s="90"/>
      <c r="G262" s="82"/>
    </row>
    <row r="263" spans="2:7" x14ac:dyDescent="0.15">
      <c r="B263" s="107">
        <v>320</v>
      </c>
      <c r="C263" s="104">
        <f t="shared" si="4"/>
        <v>2</v>
      </c>
      <c r="D263" s="88" t="s">
        <v>6727</v>
      </c>
      <c r="E263" s="90" t="e">
        <f>INDEX(Haltelijst!B:B,MATCH(D263,Haltelijst!G:G,0))</f>
        <v>#N/A</v>
      </c>
      <c r="F263" s="90"/>
      <c r="G263" s="82"/>
    </row>
    <row r="264" spans="2:7" x14ac:dyDescent="0.15">
      <c r="B264" s="107">
        <v>320</v>
      </c>
      <c r="C264" s="104">
        <f t="shared" si="4"/>
        <v>3</v>
      </c>
      <c r="D264" s="88" t="s">
        <v>6817</v>
      </c>
      <c r="E264" s="90" t="e">
        <f>INDEX(Haltelijst!B:B,MATCH(D264,Haltelijst!G:G,0))</f>
        <v>#N/A</v>
      </c>
      <c r="F264" s="90"/>
      <c r="G264" s="82"/>
    </row>
    <row r="265" spans="2:7" x14ac:dyDescent="0.15">
      <c r="B265" s="107">
        <v>320</v>
      </c>
      <c r="C265" s="104">
        <f t="shared" si="4"/>
        <v>4</v>
      </c>
      <c r="D265" s="88" t="s">
        <v>6823</v>
      </c>
      <c r="E265" s="90" t="e">
        <f>INDEX(Haltelijst!B:B,MATCH(D265,Haltelijst!G:G,0))</f>
        <v>#N/A</v>
      </c>
      <c r="F265" s="90"/>
      <c r="G265" s="82"/>
    </row>
    <row r="266" spans="2:7" x14ac:dyDescent="0.15">
      <c r="B266" s="107">
        <v>320</v>
      </c>
      <c r="C266" s="104">
        <f t="shared" si="4"/>
        <v>5</v>
      </c>
      <c r="D266" s="106" t="s">
        <v>6739</v>
      </c>
      <c r="E266" s="90" t="e">
        <f>INDEX(Haltelijst!B:B,MATCH(D266,Haltelijst!G:G,0))</f>
        <v>#N/A</v>
      </c>
      <c r="F266" s="90"/>
      <c r="G266" s="82"/>
    </row>
    <row r="267" spans="2:7" x14ac:dyDescent="0.15">
      <c r="B267" s="107">
        <v>320</v>
      </c>
      <c r="C267" s="104">
        <f t="shared" si="4"/>
        <v>6</v>
      </c>
      <c r="D267" s="88" t="s">
        <v>6935</v>
      </c>
      <c r="E267" s="90" t="e">
        <f>INDEX(Haltelijst!B:B,MATCH(D267,Haltelijst!G:G,0))</f>
        <v>#N/A</v>
      </c>
      <c r="F267" s="90"/>
      <c r="G267" s="82"/>
    </row>
    <row r="268" spans="2:7" x14ac:dyDescent="0.15">
      <c r="B268" s="107">
        <v>320</v>
      </c>
      <c r="C268" s="104">
        <f t="shared" si="4"/>
        <v>7</v>
      </c>
      <c r="D268" s="88" t="s">
        <v>6458</v>
      </c>
      <c r="E268" s="90" t="e">
        <f>INDEX(Haltelijst!B:B,MATCH(D268,Haltelijst!G:G,0))</f>
        <v>#N/A</v>
      </c>
      <c r="F268" s="90"/>
      <c r="G268" s="82"/>
    </row>
    <row r="269" spans="2:7" x14ac:dyDescent="0.15">
      <c r="B269" s="107">
        <v>320</v>
      </c>
      <c r="C269" s="104">
        <f t="shared" si="4"/>
        <v>8</v>
      </c>
      <c r="D269" s="88" t="s">
        <v>6502</v>
      </c>
      <c r="E269" s="90" t="e">
        <f>INDEX(Haltelijst!B:B,MATCH(D269,Haltelijst!G:G,0))</f>
        <v>#N/A</v>
      </c>
      <c r="F269" s="90"/>
      <c r="G269" s="82"/>
    </row>
    <row r="270" spans="2:7" x14ac:dyDescent="0.15">
      <c r="B270" s="107">
        <v>320</v>
      </c>
      <c r="C270" s="104">
        <f t="shared" si="4"/>
        <v>9</v>
      </c>
      <c r="D270" s="88" t="s">
        <v>6473</v>
      </c>
      <c r="E270" s="90" t="e">
        <f>INDEX(Haltelijst!B:B,MATCH(D270,Haltelijst!G:G,0))</f>
        <v>#N/A</v>
      </c>
      <c r="F270" s="90"/>
      <c r="G270" s="82"/>
    </row>
    <row r="271" spans="2:7" x14ac:dyDescent="0.15">
      <c r="B271" s="107">
        <v>320</v>
      </c>
      <c r="C271" s="104">
        <f t="shared" si="4"/>
        <v>10</v>
      </c>
      <c r="D271" s="88" t="s">
        <v>6480</v>
      </c>
      <c r="E271" s="90" t="e">
        <f>INDEX(Haltelijst!B:B,MATCH(D271,Haltelijst!G:G,0))</f>
        <v>#N/A</v>
      </c>
      <c r="F271" s="90"/>
      <c r="G271" s="82"/>
    </row>
    <row r="272" spans="2:7" x14ac:dyDescent="0.15">
      <c r="B272" s="107">
        <v>320</v>
      </c>
      <c r="C272" s="104">
        <f t="shared" si="4"/>
        <v>11</v>
      </c>
      <c r="D272" s="88" t="s">
        <v>6474</v>
      </c>
      <c r="E272" s="90" t="e">
        <f>INDEX(Haltelijst!B:B,MATCH(D272,Haltelijst!G:G,0))</f>
        <v>#N/A</v>
      </c>
      <c r="F272" s="90"/>
      <c r="G272" s="82"/>
    </row>
    <row r="273" spans="2:7" x14ac:dyDescent="0.15">
      <c r="B273" s="107">
        <v>320</v>
      </c>
      <c r="C273" s="104">
        <f t="shared" si="4"/>
        <v>12</v>
      </c>
      <c r="D273" s="88" t="s">
        <v>6530</v>
      </c>
      <c r="E273" s="90" t="e">
        <f>INDEX(Haltelijst!B:B,MATCH(D273,Haltelijst!G:G,0))</f>
        <v>#N/A</v>
      </c>
      <c r="F273" s="90"/>
      <c r="G273" s="82"/>
    </row>
    <row r="274" spans="2:7" x14ac:dyDescent="0.15">
      <c r="B274" s="107">
        <v>320</v>
      </c>
      <c r="C274" s="104">
        <f t="shared" si="4"/>
        <v>13</v>
      </c>
      <c r="D274" s="88" t="s">
        <v>6522</v>
      </c>
      <c r="E274" s="90" t="e">
        <f>INDEX(Haltelijst!B:B,MATCH(D274,Haltelijst!G:G,0))</f>
        <v>#N/A</v>
      </c>
      <c r="F274" s="90"/>
      <c r="G274" s="82"/>
    </row>
    <row r="275" spans="2:7" x14ac:dyDescent="0.15">
      <c r="B275" s="107">
        <v>320</v>
      </c>
      <c r="C275" s="104">
        <f t="shared" si="4"/>
        <v>14</v>
      </c>
      <c r="D275" s="88" t="s">
        <v>6512</v>
      </c>
      <c r="E275" s="90" t="e">
        <f>INDEX(Haltelijst!B:B,MATCH(D275,Haltelijst!G:G,0))</f>
        <v>#N/A</v>
      </c>
      <c r="F275" s="90"/>
      <c r="G275" s="82"/>
    </row>
    <row r="276" spans="2:7" x14ac:dyDescent="0.15">
      <c r="B276" s="107">
        <v>320</v>
      </c>
      <c r="C276" s="104">
        <f t="shared" si="4"/>
        <v>15</v>
      </c>
      <c r="D276" s="88" t="s">
        <v>6509</v>
      </c>
      <c r="E276" s="90" t="e">
        <f>INDEX(Haltelijst!B:B,MATCH(D276,Haltelijst!G:G,0))</f>
        <v>#N/A</v>
      </c>
      <c r="F276" s="90"/>
      <c r="G276" s="82"/>
    </row>
    <row r="277" spans="2:7" x14ac:dyDescent="0.15">
      <c r="B277" s="107">
        <v>320</v>
      </c>
      <c r="C277" s="104">
        <f t="shared" si="4"/>
        <v>16</v>
      </c>
      <c r="D277" s="88" t="s">
        <v>7153</v>
      </c>
      <c r="E277" s="103" t="s">
        <v>7154</v>
      </c>
      <c r="F277" s="90"/>
      <c r="G277" s="82"/>
    </row>
    <row r="278" spans="2:7" x14ac:dyDescent="0.15">
      <c r="B278" s="107">
        <v>320</v>
      </c>
      <c r="C278" s="104">
        <f t="shared" si="4"/>
        <v>17</v>
      </c>
      <c r="D278" s="88" t="s">
        <v>6444</v>
      </c>
      <c r="E278" s="90" t="e">
        <f>INDEX(Haltelijst!B:B,MATCH(D278,Haltelijst!G:G,0))</f>
        <v>#N/A</v>
      </c>
      <c r="F278" s="90"/>
      <c r="G278" s="82"/>
    </row>
    <row r="279" spans="2:7" x14ac:dyDescent="0.15">
      <c r="B279" s="107">
        <v>320</v>
      </c>
      <c r="C279" s="104">
        <f t="shared" si="4"/>
        <v>18</v>
      </c>
      <c r="D279" s="88" t="s">
        <v>6377</v>
      </c>
      <c r="E279" s="103" t="s">
        <v>7155</v>
      </c>
      <c r="F279" s="90"/>
      <c r="G279" s="82"/>
    </row>
    <row r="280" spans="2:7" x14ac:dyDescent="0.15">
      <c r="B280" s="107">
        <v>320</v>
      </c>
      <c r="C280" s="104">
        <f t="shared" si="4"/>
        <v>19</v>
      </c>
      <c r="D280" s="88" t="s">
        <v>6368</v>
      </c>
      <c r="E280" s="90" t="e">
        <f>INDEX(Haltelijst!B:B,MATCH(D280,Haltelijst!G:G,0))</f>
        <v>#N/A</v>
      </c>
      <c r="F280" s="90"/>
      <c r="G280" s="82"/>
    </row>
    <row r="281" spans="2:7" x14ac:dyDescent="0.15">
      <c r="B281" s="107">
        <v>320</v>
      </c>
      <c r="C281" s="104">
        <f t="shared" si="4"/>
        <v>20</v>
      </c>
      <c r="D281" s="88" t="s">
        <v>6309</v>
      </c>
      <c r="E281" s="90" t="e">
        <f>INDEX(Haltelijst!B:B,MATCH(D281,Haltelijst!G:G,0))</f>
        <v>#N/A</v>
      </c>
      <c r="F281" s="90"/>
      <c r="G281" s="82"/>
    </row>
    <row r="282" spans="2:7" x14ac:dyDescent="0.15">
      <c r="B282" s="107">
        <v>320</v>
      </c>
      <c r="C282" s="104">
        <f t="shared" si="4"/>
        <v>21</v>
      </c>
      <c r="D282" s="88" t="s">
        <v>6315</v>
      </c>
      <c r="E282" s="90" t="e">
        <f>INDEX(Haltelijst!B:B,MATCH(D282,Haltelijst!G:G,0))</f>
        <v>#N/A</v>
      </c>
      <c r="F282" s="90"/>
      <c r="G282" s="82"/>
    </row>
    <row r="283" spans="2:7" x14ac:dyDescent="0.15">
      <c r="B283" s="107">
        <v>320</v>
      </c>
      <c r="C283" s="104">
        <f t="shared" si="4"/>
        <v>22</v>
      </c>
      <c r="D283" s="88" t="s">
        <v>6318</v>
      </c>
      <c r="E283" s="90" t="e">
        <f>INDEX(Haltelijst!B:B,MATCH(D283,Haltelijst!G:G,0))</f>
        <v>#N/A</v>
      </c>
      <c r="F283" s="90"/>
      <c r="G283" s="82"/>
    </row>
    <row r="284" spans="2:7" x14ac:dyDescent="0.15">
      <c r="B284" s="107">
        <v>320</v>
      </c>
      <c r="C284" s="104">
        <f t="shared" si="4"/>
        <v>23</v>
      </c>
      <c r="D284" s="88" t="s">
        <v>6313</v>
      </c>
      <c r="E284" s="90" t="e">
        <f>INDEX(Haltelijst!B:B,MATCH(D284,Haltelijst!G:G,0))</f>
        <v>#N/A</v>
      </c>
      <c r="F284" s="90"/>
      <c r="G284" s="82"/>
    </row>
    <row r="285" spans="2:7" x14ac:dyDescent="0.15">
      <c r="B285" s="107">
        <v>320</v>
      </c>
      <c r="C285" s="104">
        <f t="shared" si="4"/>
        <v>24</v>
      </c>
      <c r="D285" s="88" t="s">
        <v>6311</v>
      </c>
      <c r="E285" s="90" t="e">
        <f>INDEX(Haltelijst!B:B,MATCH(D285,Haltelijst!G:G,0))</f>
        <v>#N/A</v>
      </c>
      <c r="F285" s="90"/>
      <c r="G285" s="82"/>
    </row>
    <row r="286" spans="2:7" x14ac:dyDescent="0.15">
      <c r="B286" s="107">
        <v>320</v>
      </c>
      <c r="C286" s="104">
        <f t="shared" si="4"/>
        <v>25</v>
      </c>
      <c r="D286" s="88" t="s">
        <v>6321</v>
      </c>
      <c r="E286" s="90" t="e">
        <f>INDEX(Haltelijst!B:B,MATCH(D286,Haltelijst!G:G,0))</f>
        <v>#N/A</v>
      </c>
      <c r="F286" s="90"/>
      <c r="G286" s="82"/>
    </row>
    <row r="287" spans="2:7" x14ac:dyDescent="0.15">
      <c r="B287" s="107">
        <v>321</v>
      </c>
      <c r="C287" s="104">
        <f t="shared" si="4"/>
        <v>1</v>
      </c>
      <c r="D287" s="88" t="s">
        <v>6530</v>
      </c>
      <c r="E287" s="90" t="e">
        <f>INDEX(Haltelijst!B:B,MATCH(D287,Haltelijst!G:G,0))</f>
        <v>#N/A</v>
      </c>
      <c r="F287" s="90"/>
      <c r="G287" s="82"/>
    </row>
    <row r="288" spans="2:7" x14ac:dyDescent="0.15">
      <c r="B288" s="107">
        <v>321</v>
      </c>
      <c r="C288" s="104">
        <f t="shared" si="4"/>
        <v>2</v>
      </c>
      <c r="D288" s="88" t="s">
        <v>6522</v>
      </c>
      <c r="E288" s="90" t="e">
        <f>INDEX(Haltelijst!B:B,MATCH(D288,Haltelijst!G:G,0))</f>
        <v>#N/A</v>
      </c>
      <c r="F288" s="90"/>
      <c r="G288" s="82"/>
    </row>
    <row r="289" spans="2:7" x14ac:dyDescent="0.15">
      <c r="B289" s="107">
        <v>321</v>
      </c>
      <c r="C289" s="104">
        <f t="shared" si="4"/>
        <v>3</v>
      </c>
      <c r="D289" s="88" t="s">
        <v>6512</v>
      </c>
      <c r="E289" s="90" t="e">
        <f>INDEX(Haltelijst!B:B,MATCH(D289,Haltelijst!G:G,0))</f>
        <v>#N/A</v>
      </c>
      <c r="F289" s="90"/>
      <c r="G289" s="82"/>
    </row>
    <row r="290" spans="2:7" x14ac:dyDescent="0.15">
      <c r="B290" s="107">
        <v>321</v>
      </c>
      <c r="C290" s="104">
        <f t="shared" si="4"/>
        <v>4</v>
      </c>
      <c r="D290" s="88" t="s">
        <v>6509</v>
      </c>
      <c r="E290" s="90" t="e">
        <f>INDEX(Haltelijst!B:B,MATCH(D290,Haltelijst!G:G,0))</f>
        <v>#N/A</v>
      </c>
      <c r="F290" s="90"/>
      <c r="G290" s="82"/>
    </row>
    <row r="291" spans="2:7" x14ac:dyDescent="0.15">
      <c r="B291" s="107">
        <v>321</v>
      </c>
      <c r="C291" s="104">
        <f t="shared" si="4"/>
        <v>5</v>
      </c>
      <c r="D291" s="88" t="s">
        <v>7153</v>
      </c>
      <c r="E291" s="103" t="s">
        <v>7154</v>
      </c>
      <c r="F291" s="90"/>
      <c r="G291" s="82"/>
    </row>
    <row r="292" spans="2:7" x14ac:dyDescent="0.15">
      <c r="B292" s="107">
        <v>321</v>
      </c>
      <c r="C292" s="104">
        <f t="shared" si="4"/>
        <v>6</v>
      </c>
      <c r="D292" s="88" t="s">
        <v>6444</v>
      </c>
      <c r="E292" s="90" t="e">
        <f>INDEX(Haltelijst!B:B,MATCH(D292,Haltelijst!G:G,0))</f>
        <v>#N/A</v>
      </c>
      <c r="F292" s="90"/>
      <c r="G292" s="82"/>
    </row>
    <row r="293" spans="2:7" x14ac:dyDescent="0.15">
      <c r="B293" s="107">
        <v>321</v>
      </c>
      <c r="C293" s="104">
        <f t="shared" si="4"/>
        <v>7</v>
      </c>
      <c r="D293" s="88" t="s">
        <v>6377</v>
      </c>
      <c r="E293" s="103" t="s">
        <v>7155</v>
      </c>
      <c r="F293" s="90"/>
      <c r="G293" s="82"/>
    </row>
    <row r="294" spans="2:7" x14ac:dyDescent="0.15">
      <c r="B294" s="107">
        <v>321</v>
      </c>
      <c r="C294" s="104">
        <f t="shared" si="4"/>
        <v>8</v>
      </c>
      <c r="D294" s="88" t="s">
        <v>6368</v>
      </c>
      <c r="E294" s="90" t="e">
        <f>INDEX(Haltelijst!B:B,MATCH(D294,Haltelijst!G:G,0))</f>
        <v>#N/A</v>
      </c>
      <c r="F294" s="90"/>
      <c r="G294" s="82"/>
    </row>
    <row r="295" spans="2:7" x14ac:dyDescent="0.15">
      <c r="B295" s="107">
        <v>321</v>
      </c>
      <c r="C295" s="104">
        <f t="shared" si="4"/>
        <v>9</v>
      </c>
      <c r="D295" s="88" t="s">
        <v>6309</v>
      </c>
      <c r="E295" s="90" t="e">
        <f>INDEX(Haltelijst!B:B,MATCH(D295,Haltelijst!G:G,0))</f>
        <v>#N/A</v>
      </c>
      <c r="F295" s="90"/>
      <c r="G295" s="82"/>
    </row>
    <row r="296" spans="2:7" x14ac:dyDescent="0.15">
      <c r="B296" s="107">
        <v>321</v>
      </c>
      <c r="C296" s="104">
        <f t="shared" si="4"/>
        <v>10</v>
      </c>
      <c r="D296" s="88" t="s">
        <v>6306</v>
      </c>
      <c r="E296" s="90" t="e">
        <f>INDEX(Haltelijst!B:B,MATCH(D296,Haltelijst!G:G,0))</f>
        <v>#N/A</v>
      </c>
      <c r="F296" s="90"/>
      <c r="G296" s="82"/>
    </row>
    <row r="297" spans="2:7" x14ac:dyDescent="0.15">
      <c r="B297" s="107">
        <v>321</v>
      </c>
      <c r="C297" s="104">
        <f t="shared" si="4"/>
        <v>11</v>
      </c>
      <c r="D297" s="88" t="s">
        <v>6308</v>
      </c>
      <c r="E297" s="90" t="e">
        <f>INDEX(Haltelijst!B:B,MATCH(D297,Haltelijst!G:G,0))</f>
        <v>#N/A</v>
      </c>
      <c r="F297" s="90"/>
      <c r="G297" s="82"/>
    </row>
    <row r="298" spans="2:7" x14ac:dyDescent="0.15">
      <c r="B298" s="107">
        <v>321</v>
      </c>
      <c r="C298" s="104">
        <f t="shared" si="4"/>
        <v>12</v>
      </c>
      <c r="D298" s="88" t="s">
        <v>6304</v>
      </c>
      <c r="E298" s="103" t="s">
        <v>7156</v>
      </c>
      <c r="F298" s="90"/>
      <c r="G298" s="82"/>
    </row>
    <row r="299" spans="2:7" x14ac:dyDescent="0.15">
      <c r="B299" s="104">
        <v>322</v>
      </c>
      <c r="C299" s="104">
        <f t="shared" si="4"/>
        <v>1</v>
      </c>
      <c r="D299" s="88" t="s">
        <v>7157</v>
      </c>
      <c r="E299" s="90" t="e">
        <f>INDEX(Haltelijst!B:B,MATCH(D299,Haltelijst!G:G,0))</f>
        <v>#N/A</v>
      </c>
      <c r="F299" s="90"/>
      <c r="G299" s="82"/>
    </row>
    <row r="300" spans="2:7" x14ac:dyDescent="0.15">
      <c r="B300" s="104">
        <v>322</v>
      </c>
      <c r="C300" s="104">
        <f t="shared" si="4"/>
        <v>2</v>
      </c>
      <c r="D300" s="88" t="s">
        <v>7158</v>
      </c>
      <c r="E300" s="90" t="e">
        <f>INDEX(Haltelijst!B:B,MATCH(D300,Haltelijst!G:G,0))</f>
        <v>#N/A</v>
      </c>
      <c r="F300" s="90"/>
      <c r="G300" s="82"/>
    </row>
    <row r="301" spans="2:7" x14ac:dyDescent="0.15">
      <c r="B301" s="104">
        <v>322</v>
      </c>
      <c r="C301" s="104">
        <f t="shared" si="4"/>
        <v>3</v>
      </c>
      <c r="D301" s="88" t="s">
        <v>7159</v>
      </c>
      <c r="E301" s="90" t="e">
        <f>INDEX(Haltelijst!B:B,MATCH(D301,Haltelijst!G:G,0))</f>
        <v>#N/A</v>
      </c>
      <c r="F301" s="90"/>
      <c r="G301" s="82"/>
    </row>
    <row r="302" spans="2:7" x14ac:dyDescent="0.15">
      <c r="B302" s="104">
        <v>322</v>
      </c>
      <c r="C302" s="104">
        <f t="shared" si="4"/>
        <v>4</v>
      </c>
      <c r="D302" s="88" t="s">
        <v>7160</v>
      </c>
      <c r="E302" s="90" t="e">
        <f>INDEX(Haltelijst!B:B,MATCH(D302,Haltelijst!G:G,0))</f>
        <v>#N/A</v>
      </c>
      <c r="F302" s="90"/>
      <c r="G302" s="82"/>
    </row>
    <row r="303" spans="2:7" x14ac:dyDescent="0.15">
      <c r="B303" s="104">
        <v>322</v>
      </c>
      <c r="C303" s="104">
        <f t="shared" si="4"/>
        <v>5</v>
      </c>
      <c r="D303" s="88" t="s">
        <v>7161</v>
      </c>
      <c r="E303" s="90" t="e">
        <f>INDEX(Haltelijst!B:B,MATCH(D303,Haltelijst!G:G,0))</f>
        <v>#N/A</v>
      </c>
      <c r="F303" s="90"/>
      <c r="G303" s="82"/>
    </row>
    <row r="304" spans="2:7" x14ac:dyDescent="0.15">
      <c r="B304" s="104">
        <v>322</v>
      </c>
      <c r="C304" s="104">
        <f t="shared" si="4"/>
        <v>6</v>
      </c>
      <c r="D304" s="88" t="s">
        <v>7162</v>
      </c>
      <c r="E304" s="90" t="e">
        <f>INDEX(Haltelijst!B:B,MATCH(D304,Haltelijst!G:G,0))</f>
        <v>#N/A</v>
      </c>
      <c r="F304" s="90"/>
      <c r="G304" s="82"/>
    </row>
    <row r="305" spans="2:7" x14ac:dyDescent="0.15">
      <c r="B305" s="104">
        <v>322</v>
      </c>
      <c r="C305" s="104">
        <f t="shared" si="4"/>
        <v>7</v>
      </c>
      <c r="D305" s="88" t="s">
        <v>7163</v>
      </c>
      <c r="E305" s="90" t="e">
        <f>INDEX(Haltelijst!B:B,MATCH(D305,Haltelijst!G:G,0))</f>
        <v>#N/A</v>
      </c>
      <c r="F305" s="90"/>
      <c r="G305" s="82"/>
    </row>
    <row r="306" spans="2:7" x14ac:dyDescent="0.15">
      <c r="B306" s="104">
        <v>322</v>
      </c>
      <c r="C306" s="104">
        <f t="shared" si="4"/>
        <v>8</v>
      </c>
      <c r="D306" s="88" t="s">
        <v>7164</v>
      </c>
      <c r="E306" s="90" t="e">
        <f>INDEX(Haltelijst!B:B,MATCH(D306,Haltelijst!G:G,0))</f>
        <v>#N/A</v>
      </c>
      <c r="F306" s="90"/>
      <c r="G306" s="82"/>
    </row>
    <row r="307" spans="2:7" x14ac:dyDescent="0.15">
      <c r="B307" s="104">
        <v>322</v>
      </c>
      <c r="C307" s="104">
        <f t="shared" si="4"/>
        <v>9</v>
      </c>
      <c r="D307" s="88" t="s">
        <v>7165</v>
      </c>
      <c r="E307" s="90" t="e">
        <f>INDEX(Haltelijst!B:B,MATCH(D307,Haltelijst!G:G,0))</f>
        <v>#N/A</v>
      </c>
      <c r="F307" s="90"/>
      <c r="G307" s="82"/>
    </row>
    <row r="308" spans="2:7" x14ac:dyDescent="0.15">
      <c r="B308" s="104">
        <v>322</v>
      </c>
      <c r="C308" s="104">
        <f t="shared" si="4"/>
        <v>10</v>
      </c>
      <c r="D308" s="88" t="s">
        <v>7166</v>
      </c>
      <c r="E308" s="90" t="e">
        <f>INDEX(Haltelijst!B:B,MATCH(D308,Haltelijst!G:G,0))</f>
        <v>#N/A</v>
      </c>
      <c r="F308" s="90"/>
      <c r="G308" s="82"/>
    </row>
    <row r="309" spans="2:7" x14ac:dyDescent="0.15">
      <c r="B309" s="104">
        <v>322</v>
      </c>
      <c r="C309" s="104">
        <f t="shared" si="4"/>
        <v>11</v>
      </c>
      <c r="D309" s="88" t="s">
        <v>7167</v>
      </c>
      <c r="E309" s="90" t="e">
        <f>INDEX(Haltelijst!B:B,MATCH(D309,Haltelijst!G:G,0))</f>
        <v>#N/A</v>
      </c>
      <c r="F309" s="90"/>
      <c r="G309" s="82"/>
    </row>
    <row r="310" spans="2:7" x14ac:dyDescent="0.15">
      <c r="B310" s="104">
        <v>322</v>
      </c>
      <c r="C310" s="104">
        <f t="shared" si="4"/>
        <v>12</v>
      </c>
      <c r="D310" s="88" t="s">
        <v>7168</v>
      </c>
      <c r="E310" s="90" t="e">
        <f>INDEX(Haltelijst!B:B,MATCH(D310,Haltelijst!G:G,0))</f>
        <v>#N/A</v>
      </c>
      <c r="F310" s="90"/>
      <c r="G310" s="82"/>
    </row>
    <row r="311" spans="2:7" x14ac:dyDescent="0.15">
      <c r="B311" s="104">
        <v>322</v>
      </c>
      <c r="C311" s="104">
        <f t="shared" si="4"/>
        <v>13</v>
      </c>
      <c r="D311" s="88" t="s">
        <v>7169</v>
      </c>
      <c r="E311" s="90" t="e">
        <f>INDEX(Haltelijst!B:B,MATCH(D311,Haltelijst!G:G,0))</f>
        <v>#N/A</v>
      </c>
      <c r="F311" s="90"/>
      <c r="G311" s="82"/>
    </row>
    <row r="312" spans="2:7" x14ac:dyDescent="0.15">
      <c r="B312" s="104">
        <v>322</v>
      </c>
      <c r="C312" s="104">
        <f t="shared" si="4"/>
        <v>14</v>
      </c>
      <c r="D312" s="88" t="s">
        <v>7170</v>
      </c>
      <c r="E312" s="90" t="e">
        <f>INDEX(Haltelijst!B:B,MATCH(D312,Haltelijst!G:G,0))</f>
        <v>#N/A</v>
      </c>
      <c r="F312" s="90"/>
      <c r="G312" s="82"/>
    </row>
    <row r="313" spans="2:7" x14ac:dyDescent="0.15">
      <c r="B313" s="104">
        <v>322</v>
      </c>
      <c r="C313" s="104">
        <f t="shared" si="4"/>
        <v>15</v>
      </c>
      <c r="D313" s="88" t="s">
        <v>7171</v>
      </c>
      <c r="E313" s="90" t="e">
        <f>INDEX(Haltelijst!B:B,MATCH(D313,Haltelijst!G:G,0))</f>
        <v>#N/A</v>
      </c>
      <c r="F313" s="90"/>
      <c r="G313" s="82"/>
    </row>
    <row r="314" spans="2:7" x14ac:dyDescent="0.15">
      <c r="B314" s="104">
        <v>322</v>
      </c>
      <c r="C314" s="104">
        <f t="shared" si="4"/>
        <v>16</v>
      </c>
      <c r="D314" s="88" t="s">
        <v>7172</v>
      </c>
      <c r="E314" s="90" t="e">
        <f>INDEX(Haltelijst!B:B,MATCH(D314,Haltelijst!G:G,0))</f>
        <v>#N/A</v>
      </c>
      <c r="F314" s="90"/>
      <c r="G314" s="82"/>
    </row>
    <row r="315" spans="2:7" x14ac:dyDescent="0.15">
      <c r="B315" s="104">
        <v>322</v>
      </c>
      <c r="C315" s="104">
        <f t="shared" si="4"/>
        <v>17</v>
      </c>
      <c r="D315" s="88" t="s">
        <v>7173</v>
      </c>
      <c r="E315" s="90" t="e">
        <f>INDEX(Haltelijst!B:B,MATCH(D315,Haltelijst!G:G,0))</f>
        <v>#N/A</v>
      </c>
      <c r="F315" s="90"/>
      <c r="G315" s="82"/>
    </row>
    <row r="316" spans="2:7" x14ac:dyDescent="0.15">
      <c r="B316" s="104">
        <v>322</v>
      </c>
      <c r="C316" s="104">
        <f t="shared" si="4"/>
        <v>18</v>
      </c>
      <c r="D316" s="88" t="s">
        <v>7174</v>
      </c>
      <c r="E316" s="90" t="e">
        <f>INDEX(Haltelijst!B:B,MATCH(D316,Haltelijst!G:G,0))</f>
        <v>#N/A</v>
      </c>
      <c r="F316" s="90"/>
      <c r="G316" s="82"/>
    </row>
    <row r="317" spans="2:7" x14ac:dyDescent="0.15">
      <c r="B317" s="104">
        <v>322</v>
      </c>
      <c r="C317" s="104">
        <f t="shared" si="4"/>
        <v>19</v>
      </c>
      <c r="D317" s="88" t="s">
        <v>7175</v>
      </c>
      <c r="E317" s="90" t="e">
        <f>INDEX(Haltelijst!B:B,MATCH(D317,Haltelijst!G:G,0))</f>
        <v>#N/A</v>
      </c>
      <c r="F317" s="90"/>
      <c r="G317" s="82"/>
    </row>
    <row r="318" spans="2:7" x14ac:dyDescent="0.15">
      <c r="B318" s="104">
        <v>322</v>
      </c>
      <c r="C318" s="104">
        <f t="shared" si="4"/>
        <v>20</v>
      </c>
      <c r="D318" s="88" t="s">
        <v>7176</v>
      </c>
      <c r="E318" s="90" t="e">
        <f>INDEX(Haltelijst!B:B,MATCH(D318,Haltelijst!G:G,0))</f>
        <v>#N/A</v>
      </c>
      <c r="F318" s="90"/>
      <c r="G318" s="82"/>
    </row>
    <row r="319" spans="2:7" x14ac:dyDescent="0.15">
      <c r="B319" s="104">
        <v>322</v>
      </c>
      <c r="C319" s="104">
        <f t="shared" si="4"/>
        <v>21</v>
      </c>
      <c r="D319" s="88" t="s">
        <v>7177</v>
      </c>
      <c r="E319" s="90" t="e">
        <f>INDEX(Haltelijst!B:B,MATCH(D319,Haltelijst!G:G,0))</f>
        <v>#N/A</v>
      </c>
      <c r="F319" s="90"/>
      <c r="G319" s="82"/>
    </row>
    <row r="320" spans="2:7" x14ac:dyDescent="0.15">
      <c r="B320" s="104">
        <v>322</v>
      </c>
      <c r="C320" s="104">
        <f t="shared" si="4"/>
        <v>22</v>
      </c>
      <c r="D320" s="88" t="s">
        <v>7178</v>
      </c>
      <c r="E320" s="90" t="e">
        <f>INDEX(Haltelijst!B:B,MATCH(D320,Haltelijst!G:G,0))</f>
        <v>#N/A</v>
      </c>
      <c r="F320" s="90"/>
      <c r="G320" s="82"/>
    </row>
    <row r="321" spans="2:7" x14ac:dyDescent="0.15">
      <c r="B321" s="104">
        <v>322</v>
      </c>
      <c r="C321" s="104">
        <f t="shared" si="4"/>
        <v>23</v>
      </c>
      <c r="D321" s="88" t="s">
        <v>6377</v>
      </c>
      <c r="E321" s="103" t="s">
        <v>7155</v>
      </c>
      <c r="F321" s="90"/>
      <c r="G321" s="82"/>
    </row>
    <row r="322" spans="2:7" x14ac:dyDescent="0.15">
      <c r="B322" s="104">
        <v>322</v>
      </c>
      <c r="C322" s="104">
        <f t="shared" si="4"/>
        <v>24</v>
      </c>
      <c r="D322" s="88" t="s">
        <v>6368</v>
      </c>
      <c r="E322" s="90" t="e">
        <f>INDEX(Haltelijst!B:B,MATCH(D322,Haltelijst!G:G,0))</f>
        <v>#N/A</v>
      </c>
      <c r="F322" s="90"/>
      <c r="G322" s="82"/>
    </row>
    <row r="323" spans="2:7" x14ac:dyDescent="0.15">
      <c r="B323" s="104">
        <v>322</v>
      </c>
      <c r="C323" s="104">
        <f t="shared" ref="C323:C386" si="5">IF(B323&lt;&gt;B322,1,C322+1)</f>
        <v>25</v>
      </c>
      <c r="D323" s="88" t="s">
        <v>6309</v>
      </c>
      <c r="E323" s="90" t="e">
        <f>INDEX(Haltelijst!B:B,MATCH(D323,Haltelijst!G:G,0))</f>
        <v>#N/A</v>
      </c>
      <c r="F323" s="90"/>
      <c r="G323" s="82"/>
    </row>
    <row r="324" spans="2:7" x14ac:dyDescent="0.15">
      <c r="B324" s="104">
        <v>322</v>
      </c>
      <c r="C324" s="104">
        <f t="shared" si="5"/>
        <v>26</v>
      </c>
      <c r="D324" s="88" t="s">
        <v>6315</v>
      </c>
      <c r="E324" s="90" t="e">
        <f>INDEX(Haltelijst!B:B,MATCH(D324,Haltelijst!G:G,0))</f>
        <v>#N/A</v>
      </c>
      <c r="F324" s="90"/>
      <c r="G324" s="82"/>
    </row>
    <row r="325" spans="2:7" x14ac:dyDescent="0.15">
      <c r="B325" s="104">
        <v>322</v>
      </c>
      <c r="C325" s="104">
        <f t="shared" si="5"/>
        <v>27</v>
      </c>
      <c r="D325" s="88" t="s">
        <v>6318</v>
      </c>
      <c r="E325" s="90" t="e">
        <f>INDEX(Haltelijst!B:B,MATCH(D325,Haltelijst!G:G,0))</f>
        <v>#N/A</v>
      </c>
      <c r="F325" s="90"/>
      <c r="G325" s="82"/>
    </row>
    <row r="326" spans="2:7" x14ac:dyDescent="0.15">
      <c r="B326" s="104">
        <v>322</v>
      </c>
      <c r="C326" s="104">
        <f t="shared" si="5"/>
        <v>28</v>
      </c>
      <c r="D326" s="88" t="s">
        <v>6313</v>
      </c>
      <c r="E326" s="90" t="e">
        <f>INDEX(Haltelijst!B:B,MATCH(D326,Haltelijst!G:G,0))</f>
        <v>#N/A</v>
      </c>
      <c r="F326" s="90"/>
      <c r="G326" s="82"/>
    </row>
    <row r="327" spans="2:7" x14ac:dyDescent="0.15">
      <c r="B327" s="104">
        <v>322</v>
      </c>
      <c r="C327" s="104">
        <f t="shared" si="5"/>
        <v>29</v>
      </c>
      <c r="D327" s="88" t="s">
        <v>6311</v>
      </c>
      <c r="E327" s="90" t="e">
        <f>INDEX(Haltelijst!B:B,MATCH(D327,Haltelijst!G:G,0))</f>
        <v>#N/A</v>
      </c>
      <c r="F327" s="90"/>
      <c r="G327" s="82"/>
    </row>
    <row r="328" spans="2:7" x14ac:dyDescent="0.15">
      <c r="B328" s="104">
        <v>322</v>
      </c>
      <c r="C328" s="104">
        <f t="shared" si="5"/>
        <v>30</v>
      </c>
      <c r="D328" s="88" t="s">
        <v>6321</v>
      </c>
      <c r="E328" s="90" t="e">
        <f>INDEX(Haltelijst!B:B,MATCH(D328,Haltelijst!G:G,0))</f>
        <v>#N/A</v>
      </c>
      <c r="F328" s="90"/>
      <c r="G328" s="82"/>
    </row>
    <row r="329" spans="2:7" x14ac:dyDescent="0.15">
      <c r="B329" s="104">
        <v>326</v>
      </c>
      <c r="C329" s="104">
        <f t="shared" si="5"/>
        <v>1</v>
      </c>
      <c r="D329" s="88" t="s">
        <v>7179</v>
      </c>
      <c r="E329" s="90" t="e">
        <f>INDEX(Haltelijst!B:B,MATCH(D329,Haltelijst!G:G,0))</f>
        <v>#N/A</v>
      </c>
      <c r="F329" s="90"/>
      <c r="G329" s="82"/>
    </row>
    <row r="330" spans="2:7" x14ac:dyDescent="0.15">
      <c r="B330" s="104">
        <v>326</v>
      </c>
      <c r="C330" s="104">
        <f t="shared" si="5"/>
        <v>2</v>
      </c>
      <c r="D330" s="88" t="s">
        <v>7180</v>
      </c>
      <c r="E330" s="90" t="e">
        <f>INDEX(Haltelijst!B:B,MATCH(D330,Haltelijst!G:G,0))</f>
        <v>#N/A</v>
      </c>
      <c r="F330" s="90"/>
      <c r="G330" s="82"/>
    </row>
    <row r="331" spans="2:7" x14ac:dyDescent="0.15">
      <c r="B331" s="104">
        <v>326</v>
      </c>
      <c r="C331" s="104">
        <f t="shared" si="5"/>
        <v>3</v>
      </c>
      <c r="D331" s="88" t="s">
        <v>7181</v>
      </c>
      <c r="E331" s="90" t="e">
        <f>INDEX(Haltelijst!B:B,MATCH(D331,Haltelijst!G:G,0))</f>
        <v>#N/A</v>
      </c>
      <c r="F331" s="90"/>
      <c r="G331" s="82"/>
    </row>
    <row r="332" spans="2:7" x14ac:dyDescent="0.15">
      <c r="B332" s="104">
        <v>326</v>
      </c>
      <c r="C332" s="104">
        <f t="shared" si="5"/>
        <v>4</v>
      </c>
      <c r="D332" s="88" t="s">
        <v>7182</v>
      </c>
      <c r="E332" s="90" t="e">
        <f>INDEX(Haltelijst!B:B,MATCH(D332,Haltelijst!G:G,0))</f>
        <v>#N/A</v>
      </c>
      <c r="F332" s="90"/>
      <c r="G332" s="82"/>
    </row>
    <row r="333" spans="2:7" x14ac:dyDescent="0.15">
      <c r="B333" s="104">
        <v>326</v>
      </c>
      <c r="C333" s="104">
        <f t="shared" si="5"/>
        <v>5</v>
      </c>
      <c r="D333" s="88" t="s">
        <v>7183</v>
      </c>
      <c r="E333" s="90" t="e">
        <f>INDEX(Haltelijst!B:B,MATCH(D333,Haltelijst!G:G,0))</f>
        <v>#N/A</v>
      </c>
      <c r="F333" s="90"/>
      <c r="G333" s="82"/>
    </row>
    <row r="334" spans="2:7" x14ac:dyDescent="0.15">
      <c r="B334" s="104">
        <v>326</v>
      </c>
      <c r="C334" s="104">
        <f t="shared" si="5"/>
        <v>6</v>
      </c>
      <c r="D334" s="88" t="s">
        <v>7168</v>
      </c>
      <c r="E334" s="90" t="e">
        <f>INDEX(Haltelijst!B:B,MATCH(D334,Haltelijst!G:G,0))</f>
        <v>#N/A</v>
      </c>
      <c r="F334" s="90"/>
      <c r="G334" s="82"/>
    </row>
    <row r="335" spans="2:7" x14ac:dyDescent="0.15">
      <c r="B335" s="104">
        <v>326</v>
      </c>
      <c r="C335" s="104">
        <f t="shared" si="5"/>
        <v>7</v>
      </c>
      <c r="D335" s="88" t="s">
        <v>7167</v>
      </c>
      <c r="E335" s="90" t="e">
        <f>INDEX(Haltelijst!B:B,MATCH(D335,Haltelijst!G:G,0))</f>
        <v>#N/A</v>
      </c>
      <c r="F335" s="90"/>
      <c r="G335" s="82"/>
    </row>
    <row r="336" spans="2:7" x14ac:dyDescent="0.15">
      <c r="B336" s="104">
        <v>326</v>
      </c>
      <c r="C336" s="104">
        <f t="shared" si="5"/>
        <v>8</v>
      </c>
      <c r="D336" s="88" t="s">
        <v>7166</v>
      </c>
      <c r="E336" s="90" t="e">
        <f>INDEX(Haltelijst!B:B,MATCH(D336,Haltelijst!G:G,0))</f>
        <v>#N/A</v>
      </c>
      <c r="F336" s="90"/>
      <c r="G336" s="82"/>
    </row>
    <row r="337" spans="2:7" x14ac:dyDescent="0.15">
      <c r="B337" s="104">
        <v>326</v>
      </c>
      <c r="C337" s="104">
        <f t="shared" si="5"/>
        <v>9</v>
      </c>
      <c r="D337" s="88" t="s">
        <v>7165</v>
      </c>
      <c r="E337" s="90" t="e">
        <f>INDEX(Haltelijst!B:B,MATCH(D337,Haltelijst!G:G,0))</f>
        <v>#N/A</v>
      </c>
      <c r="F337" s="90"/>
      <c r="G337" s="82"/>
    </row>
    <row r="338" spans="2:7" x14ac:dyDescent="0.15">
      <c r="B338" s="104">
        <v>326</v>
      </c>
      <c r="C338" s="104">
        <f t="shared" si="5"/>
        <v>10</v>
      </c>
      <c r="D338" s="88" t="s">
        <v>7184</v>
      </c>
      <c r="E338" s="90" t="e">
        <f>INDEX(Haltelijst!B:B,MATCH(D338,Haltelijst!G:G,0))</f>
        <v>#N/A</v>
      </c>
      <c r="F338" s="90"/>
      <c r="G338" s="82"/>
    </row>
    <row r="339" spans="2:7" x14ac:dyDescent="0.15">
      <c r="B339" s="104">
        <v>326</v>
      </c>
      <c r="C339" s="104">
        <f t="shared" si="5"/>
        <v>11</v>
      </c>
      <c r="D339" s="88" t="s">
        <v>7185</v>
      </c>
      <c r="E339" s="90" t="e">
        <f>INDEX(Haltelijst!B:B,MATCH(D339,Haltelijst!G:G,0))</f>
        <v>#N/A</v>
      </c>
      <c r="F339" s="90"/>
      <c r="G339" s="82"/>
    </row>
    <row r="340" spans="2:7" x14ac:dyDescent="0.15">
      <c r="B340" s="104">
        <v>326</v>
      </c>
      <c r="C340" s="104">
        <f t="shared" si="5"/>
        <v>12</v>
      </c>
      <c r="D340" s="88" t="s">
        <v>7186</v>
      </c>
      <c r="E340" s="90" t="e">
        <f>INDEX(Haltelijst!B:B,MATCH(D340,Haltelijst!G:G,0))</f>
        <v>#N/A</v>
      </c>
      <c r="F340" s="90"/>
      <c r="G340" s="82"/>
    </row>
    <row r="341" spans="2:7" x14ac:dyDescent="0.15">
      <c r="B341" s="104">
        <v>326</v>
      </c>
      <c r="C341" s="104">
        <f t="shared" si="5"/>
        <v>13</v>
      </c>
      <c r="D341" s="88" t="s">
        <v>7187</v>
      </c>
      <c r="E341" s="90" t="e">
        <f>INDEX(Haltelijst!B:B,MATCH(D341,Haltelijst!G:G,0))</f>
        <v>#N/A</v>
      </c>
      <c r="F341" s="90"/>
      <c r="G341" s="82"/>
    </row>
    <row r="342" spans="2:7" x14ac:dyDescent="0.15">
      <c r="B342" s="104">
        <v>326</v>
      </c>
      <c r="C342" s="104">
        <f t="shared" si="5"/>
        <v>14</v>
      </c>
      <c r="D342" s="88" t="s">
        <v>6935</v>
      </c>
      <c r="E342" s="90" t="e">
        <f>INDEX(Haltelijst!B:B,MATCH(D342,Haltelijst!G:G,0))</f>
        <v>#N/A</v>
      </c>
      <c r="F342" s="90"/>
      <c r="G342" s="82"/>
    </row>
    <row r="343" spans="2:7" x14ac:dyDescent="0.15">
      <c r="B343" s="104">
        <v>327</v>
      </c>
      <c r="C343" s="104">
        <f t="shared" si="5"/>
        <v>1</v>
      </c>
      <c r="D343" s="88" t="s">
        <v>7188</v>
      </c>
      <c r="E343" s="90" t="e">
        <f>INDEX(Haltelijst!B:B,MATCH(D343,Haltelijst!G:G,0))</f>
        <v>#N/A</v>
      </c>
      <c r="F343" s="90"/>
      <c r="G343" s="82"/>
    </row>
    <row r="344" spans="2:7" x14ac:dyDescent="0.15">
      <c r="B344" s="104">
        <v>327</v>
      </c>
      <c r="C344" s="104">
        <f t="shared" si="5"/>
        <v>2</v>
      </c>
      <c r="D344" s="88" t="s">
        <v>7189</v>
      </c>
      <c r="E344" s="90" t="e">
        <f>INDEX(Haltelijst!B:B,MATCH(D344,Haltelijst!G:G,0))</f>
        <v>#N/A</v>
      </c>
      <c r="F344" s="90"/>
      <c r="G344" s="82"/>
    </row>
    <row r="345" spans="2:7" x14ac:dyDescent="0.15">
      <c r="B345" s="104">
        <v>327</v>
      </c>
      <c r="C345" s="104">
        <f t="shared" si="5"/>
        <v>3</v>
      </c>
      <c r="D345" s="88" t="s">
        <v>7190</v>
      </c>
      <c r="E345" s="90" t="e">
        <f>INDEX(Haltelijst!B:B,MATCH(D345,Haltelijst!G:G,0))</f>
        <v>#N/A</v>
      </c>
      <c r="F345" s="90"/>
      <c r="G345" s="82"/>
    </row>
    <row r="346" spans="2:7" x14ac:dyDescent="0.15">
      <c r="B346" s="104">
        <v>327</v>
      </c>
      <c r="C346" s="104">
        <f t="shared" si="5"/>
        <v>4</v>
      </c>
      <c r="D346" s="88" t="s">
        <v>7191</v>
      </c>
      <c r="E346" s="90" t="e">
        <f>INDEX(Haltelijst!B:B,MATCH(D346,Haltelijst!G:G,0))</f>
        <v>#N/A</v>
      </c>
      <c r="F346" s="90"/>
      <c r="G346" s="82"/>
    </row>
    <row r="347" spans="2:7" x14ac:dyDescent="0.15">
      <c r="B347" s="104">
        <v>327</v>
      </c>
      <c r="C347" s="104">
        <f t="shared" si="5"/>
        <v>5</v>
      </c>
      <c r="D347" s="88" t="s">
        <v>7192</v>
      </c>
      <c r="E347" s="90" t="e">
        <f>INDEX(Haltelijst!B:B,MATCH(D347,Haltelijst!G:G,0))</f>
        <v>#N/A</v>
      </c>
      <c r="F347" s="90"/>
      <c r="G347" s="82"/>
    </row>
    <row r="348" spans="2:7" x14ac:dyDescent="0.15">
      <c r="B348" s="104">
        <v>327</v>
      </c>
      <c r="C348" s="104">
        <f t="shared" si="5"/>
        <v>6</v>
      </c>
      <c r="D348" s="88" t="s">
        <v>7193</v>
      </c>
      <c r="E348" s="90" t="e">
        <f>INDEX(Haltelijst!B:B,MATCH(D348,Haltelijst!G:G,0))</f>
        <v>#N/A</v>
      </c>
      <c r="F348" s="90"/>
      <c r="G348" s="82"/>
    </row>
    <row r="349" spans="2:7" x14ac:dyDescent="0.15">
      <c r="B349" s="104">
        <v>327</v>
      </c>
      <c r="C349" s="104">
        <f t="shared" si="5"/>
        <v>7</v>
      </c>
      <c r="D349" s="88" t="s">
        <v>7194</v>
      </c>
      <c r="E349" s="90" t="e">
        <f>INDEX(Haltelijst!B:B,MATCH(D349,Haltelijst!G:G,0))</f>
        <v>#N/A</v>
      </c>
      <c r="F349" s="90"/>
      <c r="G349" s="82"/>
    </row>
    <row r="350" spans="2:7" x14ac:dyDescent="0.15">
      <c r="B350" s="104">
        <v>327</v>
      </c>
      <c r="C350" s="104">
        <f t="shared" si="5"/>
        <v>8</v>
      </c>
      <c r="D350" s="88" t="s">
        <v>7195</v>
      </c>
      <c r="E350" s="90" t="e">
        <f>INDEX(Haltelijst!B:B,MATCH(D350,Haltelijst!G:G,0))</f>
        <v>#N/A</v>
      </c>
      <c r="F350" s="90"/>
      <c r="G350" s="82"/>
    </row>
    <row r="351" spans="2:7" x14ac:dyDescent="0.15">
      <c r="B351" s="104">
        <v>327</v>
      </c>
      <c r="C351" s="104">
        <f t="shared" si="5"/>
        <v>9</v>
      </c>
      <c r="D351" s="88" t="s">
        <v>7196</v>
      </c>
      <c r="E351" s="90" t="e">
        <f>INDEX(Haltelijst!B:B,MATCH(D351,Haltelijst!G:G,0))</f>
        <v>#N/A</v>
      </c>
      <c r="F351" s="90"/>
      <c r="G351" s="82"/>
    </row>
    <row r="352" spans="2:7" x14ac:dyDescent="0.15">
      <c r="B352" s="104">
        <v>327</v>
      </c>
      <c r="C352" s="104">
        <f t="shared" si="5"/>
        <v>10</v>
      </c>
      <c r="D352" s="88" t="s">
        <v>7168</v>
      </c>
      <c r="E352" s="90" t="e">
        <f>INDEX(Haltelijst!B:B,MATCH(D352,Haltelijst!G:G,0))</f>
        <v>#N/A</v>
      </c>
      <c r="F352" s="90"/>
      <c r="G352" s="82"/>
    </row>
    <row r="353" spans="2:7" x14ac:dyDescent="0.15">
      <c r="B353" s="104">
        <v>327</v>
      </c>
      <c r="C353" s="104">
        <f t="shared" si="5"/>
        <v>11</v>
      </c>
      <c r="D353" s="88" t="s">
        <v>6377</v>
      </c>
      <c r="E353" s="103" t="s">
        <v>7155</v>
      </c>
      <c r="F353" s="90"/>
      <c r="G353" s="82"/>
    </row>
    <row r="354" spans="2:7" x14ac:dyDescent="0.15">
      <c r="B354" s="104">
        <v>327</v>
      </c>
      <c r="C354" s="104">
        <f t="shared" si="5"/>
        <v>12</v>
      </c>
      <c r="D354" s="88" t="s">
        <v>6368</v>
      </c>
      <c r="E354" s="90" t="e">
        <f>INDEX(Haltelijst!B:B,MATCH(D354,Haltelijst!G:G,0))</f>
        <v>#N/A</v>
      </c>
      <c r="F354" s="90"/>
      <c r="G354" s="82"/>
    </row>
    <row r="355" spans="2:7" x14ac:dyDescent="0.15">
      <c r="B355" s="104">
        <v>327</v>
      </c>
      <c r="C355" s="104">
        <f t="shared" si="5"/>
        <v>13</v>
      </c>
      <c r="D355" s="88" t="s">
        <v>6309</v>
      </c>
      <c r="E355" s="90" t="e">
        <f>INDEX(Haltelijst!B:B,MATCH(D355,Haltelijst!G:G,0))</f>
        <v>#N/A</v>
      </c>
      <c r="F355" s="90"/>
      <c r="G355" s="82"/>
    </row>
    <row r="356" spans="2:7" x14ac:dyDescent="0.15">
      <c r="B356" s="104">
        <v>327</v>
      </c>
      <c r="C356" s="104">
        <f t="shared" si="5"/>
        <v>14</v>
      </c>
      <c r="D356" s="88" t="s">
        <v>6315</v>
      </c>
      <c r="E356" s="90" t="e">
        <f>INDEX(Haltelijst!B:B,MATCH(D356,Haltelijst!G:G,0))</f>
        <v>#N/A</v>
      </c>
      <c r="F356" s="90"/>
      <c r="G356" s="82"/>
    </row>
    <row r="357" spans="2:7" x14ac:dyDescent="0.15">
      <c r="B357" s="104">
        <v>327</v>
      </c>
      <c r="C357" s="104">
        <f t="shared" si="5"/>
        <v>15</v>
      </c>
      <c r="D357" s="88" t="s">
        <v>6318</v>
      </c>
      <c r="E357" s="90" t="e">
        <f>INDEX(Haltelijst!B:B,MATCH(D357,Haltelijst!G:G,0))</f>
        <v>#N/A</v>
      </c>
      <c r="F357" s="90"/>
      <c r="G357" s="82"/>
    </row>
    <row r="358" spans="2:7" x14ac:dyDescent="0.15">
      <c r="B358" s="104">
        <v>327</v>
      </c>
      <c r="C358" s="104">
        <f t="shared" si="5"/>
        <v>16</v>
      </c>
      <c r="D358" s="88" t="s">
        <v>6313</v>
      </c>
      <c r="E358" s="90" t="e">
        <f>INDEX(Haltelijst!B:B,MATCH(D358,Haltelijst!G:G,0))</f>
        <v>#N/A</v>
      </c>
      <c r="F358" s="90"/>
      <c r="G358" s="82"/>
    </row>
    <row r="359" spans="2:7" x14ac:dyDescent="0.15">
      <c r="B359" s="104">
        <v>327</v>
      </c>
      <c r="C359" s="104">
        <f t="shared" si="5"/>
        <v>17</v>
      </c>
      <c r="D359" s="88" t="s">
        <v>6311</v>
      </c>
      <c r="E359" s="90" t="e">
        <f>INDEX(Haltelijst!B:B,MATCH(D359,Haltelijst!G:G,0))</f>
        <v>#N/A</v>
      </c>
      <c r="F359" s="90"/>
      <c r="G359" s="82"/>
    </row>
    <row r="360" spans="2:7" x14ac:dyDescent="0.15">
      <c r="B360" s="104">
        <v>327</v>
      </c>
      <c r="C360" s="104">
        <f t="shared" si="5"/>
        <v>18</v>
      </c>
      <c r="D360" s="88" t="s">
        <v>6321</v>
      </c>
      <c r="E360" s="90" t="e">
        <f>INDEX(Haltelijst!B:B,MATCH(D360,Haltelijst!G:G,0))</f>
        <v>#N/A</v>
      </c>
      <c r="F360" s="90"/>
      <c r="G360" s="82"/>
    </row>
    <row r="361" spans="2:7" x14ac:dyDescent="0.15">
      <c r="B361" s="104">
        <v>330</v>
      </c>
      <c r="C361" s="104">
        <f t="shared" si="5"/>
        <v>1</v>
      </c>
      <c r="D361" s="88" t="s">
        <v>7197</v>
      </c>
      <c r="E361" s="90" t="e">
        <f>INDEX(Haltelijst!B:B,MATCH(D361,Haltelijst!G:G,0))</f>
        <v>#N/A</v>
      </c>
      <c r="F361" s="90"/>
      <c r="G361" s="82"/>
    </row>
    <row r="362" spans="2:7" x14ac:dyDescent="0.15">
      <c r="B362" s="104">
        <v>330</v>
      </c>
      <c r="C362" s="104">
        <f t="shared" si="5"/>
        <v>2</v>
      </c>
      <c r="D362" s="88" t="s">
        <v>7198</v>
      </c>
      <c r="E362" s="90" t="e">
        <f>INDEX(Haltelijst!B:B,MATCH(D362,Haltelijst!G:G,0))</f>
        <v>#N/A</v>
      </c>
      <c r="F362" s="90"/>
      <c r="G362" s="82"/>
    </row>
    <row r="363" spans="2:7" x14ac:dyDescent="0.15">
      <c r="B363" s="104">
        <v>330</v>
      </c>
      <c r="C363" s="104">
        <f t="shared" si="5"/>
        <v>3</v>
      </c>
      <c r="D363" s="88" t="s">
        <v>7199</v>
      </c>
      <c r="E363" s="90" t="e">
        <f>INDEX(Haltelijst!B:B,MATCH(D363,Haltelijst!G:G,0))</f>
        <v>#N/A</v>
      </c>
      <c r="F363" s="90"/>
      <c r="G363" s="82"/>
    </row>
    <row r="364" spans="2:7" x14ac:dyDescent="0.15">
      <c r="B364" s="104">
        <v>330</v>
      </c>
      <c r="C364" s="104">
        <f t="shared" si="5"/>
        <v>4</v>
      </c>
      <c r="D364" s="88" t="s">
        <v>7200</v>
      </c>
      <c r="E364" s="90" t="e">
        <f>INDEX(Haltelijst!B:B,MATCH(D364,Haltelijst!G:G,0))</f>
        <v>#N/A</v>
      </c>
      <c r="F364" s="90"/>
      <c r="G364" s="82"/>
    </row>
    <row r="365" spans="2:7" x14ac:dyDescent="0.15">
      <c r="B365" s="104">
        <v>330</v>
      </c>
      <c r="C365" s="104">
        <f t="shared" si="5"/>
        <v>5</v>
      </c>
      <c r="D365" s="88" t="s">
        <v>7159</v>
      </c>
      <c r="E365" s="90" t="e">
        <f>INDEX(Haltelijst!B:B,MATCH(D365,Haltelijst!G:G,0))</f>
        <v>#N/A</v>
      </c>
      <c r="F365" s="90"/>
      <c r="G365" s="82"/>
    </row>
    <row r="366" spans="2:7" x14ac:dyDescent="0.15">
      <c r="B366" s="104">
        <v>330</v>
      </c>
      <c r="C366" s="104">
        <f t="shared" si="5"/>
        <v>6</v>
      </c>
      <c r="D366" s="88" t="s">
        <v>7160</v>
      </c>
      <c r="E366" s="90" t="e">
        <f>INDEX(Haltelijst!B:B,MATCH(D366,Haltelijst!G:G,0))</f>
        <v>#N/A</v>
      </c>
      <c r="F366" s="90"/>
      <c r="G366" s="82"/>
    </row>
    <row r="367" spans="2:7" x14ac:dyDescent="0.15">
      <c r="B367" s="104">
        <v>330</v>
      </c>
      <c r="C367" s="104">
        <f t="shared" si="5"/>
        <v>7</v>
      </c>
      <c r="D367" s="88" t="s">
        <v>7161</v>
      </c>
      <c r="E367" s="90" t="e">
        <f>INDEX(Haltelijst!B:B,MATCH(D367,Haltelijst!G:G,0))</f>
        <v>#N/A</v>
      </c>
      <c r="F367" s="90"/>
      <c r="G367" s="82"/>
    </row>
    <row r="368" spans="2:7" x14ac:dyDescent="0.15">
      <c r="B368" s="104">
        <v>330</v>
      </c>
      <c r="C368" s="104">
        <f t="shared" si="5"/>
        <v>8</v>
      </c>
      <c r="D368" s="88" t="s">
        <v>7162</v>
      </c>
      <c r="E368" s="90" t="e">
        <f>INDEX(Haltelijst!B:B,MATCH(D368,Haltelijst!G:G,0))</f>
        <v>#N/A</v>
      </c>
      <c r="F368" s="90"/>
      <c r="G368" s="82"/>
    </row>
    <row r="369" spans="2:7" x14ac:dyDescent="0.15">
      <c r="B369" s="104">
        <v>330</v>
      </c>
      <c r="C369" s="104">
        <f t="shared" si="5"/>
        <v>9</v>
      </c>
      <c r="D369" s="88" t="s">
        <v>7163</v>
      </c>
      <c r="E369" s="90" t="e">
        <f>INDEX(Haltelijst!B:B,MATCH(D369,Haltelijst!G:G,0))</f>
        <v>#N/A</v>
      </c>
      <c r="F369" s="90"/>
      <c r="G369" s="82"/>
    </row>
    <row r="370" spans="2:7" x14ac:dyDescent="0.15">
      <c r="B370" s="104">
        <v>330</v>
      </c>
      <c r="C370" s="104">
        <f t="shared" si="5"/>
        <v>10</v>
      </c>
      <c r="D370" s="88" t="s">
        <v>7164</v>
      </c>
      <c r="E370" s="90" t="e">
        <f>INDEX(Haltelijst!B:B,MATCH(D370,Haltelijst!G:G,0))</f>
        <v>#N/A</v>
      </c>
      <c r="F370" s="90"/>
      <c r="G370" s="82"/>
    </row>
    <row r="371" spans="2:7" x14ac:dyDescent="0.15">
      <c r="B371" s="104">
        <v>330</v>
      </c>
      <c r="C371" s="104">
        <f t="shared" si="5"/>
        <v>11</v>
      </c>
      <c r="D371" s="88" t="s">
        <v>7165</v>
      </c>
      <c r="E371" s="90" t="e">
        <f>INDEX(Haltelijst!B:B,MATCH(D371,Haltelijst!G:G,0))</f>
        <v>#N/A</v>
      </c>
      <c r="F371" s="90"/>
      <c r="G371" s="82"/>
    </row>
    <row r="372" spans="2:7" x14ac:dyDescent="0.15">
      <c r="B372" s="104">
        <v>330</v>
      </c>
      <c r="C372" s="104">
        <f t="shared" si="5"/>
        <v>12</v>
      </c>
      <c r="D372" s="88" t="s">
        <v>7166</v>
      </c>
      <c r="E372" s="90" t="e">
        <f>INDEX(Haltelijst!B:B,MATCH(D372,Haltelijst!G:G,0))</f>
        <v>#N/A</v>
      </c>
      <c r="F372" s="90"/>
      <c r="G372" s="82"/>
    </row>
    <row r="373" spans="2:7" x14ac:dyDescent="0.15">
      <c r="B373" s="104">
        <v>330</v>
      </c>
      <c r="C373" s="104">
        <f t="shared" si="5"/>
        <v>13</v>
      </c>
      <c r="D373" s="88" t="s">
        <v>7167</v>
      </c>
      <c r="E373" s="90" t="e">
        <f>INDEX(Haltelijst!B:B,MATCH(D373,Haltelijst!G:G,0))</f>
        <v>#N/A</v>
      </c>
      <c r="F373" s="90"/>
      <c r="G373" s="82"/>
    </row>
    <row r="374" spans="2:7" x14ac:dyDescent="0.15">
      <c r="B374" s="104">
        <v>330</v>
      </c>
      <c r="C374" s="104">
        <f t="shared" si="5"/>
        <v>14</v>
      </c>
      <c r="D374" s="88" t="s">
        <v>7168</v>
      </c>
      <c r="E374" s="90" t="e">
        <f>INDEX(Haltelijst!B:B,MATCH(D374,Haltelijst!G:G,0))</f>
        <v>#N/A</v>
      </c>
      <c r="F374" s="90"/>
      <c r="G374" s="82"/>
    </row>
    <row r="375" spans="2:7" x14ac:dyDescent="0.15">
      <c r="B375" s="104">
        <v>330</v>
      </c>
      <c r="C375" s="104">
        <f t="shared" si="5"/>
        <v>15</v>
      </c>
      <c r="D375" s="88" t="s">
        <v>6377</v>
      </c>
      <c r="E375" s="103" t="s">
        <v>7155</v>
      </c>
      <c r="F375" s="90"/>
      <c r="G375" s="82"/>
    </row>
    <row r="376" spans="2:7" x14ac:dyDescent="0.15">
      <c r="B376" s="104">
        <v>330</v>
      </c>
      <c r="C376" s="104">
        <f t="shared" si="5"/>
        <v>16</v>
      </c>
      <c r="D376" s="88" t="s">
        <v>6368</v>
      </c>
      <c r="E376" s="90" t="e">
        <f>INDEX(Haltelijst!B:B,MATCH(D376,Haltelijst!G:G,0))</f>
        <v>#N/A</v>
      </c>
      <c r="F376" s="90"/>
      <c r="G376" s="82"/>
    </row>
    <row r="377" spans="2:7" x14ac:dyDescent="0.15">
      <c r="B377" s="104">
        <v>330</v>
      </c>
      <c r="C377" s="104">
        <f t="shared" si="5"/>
        <v>17</v>
      </c>
      <c r="D377" s="88" t="s">
        <v>6309</v>
      </c>
      <c r="E377" s="90" t="e">
        <f>INDEX(Haltelijst!B:B,MATCH(D377,Haltelijst!G:G,0))</f>
        <v>#N/A</v>
      </c>
      <c r="F377" s="90"/>
      <c r="G377" s="82"/>
    </row>
    <row r="378" spans="2:7" x14ac:dyDescent="0.15">
      <c r="B378" s="104">
        <v>330</v>
      </c>
      <c r="C378" s="104">
        <f t="shared" si="5"/>
        <v>18</v>
      </c>
      <c r="D378" s="88" t="s">
        <v>7201</v>
      </c>
      <c r="E378" s="90" t="e">
        <f>INDEX(Haltelijst!B:B,MATCH(D378,Haltelijst!G:G,0))</f>
        <v>#N/A</v>
      </c>
      <c r="F378" s="90"/>
      <c r="G378" s="82"/>
    </row>
    <row r="379" spans="2:7" x14ac:dyDescent="0.15">
      <c r="B379" s="104">
        <v>330</v>
      </c>
      <c r="C379" s="104">
        <f t="shared" si="5"/>
        <v>19</v>
      </c>
      <c r="D379" s="88" t="s">
        <v>7202</v>
      </c>
      <c r="E379" s="90" t="e">
        <f>INDEX(Haltelijst!B:B,MATCH(D379,Haltelijst!G:G,0))</f>
        <v>#N/A</v>
      </c>
      <c r="F379" s="90"/>
      <c r="G379" s="82"/>
    </row>
    <row r="380" spans="2:7" x14ac:dyDescent="0.15">
      <c r="B380" s="104">
        <v>330</v>
      </c>
      <c r="C380" s="104">
        <f t="shared" si="5"/>
        <v>20</v>
      </c>
      <c r="D380" s="88" t="s">
        <v>6998</v>
      </c>
      <c r="E380" s="90" t="e">
        <f>INDEX(Haltelijst!B:B,MATCH(D380,Haltelijst!G:G,0))</f>
        <v>#N/A</v>
      </c>
      <c r="F380" s="90"/>
      <c r="G380" s="82"/>
    </row>
    <row r="381" spans="2:7" x14ac:dyDescent="0.15">
      <c r="B381" s="104">
        <v>330</v>
      </c>
      <c r="C381" s="104">
        <f t="shared" si="5"/>
        <v>21</v>
      </c>
      <c r="D381" s="88" t="s">
        <v>6997</v>
      </c>
      <c r="E381" s="90" t="e">
        <f>INDEX(Haltelijst!B:B,MATCH(D381,Haltelijst!G:G,0))</f>
        <v>#N/A</v>
      </c>
      <c r="F381" s="90"/>
      <c r="G381" s="82"/>
    </row>
    <row r="382" spans="2:7" x14ac:dyDescent="0.15">
      <c r="B382" s="104">
        <v>330</v>
      </c>
      <c r="C382" s="104">
        <f t="shared" si="5"/>
        <v>22</v>
      </c>
      <c r="D382" s="88" t="s">
        <v>6996</v>
      </c>
      <c r="E382" s="90" t="e">
        <f>INDEX(Haltelijst!B:B,MATCH(D382,Haltelijst!G:G,0))</f>
        <v>#N/A</v>
      </c>
      <c r="F382" s="90"/>
      <c r="G382" s="82"/>
    </row>
    <row r="383" spans="2:7" x14ac:dyDescent="0.15">
      <c r="B383" s="104">
        <v>330</v>
      </c>
      <c r="C383" s="104">
        <f t="shared" si="5"/>
        <v>23</v>
      </c>
      <c r="D383" s="88" t="s">
        <v>7203</v>
      </c>
      <c r="E383" s="90" t="e">
        <f>INDEX(Haltelijst!B:B,MATCH(D383,Haltelijst!G:G,0))</f>
        <v>#N/A</v>
      </c>
      <c r="F383" s="90"/>
      <c r="G383" s="82"/>
    </row>
    <row r="384" spans="2:7" x14ac:dyDescent="0.15">
      <c r="B384" s="104">
        <v>330</v>
      </c>
      <c r="C384" s="104">
        <f t="shared" si="5"/>
        <v>24</v>
      </c>
      <c r="D384" s="88" t="s">
        <v>6994</v>
      </c>
      <c r="E384" s="90" t="e">
        <f>INDEX(Haltelijst!B:B,MATCH(D384,Haltelijst!G:G,0))</f>
        <v>#N/A</v>
      </c>
      <c r="F384" s="90"/>
      <c r="G384" s="82"/>
    </row>
    <row r="385" spans="2:7" x14ac:dyDescent="0.15">
      <c r="B385" s="104">
        <v>330</v>
      </c>
      <c r="C385" s="104">
        <f t="shared" si="5"/>
        <v>25</v>
      </c>
      <c r="D385" s="88" t="s">
        <v>6343</v>
      </c>
      <c r="E385" s="90" t="e">
        <f>INDEX(Haltelijst!B:B,MATCH(D385,Haltelijst!G:G,0))</f>
        <v>#N/A</v>
      </c>
      <c r="F385" s="90"/>
      <c r="G385" s="82"/>
    </row>
    <row r="386" spans="2:7" x14ac:dyDescent="0.15">
      <c r="B386" s="104">
        <v>340</v>
      </c>
      <c r="C386" s="104">
        <f t="shared" si="5"/>
        <v>1</v>
      </c>
      <c r="D386" s="88" t="s">
        <v>6979</v>
      </c>
      <c r="E386" s="103" t="s">
        <v>6980</v>
      </c>
      <c r="F386" s="90"/>
      <c r="G386" s="82"/>
    </row>
    <row r="387" spans="2:7" x14ac:dyDescent="0.15">
      <c r="B387" s="104">
        <v>340</v>
      </c>
      <c r="C387" s="104">
        <f t="shared" ref="C387:C453" si="6">IF(B387&lt;&gt;B386,1,C386+1)</f>
        <v>2</v>
      </c>
      <c r="D387" s="88" t="s">
        <v>7204</v>
      </c>
      <c r="E387" s="90" t="e">
        <f>INDEX(Haltelijst!B:B,MATCH(D387,Haltelijst!G:G,0))</f>
        <v>#N/A</v>
      </c>
      <c r="F387" s="90"/>
      <c r="G387" s="82"/>
    </row>
    <row r="388" spans="2:7" x14ac:dyDescent="0.15">
      <c r="B388" s="104">
        <v>340</v>
      </c>
      <c r="C388" s="140">
        <v>3</v>
      </c>
      <c r="D388" s="106" t="s">
        <v>7205</v>
      </c>
      <c r="E388" s="90" t="e">
        <f>INDEX(Haltelijst!B:B,MATCH(D388,Haltelijst!G:G,0))</f>
        <v>#N/A</v>
      </c>
      <c r="F388" s="90"/>
      <c r="G388" s="82"/>
    </row>
    <row r="389" spans="2:7" x14ac:dyDescent="0.15">
      <c r="B389" s="104">
        <v>340</v>
      </c>
      <c r="C389" s="104">
        <f>IF(B389&lt;&gt;B387,1,C387+1)</f>
        <v>3</v>
      </c>
      <c r="D389" s="88" t="s">
        <v>5624</v>
      </c>
      <c r="E389" s="90" t="e">
        <f>INDEX(Haltelijst!B:B,MATCH(D389,Haltelijst!G:G,0))</f>
        <v>#N/A</v>
      </c>
      <c r="F389" s="90"/>
      <c r="G389" s="82"/>
    </row>
    <row r="390" spans="2:7" x14ac:dyDescent="0.15">
      <c r="B390" s="104">
        <v>340</v>
      </c>
      <c r="C390" s="104">
        <f t="shared" si="6"/>
        <v>4</v>
      </c>
      <c r="D390" s="106" t="s">
        <v>7206</v>
      </c>
      <c r="E390" s="90" t="e">
        <f>INDEX(Haltelijst!B:B,MATCH(D390,Haltelijst!G:G,0))</f>
        <v>#N/A</v>
      </c>
      <c r="F390" s="90"/>
      <c r="G390" s="82"/>
    </row>
    <row r="391" spans="2:7" x14ac:dyDescent="0.15">
      <c r="B391" s="104">
        <v>340</v>
      </c>
      <c r="C391" s="104">
        <f t="shared" si="6"/>
        <v>5</v>
      </c>
      <c r="D391" s="88" t="s">
        <v>7207</v>
      </c>
      <c r="E391" s="90" t="e">
        <f>INDEX(Haltelijst!B:B,MATCH(D391,Haltelijst!G:G,0))</f>
        <v>#N/A</v>
      </c>
      <c r="F391" s="90"/>
      <c r="G391" s="82"/>
    </row>
    <row r="392" spans="2:7" x14ac:dyDescent="0.15">
      <c r="B392" s="104">
        <v>340</v>
      </c>
      <c r="C392" s="104">
        <f t="shared" si="6"/>
        <v>6</v>
      </c>
      <c r="D392" s="88" t="s">
        <v>5912</v>
      </c>
      <c r="E392" s="90" t="e">
        <f>INDEX(Haltelijst!B:B,MATCH(D392,Haltelijst!G:G,0))</f>
        <v>#N/A</v>
      </c>
      <c r="F392" s="90"/>
      <c r="G392" s="82"/>
    </row>
    <row r="393" spans="2:7" x14ac:dyDescent="0.15">
      <c r="B393" s="104">
        <v>340</v>
      </c>
      <c r="C393" s="104">
        <f t="shared" si="6"/>
        <v>7</v>
      </c>
      <c r="D393" s="88" t="s">
        <v>7208</v>
      </c>
      <c r="E393" s="90" t="e">
        <f>INDEX(Haltelijst!B:B,MATCH(D393,Haltelijst!G:G,0))</f>
        <v>#N/A</v>
      </c>
      <c r="F393" s="90"/>
      <c r="G393" s="82"/>
    </row>
    <row r="394" spans="2:7" x14ac:dyDescent="0.15">
      <c r="B394" s="104">
        <v>340</v>
      </c>
      <c r="C394" s="104">
        <f t="shared" si="6"/>
        <v>8</v>
      </c>
      <c r="D394" s="88" t="s">
        <v>7209</v>
      </c>
      <c r="E394" s="90" t="e">
        <f>INDEX(Haltelijst!B:B,MATCH(D394,Haltelijst!G:G,0))</f>
        <v>#N/A</v>
      </c>
      <c r="F394" s="90"/>
      <c r="G394" s="82"/>
    </row>
    <row r="395" spans="2:7" x14ac:dyDescent="0.15">
      <c r="B395" s="104">
        <v>340</v>
      </c>
      <c r="C395" s="104">
        <f t="shared" si="6"/>
        <v>9</v>
      </c>
      <c r="D395" s="88" t="s">
        <v>7210</v>
      </c>
      <c r="E395" s="90" t="e">
        <f>INDEX(Haltelijst!B:B,MATCH(D395,Haltelijst!G:G,0))</f>
        <v>#N/A</v>
      </c>
      <c r="F395" s="90"/>
      <c r="G395" s="82"/>
    </row>
    <row r="396" spans="2:7" x14ac:dyDescent="0.15">
      <c r="B396" s="104">
        <v>340</v>
      </c>
      <c r="C396" s="104">
        <f t="shared" si="6"/>
        <v>10</v>
      </c>
      <c r="D396" s="88" t="s">
        <v>6090</v>
      </c>
      <c r="E396" s="103" t="s">
        <v>6982</v>
      </c>
      <c r="F396" s="90"/>
      <c r="G396" s="82"/>
    </row>
    <row r="397" spans="2:7" x14ac:dyDescent="0.15">
      <c r="B397" s="104">
        <v>340</v>
      </c>
      <c r="C397" s="104">
        <f t="shared" si="6"/>
        <v>11</v>
      </c>
      <c r="D397" s="88" t="s">
        <v>6244</v>
      </c>
      <c r="E397" s="90" t="e">
        <f>INDEX(Haltelijst!B:B,MATCH(D397,Haltelijst!G:G,0))</f>
        <v>#N/A</v>
      </c>
      <c r="F397" s="90"/>
      <c r="G397" s="82"/>
    </row>
    <row r="398" spans="2:7" x14ac:dyDescent="0.15">
      <c r="B398" s="104">
        <v>340</v>
      </c>
      <c r="C398" s="104">
        <f t="shared" si="6"/>
        <v>12</v>
      </c>
      <c r="D398" s="88" t="s">
        <v>7211</v>
      </c>
      <c r="E398" s="90" t="e">
        <f>INDEX(Haltelijst!B:B,MATCH(D398,Haltelijst!G:G,0))</f>
        <v>#N/A</v>
      </c>
      <c r="F398" s="90"/>
      <c r="G398" s="82"/>
    </row>
    <row r="399" spans="2:7" x14ac:dyDescent="0.15">
      <c r="B399" s="104">
        <v>340</v>
      </c>
      <c r="C399" s="104">
        <f t="shared" si="6"/>
        <v>13</v>
      </c>
      <c r="D399" s="88" t="s">
        <v>7212</v>
      </c>
      <c r="E399" s="90" t="e">
        <f>INDEX(Haltelijst!B:B,MATCH(D399,Haltelijst!G:G,0))</f>
        <v>#N/A</v>
      </c>
      <c r="F399" s="90"/>
      <c r="G399" s="82"/>
    </row>
    <row r="400" spans="2:7" x14ac:dyDescent="0.15">
      <c r="B400" s="104">
        <v>340</v>
      </c>
      <c r="C400" s="104">
        <f t="shared" si="6"/>
        <v>14</v>
      </c>
      <c r="D400" s="88" t="s">
        <v>6984</v>
      </c>
      <c r="E400" s="90" t="e">
        <f>INDEX(Haltelijst!B:B,MATCH(D400,Haltelijst!G:G,0))</f>
        <v>#N/A</v>
      </c>
      <c r="F400" s="90"/>
      <c r="G400" s="82"/>
    </row>
    <row r="401" spans="2:7" x14ac:dyDescent="0.15">
      <c r="B401" s="104">
        <v>340</v>
      </c>
      <c r="C401" s="104">
        <f t="shared" si="6"/>
        <v>15</v>
      </c>
      <c r="D401" s="88" t="s">
        <v>6986</v>
      </c>
      <c r="E401" s="90" t="e">
        <f>INDEX(Haltelijst!B:B,MATCH(D401,Haltelijst!G:G,0))</f>
        <v>#N/A</v>
      </c>
      <c r="F401" s="90"/>
      <c r="G401" s="82"/>
    </row>
    <row r="402" spans="2:7" x14ac:dyDescent="0.15">
      <c r="B402" s="104">
        <v>340</v>
      </c>
      <c r="C402" s="104">
        <f t="shared" si="6"/>
        <v>16</v>
      </c>
      <c r="D402" s="88" t="s">
        <v>7213</v>
      </c>
      <c r="E402" s="90" t="e">
        <f>INDEX(Haltelijst!B:B,MATCH(D402,Haltelijst!G:G,0))</f>
        <v>#N/A</v>
      </c>
      <c r="F402" s="90"/>
      <c r="G402" s="82"/>
    </row>
    <row r="403" spans="2:7" x14ac:dyDescent="0.15">
      <c r="B403" s="104">
        <v>340</v>
      </c>
      <c r="C403" s="104">
        <f t="shared" si="6"/>
        <v>17</v>
      </c>
      <c r="D403" s="88" t="s">
        <v>7214</v>
      </c>
      <c r="E403" s="90" t="e">
        <f>INDEX(Haltelijst!B:B,MATCH(D403,Haltelijst!G:G,0))</f>
        <v>#N/A</v>
      </c>
      <c r="F403" s="90"/>
      <c r="G403" s="82"/>
    </row>
    <row r="404" spans="2:7" x14ac:dyDescent="0.15">
      <c r="B404" s="104">
        <v>340</v>
      </c>
      <c r="C404" s="104">
        <f t="shared" ref="C404" si="7">IF(B404&lt;&gt;B403,1,C403+1)</f>
        <v>18</v>
      </c>
      <c r="D404" s="88" t="s">
        <v>7214</v>
      </c>
      <c r="E404" s="103" t="s">
        <v>7215</v>
      </c>
      <c r="F404" s="90"/>
      <c r="G404" s="82"/>
    </row>
    <row r="405" spans="2:7" x14ac:dyDescent="0.15">
      <c r="B405" s="104">
        <v>340</v>
      </c>
      <c r="C405" s="104">
        <f>IF(B405&lt;&gt;B403,1,C403+1)</f>
        <v>18</v>
      </c>
      <c r="D405" s="88" t="s">
        <v>7216</v>
      </c>
      <c r="E405" s="90" t="e">
        <f>INDEX(Haltelijst!B:B,MATCH(D405,Haltelijst!G:G,0))</f>
        <v>#N/A</v>
      </c>
      <c r="F405" s="90"/>
      <c r="G405" s="82"/>
    </row>
    <row r="406" spans="2:7" x14ac:dyDescent="0.15">
      <c r="B406" s="104">
        <v>340</v>
      </c>
      <c r="C406" s="104">
        <f t="shared" si="6"/>
        <v>19</v>
      </c>
      <c r="D406" s="88" t="s">
        <v>7217</v>
      </c>
      <c r="E406" s="90" t="e">
        <f>INDEX(Haltelijst!B:B,MATCH(D406,Haltelijst!G:G,0))</f>
        <v>#N/A</v>
      </c>
      <c r="F406" s="90"/>
      <c r="G406" s="82"/>
    </row>
    <row r="407" spans="2:7" x14ac:dyDescent="0.15">
      <c r="B407" s="104">
        <v>340</v>
      </c>
      <c r="C407" s="104">
        <f t="shared" si="6"/>
        <v>20</v>
      </c>
      <c r="D407" s="88" t="s">
        <v>7218</v>
      </c>
      <c r="E407" s="103" t="s">
        <v>7219</v>
      </c>
      <c r="F407" s="90"/>
      <c r="G407" s="82"/>
    </row>
    <row r="408" spans="2:7" x14ac:dyDescent="0.15">
      <c r="B408" s="104">
        <v>340</v>
      </c>
      <c r="C408" s="104">
        <f t="shared" si="6"/>
        <v>21</v>
      </c>
      <c r="D408" s="88" t="s">
        <v>7220</v>
      </c>
      <c r="E408" s="90" t="e">
        <f>INDEX(Haltelijst!B:B,MATCH(D408,Haltelijst!G:G,0))</f>
        <v>#N/A</v>
      </c>
      <c r="F408" s="90"/>
      <c r="G408" s="82"/>
    </row>
    <row r="409" spans="2:7" x14ac:dyDescent="0.15">
      <c r="B409" s="104">
        <v>340</v>
      </c>
      <c r="C409" s="104">
        <f t="shared" si="6"/>
        <v>22</v>
      </c>
      <c r="D409" s="88" t="s">
        <v>7221</v>
      </c>
      <c r="E409" s="90" t="e">
        <f>INDEX(Haltelijst!B:B,MATCH(D409,Haltelijst!G:G,0))</f>
        <v>#N/A</v>
      </c>
      <c r="F409" s="90"/>
      <c r="G409" s="82"/>
    </row>
    <row r="410" spans="2:7" x14ac:dyDescent="0.15">
      <c r="B410" s="104">
        <v>340</v>
      </c>
      <c r="C410" s="104">
        <f t="shared" si="6"/>
        <v>23</v>
      </c>
      <c r="D410" s="106" t="s">
        <v>7222</v>
      </c>
      <c r="E410" s="90" t="e">
        <f>INDEX(Haltelijst!B:B,MATCH(D410,Haltelijst!G:G,0))</f>
        <v>#N/A</v>
      </c>
      <c r="F410" s="90"/>
      <c r="G410" s="82"/>
    </row>
    <row r="411" spans="2:7" x14ac:dyDescent="0.15">
      <c r="B411" s="104">
        <v>340</v>
      </c>
      <c r="C411" s="104">
        <f t="shared" si="6"/>
        <v>24</v>
      </c>
      <c r="D411" s="88" t="s">
        <v>7223</v>
      </c>
      <c r="E411" s="90" t="e">
        <f>INDEX(Haltelijst!B:B,MATCH(D411,Haltelijst!G:G,0))</f>
        <v>#N/A</v>
      </c>
      <c r="F411" s="90"/>
      <c r="G411" s="82"/>
    </row>
    <row r="412" spans="2:7" x14ac:dyDescent="0.15">
      <c r="B412" s="104">
        <v>340</v>
      </c>
      <c r="C412" s="104">
        <f t="shared" si="6"/>
        <v>25</v>
      </c>
      <c r="D412" s="88" t="s">
        <v>7224</v>
      </c>
      <c r="E412" s="90" t="e">
        <f>INDEX(Haltelijst!B:B,MATCH(D412,Haltelijst!G:G,0))</f>
        <v>#N/A</v>
      </c>
      <c r="F412" s="90"/>
      <c r="G412" s="82"/>
    </row>
    <row r="413" spans="2:7" x14ac:dyDescent="0.15">
      <c r="B413" s="104">
        <v>340</v>
      </c>
      <c r="C413" s="104">
        <f t="shared" si="6"/>
        <v>26</v>
      </c>
      <c r="D413" s="88" t="s">
        <v>7225</v>
      </c>
      <c r="E413" s="103" t="s">
        <v>7226</v>
      </c>
      <c r="F413" s="90"/>
      <c r="G413" s="82"/>
    </row>
    <row r="414" spans="2:7" x14ac:dyDescent="0.15">
      <c r="B414" s="104">
        <v>341</v>
      </c>
      <c r="C414" s="104">
        <f t="shared" si="6"/>
        <v>1</v>
      </c>
      <c r="D414" s="88" t="s">
        <v>6090</v>
      </c>
      <c r="E414" s="103" t="s">
        <v>6982</v>
      </c>
      <c r="F414" s="90"/>
      <c r="G414" s="82"/>
    </row>
    <row r="415" spans="2:7" x14ac:dyDescent="0.15">
      <c r="B415" s="104">
        <v>341</v>
      </c>
      <c r="C415" s="104">
        <f t="shared" si="6"/>
        <v>2</v>
      </c>
      <c r="D415" s="88" t="s">
        <v>7227</v>
      </c>
      <c r="E415" s="90" t="e">
        <f>INDEX(Haltelijst!B:B,MATCH(D415,Haltelijst!G:G,0))</f>
        <v>#N/A</v>
      </c>
      <c r="F415" s="90"/>
      <c r="G415" s="82"/>
    </row>
    <row r="416" spans="2:7" x14ac:dyDescent="0.15">
      <c r="B416" s="104">
        <v>341</v>
      </c>
      <c r="C416" s="104">
        <f t="shared" si="6"/>
        <v>3</v>
      </c>
      <c r="D416" s="88" t="s">
        <v>7228</v>
      </c>
      <c r="E416" s="90" t="e">
        <f>INDEX(Haltelijst!B:B,MATCH(D416,Haltelijst!G:G,0))</f>
        <v>#N/A</v>
      </c>
      <c r="F416" s="90"/>
      <c r="G416" s="82"/>
    </row>
    <row r="417" spans="2:7" x14ac:dyDescent="0.15">
      <c r="B417" s="104">
        <v>341</v>
      </c>
      <c r="C417" s="104">
        <f t="shared" si="6"/>
        <v>4</v>
      </c>
      <c r="D417" s="88" t="s">
        <v>7229</v>
      </c>
      <c r="E417" s="90" t="e">
        <f>INDEX(Haltelijst!B:B,MATCH(D417,Haltelijst!G:G,0))</f>
        <v>#N/A</v>
      </c>
      <c r="F417" s="90"/>
      <c r="G417" s="82"/>
    </row>
    <row r="418" spans="2:7" x14ac:dyDescent="0.15">
      <c r="B418" s="104">
        <v>341</v>
      </c>
      <c r="C418" s="104">
        <f t="shared" si="6"/>
        <v>5</v>
      </c>
      <c r="D418" s="88" t="s">
        <v>7230</v>
      </c>
      <c r="E418" s="90" t="e">
        <f>INDEX(Haltelijst!B:B,MATCH(D418,Haltelijst!G:G,0))</f>
        <v>#N/A</v>
      </c>
      <c r="F418" s="90"/>
      <c r="G418" s="82"/>
    </row>
    <row r="419" spans="2:7" x14ac:dyDescent="0.15">
      <c r="B419" s="104">
        <v>341</v>
      </c>
      <c r="C419" s="104">
        <f t="shared" si="6"/>
        <v>6</v>
      </c>
      <c r="D419" s="88" t="s">
        <v>7231</v>
      </c>
      <c r="E419" s="90" t="e">
        <f>INDEX(Haltelijst!B:B,MATCH(D419,Haltelijst!G:G,0))</f>
        <v>#N/A</v>
      </c>
      <c r="F419" s="90"/>
      <c r="G419" s="82"/>
    </row>
    <row r="420" spans="2:7" x14ac:dyDescent="0.15">
      <c r="B420" s="104">
        <v>341</v>
      </c>
      <c r="C420" s="104">
        <f t="shared" si="6"/>
        <v>7</v>
      </c>
      <c r="D420" s="88" t="s">
        <v>7232</v>
      </c>
      <c r="E420" s="90" t="e">
        <f>INDEX(Haltelijst!B:B,MATCH(D420,Haltelijst!G:G,0))</f>
        <v>#N/A</v>
      </c>
      <c r="F420" s="90"/>
      <c r="G420" s="82"/>
    </row>
    <row r="421" spans="2:7" x14ac:dyDescent="0.15">
      <c r="B421" s="104">
        <v>341</v>
      </c>
      <c r="C421" s="104">
        <f t="shared" si="6"/>
        <v>8</v>
      </c>
      <c r="D421" s="88" t="s">
        <v>7233</v>
      </c>
      <c r="E421" s="90" t="e">
        <f>INDEX(Haltelijst!B:B,MATCH(D421,Haltelijst!G:G,0))</f>
        <v>#N/A</v>
      </c>
      <c r="F421" s="90"/>
      <c r="G421" s="82"/>
    </row>
    <row r="422" spans="2:7" x14ac:dyDescent="0.15">
      <c r="B422" s="104">
        <v>341</v>
      </c>
      <c r="C422" s="104">
        <f t="shared" si="6"/>
        <v>9</v>
      </c>
      <c r="D422" s="88" t="s">
        <v>7212</v>
      </c>
      <c r="E422" s="90" t="e">
        <f>INDEX(Haltelijst!B:B,MATCH(D422,Haltelijst!G:G,0))</f>
        <v>#N/A</v>
      </c>
      <c r="F422" s="90"/>
      <c r="G422" s="82"/>
    </row>
    <row r="423" spans="2:7" x14ac:dyDescent="0.15">
      <c r="B423" s="104">
        <v>341</v>
      </c>
      <c r="C423" s="104">
        <f t="shared" si="6"/>
        <v>10</v>
      </c>
      <c r="D423" s="88" t="s">
        <v>6984</v>
      </c>
      <c r="E423" s="90" t="e">
        <f>INDEX(Haltelijst!B:B,MATCH(D423,Haltelijst!G:G,0))</f>
        <v>#N/A</v>
      </c>
      <c r="F423" s="90"/>
      <c r="G423" s="82"/>
    </row>
    <row r="424" spans="2:7" x14ac:dyDescent="0.15">
      <c r="B424" s="104">
        <v>341</v>
      </c>
      <c r="C424" s="104">
        <f t="shared" si="6"/>
        <v>11</v>
      </c>
      <c r="D424" s="88" t="s">
        <v>6986</v>
      </c>
      <c r="E424" s="90" t="e">
        <f>INDEX(Haltelijst!B:B,MATCH(D424,Haltelijst!G:G,0))</f>
        <v>#N/A</v>
      </c>
      <c r="F424" s="90"/>
      <c r="G424" s="82"/>
    </row>
    <row r="425" spans="2:7" x14ac:dyDescent="0.15">
      <c r="B425" s="104">
        <v>341</v>
      </c>
      <c r="C425" s="104">
        <f t="shared" si="6"/>
        <v>12</v>
      </c>
      <c r="D425" s="88" t="s">
        <v>6365</v>
      </c>
      <c r="E425" s="90" t="e">
        <f>INDEX(Haltelijst!B:B,MATCH(D425,Haltelijst!G:G,0))</f>
        <v>#N/A</v>
      </c>
      <c r="F425" s="90"/>
      <c r="G425" s="82"/>
    </row>
    <row r="426" spans="2:7" x14ac:dyDescent="0.15">
      <c r="B426" s="104">
        <v>341</v>
      </c>
      <c r="C426" s="104">
        <f t="shared" si="6"/>
        <v>13</v>
      </c>
      <c r="D426" s="88" t="s">
        <v>6987</v>
      </c>
      <c r="E426" s="90" t="e">
        <f>INDEX(Haltelijst!B:B,MATCH(D426,Haltelijst!G:G,0))</f>
        <v>#N/A</v>
      </c>
      <c r="F426" s="90"/>
      <c r="G426" s="82"/>
    </row>
    <row r="427" spans="2:7" x14ac:dyDescent="0.15">
      <c r="B427" s="104">
        <v>341</v>
      </c>
      <c r="C427" s="104">
        <f t="shared" si="6"/>
        <v>14</v>
      </c>
      <c r="D427" s="88" t="s">
        <v>6354</v>
      </c>
      <c r="E427" s="90" t="e">
        <f>INDEX(Haltelijst!B:B,MATCH(D427,Haltelijst!G:G,0))</f>
        <v>#N/A</v>
      </c>
      <c r="F427" s="90"/>
      <c r="G427" s="82"/>
    </row>
    <row r="428" spans="2:7" x14ac:dyDescent="0.15">
      <c r="B428" s="104">
        <v>341</v>
      </c>
      <c r="C428" s="104">
        <f t="shared" si="6"/>
        <v>15</v>
      </c>
      <c r="D428" s="88" t="s">
        <v>6352</v>
      </c>
      <c r="E428" s="103" t="s">
        <v>6988</v>
      </c>
      <c r="F428" s="90"/>
      <c r="G428" s="82"/>
    </row>
    <row r="429" spans="2:7" x14ac:dyDescent="0.15">
      <c r="B429" s="104">
        <v>341</v>
      </c>
      <c r="C429" s="104">
        <f t="shared" si="6"/>
        <v>16</v>
      </c>
      <c r="D429" s="88" t="s">
        <v>7234</v>
      </c>
      <c r="E429" s="90" t="e">
        <f>INDEX(Haltelijst!B:B,MATCH(D429,Haltelijst!G:G,0))</f>
        <v>#N/A</v>
      </c>
      <c r="F429" s="90"/>
      <c r="G429" s="82"/>
    </row>
    <row r="430" spans="2:7" x14ac:dyDescent="0.15">
      <c r="B430" s="104">
        <v>341</v>
      </c>
      <c r="C430" s="104">
        <f t="shared" si="6"/>
        <v>17</v>
      </c>
      <c r="D430" s="88" t="s">
        <v>7235</v>
      </c>
      <c r="E430" s="90" t="e">
        <f>INDEX(Haltelijst!B:B,MATCH(D430,Haltelijst!G:G,0))</f>
        <v>#N/A</v>
      </c>
      <c r="F430" s="90"/>
      <c r="G430" s="82"/>
    </row>
    <row r="431" spans="2:7" x14ac:dyDescent="0.15">
      <c r="B431" s="104">
        <v>341</v>
      </c>
      <c r="C431" s="104">
        <f t="shared" si="6"/>
        <v>18</v>
      </c>
      <c r="D431" s="88" t="s">
        <v>6308</v>
      </c>
      <c r="E431" s="90" t="e">
        <f>INDEX(Haltelijst!B:B,MATCH(D431,Haltelijst!G:G,0))</f>
        <v>#N/A</v>
      </c>
      <c r="F431" s="90"/>
      <c r="G431" s="82"/>
    </row>
    <row r="432" spans="2:7" x14ac:dyDescent="0.15">
      <c r="B432" s="104">
        <v>341</v>
      </c>
      <c r="C432" s="104">
        <f t="shared" si="6"/>
        <v>19</v>
      </c>
      <c r="D432" s="88" t="s">
        <v>6304</v>
      </c>
      <c r="E432" s="103" t="s">
        <v>7156</v>
      </c>
      <c r="F432" s="90"/>
      <c r="G432" s="82"/>
    </row>
    <row r="433" spans="2:7" x14ac:dyDescent="0.15">
      <c r="B433" s="104">
        <v>346</v>
      </c>
      <c r="C433" s="104">
        <f t="shared" si="6"/>
        <v>1</v>
      </c>
      <c r="D433" s="88" t="s">
        <v>6979</v>
      </c>
      <c r="E433" s="103" t="s">
        <v>6980</v>
      </c>
      <c r="F433" s="90"/>
      <c r="G433" s="82"/>
    </row>
    <row r="434" spans="2:7" x14ac:dyDescent="0.15">
      <c r="B434" s="104">
        <v>346</v>
      </c>
      <c r="C434" s="104">
        <f t="shared" si="6"/>
        <v>2</v>
      </c>
      <c r="D434" s="88" t="s">
        <v>7204</v>
      </c>
      <c r="E434" s="90" t="e">
        <f>INDEX(Haltelijst!B:B,MATCH(D434,Haltelijst!G:G,0))</f>
        <v>#N/A</v>
      </c>
      <c r="F434" s="90"/>
      <c r="G434" s="82"/>
    </row>
    <row r="435" spans="2:7" x14ac:dyDescent="0.15">
      <c r="B435" s="104">
        <v>346</v>
      </c>
      <c r="C435" s="140">
        <v>2</v>
      </c>
      <c r="D435" s="106" t="s">
        <v>7205</v>
      </c>
      <c r="E435" s="90" t="e">
        <f>INDEX(Haltelijst!B:B,MATCH(D435,Haltelijst!G:G,0))</f>
        <v>#N/A</v>
      </c>
      <c r="F435" s="90"/>
      <c r="G435" s="82"/>
    </row>
    <row r="436" spans="2:7" x14ac:dyDescent="0.15">
      <c r="B436" s="104">
        <v>346</v>
      </c>
      <c r="C436" s="104">
        <f>IF(B436&lt;&gt;B434,1,C434+1)</f>
        <v>3</v>
      </c>
      <c r="D436" s="88" t="s">
        <v>5624</v>
      </c>
      <c r="E436" s="90" t="e">
        <f>INDEX(Haltelijst!B:B,MATCH(D436,Haltelijst!G:G,0))</f>
        <v>#N/A</v>
      </c>
      <c r="F436" s="90"/>
      <c r="G436" s="82"/>
    </row>
    <row r="437" spans="2:7" x14ac:dyDescent="0.15">
      <c r="B437" s="104">
        <v>346</v>
      </c>
      <c r="C437" s="104">
        <f t="shared" si="6"/>
        <v>4</v>
      </c>
      <c r="D437" s="88" t="s">
        <v>5701</v>
      </c>
      <c r="E437" s="90" t="e">
        <f>INDEX(Haltelijst!B:B,MATCH(D437,Haltelijst!G:G,0))</f>
        <v>#N/A</v>
      </c>
      <c r="F437" s="90"/>
      <c r="G437" s="82"/>
    </row>
    <row r="438" spans="2:7" x14ac:dyDescent="0.15">
      <c r="B438" s="104">
        <v>346</v>
      </c>
      <c r="C438" s="104">
        <f t="shared" si="6"/>
        <v>5</v>
      </c>
      <c r="D438" s="88" t="s">
        <v>5616</v>
      </c>
      <c r="E438" s="90" t="e">
        <f>INDEX(Haltelijst!B:B,MATCH(D438,Haltelijst!G:G,0))</f>
        <v>#N/A</v>
      </c>
      <c r="F438" s="90"/>
      <c r="G438" s="82"/>
    </row>
    <row r="439" spans="2:7" x14ac:dyDescent="0.15">
      <c r="B439" s="104">
        <v>346</v>
      </c>
      <c r="C439" s="104">
        <f t="shared" si="6"/>
        <v>6</v>
      </c>
      <c r="D439" s="106" t="s">
        <v>5676</v>
      </c>
      <c r="E439" s="90" t="e">
        <f>INDEX(Haltelijst!B:B,MATCH(D439,Haltelijst!G:G,0))</f>
        <v>#N/A</v>
      </c>
      <c r="F439" s="90"/>
      <c r="G439" s="82"/>
    </row>
    <row r="440" spans="2:7" x14ac:dyDescent="0.15">
      <c r="B440" s="104">
        <v>346</v>
      </c>
      <c r="C440" s="104">
        <f t="shared" si="6"/>
        <v>7</v>
      </c>
      <c r="D440" s="88" t="s">
        <v>7234</v>
      </c>
      <c r="E440" s="90" t="e">
        <f>INDEX(Haltelijst!B:B,MATCH(D440,Haltelijst!G:G,0))</f>
        <v>#N/A</v>
      </c>
      <c r="F440" s="90"/>
      <c r="G440" s="82"/>
    </row>
    <row r="441" spans="2:7" x14ac:dyDescent="0.15">
      <c r="B441" s="104">
        <v>346</v>
      </c>
      <c r="C441" s="104">
        <f t="shared" si="6"/>
        <v>8</v>
      </c>
      <c r="D441" s="88" t="s">
        <v>7235</v>
      </c>
      <c r="E441" s="90" t="e">
        <f>INDEX(Haltelijst!B:B,MATCH(D441,Haltelijst!G:G,0))</f>
        <v>#N/A</v>
      </c>
      <c r="F441" s="90"/>
      <c r="G441" s="82"/>
    </row>
    <row r="442" spans="2:7" x14ac:dyDescent="0.15">
      <c r="B442" s="104">
        <v>346</v>
      </c>
      <c r="C442" s="104">
        <f t="shared" si="6"/>
        <v>9</v>
      </c>
      <c r="D442" s="88" t="s">
        <v>6308</v>
      </c>
      <c r="E442" s="90" t="e">
        <f>INDEX(Haltelijst!B:B,MATCH(D442,Haltelijst!G:G,0))</f>
        <v>#N/A</v>
      </c>
      <c r="F442" s="90"/>
      <c r="G442" s="82"/>
    </row>
    <row r="443" spans="2:7" x14ac:dyDescent="0.15">
      <c r="B443" s="104">
        <v>346</v>
      </c>
      <c r="C443" s="104">
        <f t="shared" si="6"/>
        <v>10</v>
      </c>
      <c r="D443" s="88" t="s">
        <v>6304</v>
      </c>
      <c r="E443" s="103" t="s">
        <v>7156</v>
      </c>
      <c r="F443" s="90"/>
      <c r="G443" s="82"/>
    </row>
    <row r="444" spans="2:7" x14ac:dyDescent="0.15">
      <c r="B444" s="104">
        <v>347</v>
      </c>
      <c r="C444" s="104">
        <f t="shared" si="6"/>
        <v>1</v>
      </c>
      <c r="D444" s="88" t="s">
        <v>6276</v>
      </c>
      <c r="E444" s="90" t="e">
        <f>INDEX(Haltelijst!B:B,MATCH(D444,Haltelijst!G:G,0))</f>
        <v>#N/A</v>
      </c>
      <c r="F444" s="90"/>
      <c r="G444" s="82"/>
    </row>
    <row r="445" spans="2:7" x14ac:dyDescent="0.15">
      <c r="B445" s="104">
        <v>347</v>
      </c>
      <c r="C445" s="104">
        <f t="shared" si="6"/>
        <v>2</v>
      </c>
      <c r="D445" s="88" t="s">
        <v>6274</v>
      </c>
      <c r="E445" s="90" t="e">
        <f>INDEX(Haltelijst!B:B,MATCH(D445,Haltelijst!G:G,0))</f>
        <v>#N/A</v>
      </c>
      <c r="F445" s="90"/>
      <c r="G445" s="82"/>
    </row>
    <row r="446" spans="2:7" x14ac:dyDescent="0.15">
      <c r="B446" s="104">
        <v>347</v>
      </c>
      <c r="C446" s="104">
        <f t="shared" si="6"/>
        <v>3</v>
      </c>
      <c r="D446" s="88" t="s">
        <v>6272</v>
      </c>
      <c r="E446" s="90" t="e">
        <f>INDEX(Haltelijst!B:B,MATCH(D446,Haltelijst!G:G,0))</f>
        <v>#N/A</v>
      </c>
      <c r="F446" s="90"/>
      <c r="G446" s="82"/>
    </row>
    <row r="447" spans="2:7" x14ac:dyDescent="0.15">
      <c r="B447" s="104">
        <v>347</v>
      </c>
      <c r="C447" s="104">
        <f t="shared" si="6"/>
        <v>4</v>
      </c>
      <c r="D447" s="88" t="s">
        <v>7236</v>
      </c>
      <c r="E447" s="90" t="e">
        <f>INDEX(Haltelijst!B:B,MATCH(D447,Haltelijst!G:G,0))</f>
        <v>#N/A</v>
      </c>
      <c r="F447" s="90"/>
      <c r="G447" s="82"/>
    </row>
    <row r="448" spans="2:7" x14ac:dyDescent="0.15">
      <c r="B448" s="104">
        <v>347</v>
      </c>
      <c r="C448" s="104">
        <f t="shared" si="6"/>
        <v>5</v>
      </c>
      <c r="D448" s="88" t="s">
        <v>7237</v>
      </c>
      <c r="E448" s="90" t="e">
        <f>INDEX(Haltelijst!B:B,MATCH(D448,Haltelijst!G:G,0))</f>
        <v>#N/A</v>
      </c>
      <c r="F448" s="90"/>
      <c r="G448" s="82"/>
    </row>
    <row r="449" spans="2:7" x14ac:dyDescent="0.15">
      <c r="B449" s="104">
        <v>347</v>
      </c>
      <c r="C449" s="104">
        <f t="shared" si="6"/>
        <v>6</v>
      </c>
      <c r="D449" s="88" t="s">
        <v>7238</v>
      </c>
      <c r="E449" s="90" t="e">
        <f>INDEX(Haltelijst!B:B,MATCH(D449,Haltelijst!G:G,0))</f>
        <v>#N/A</v>
      </c>
      <c r="F449" s="90"/>
      <c r="G449" s="82"/>
    </row>
    <row r="450" spans="2:7" x14ac:dyDescent="0.15">
      <c r="B450" s="104">
        <v>347</v>
      </c>
      <c r="C450" s="104">
        <f t="shared" si="6"/>
        <v>7</v>
      </c>
      <c r="D450" s="88" t="s">
        <v>7239</v>
      </c>
      <c r="E450" s="90" t="e">
        <f>INDEX(Haltelijst!B:B,MATCH(D450,Haltelijst!G:G,0))</f>
        <v>#N/A</v>
      </c>
      <c r="F450" s="90"/>
      <c r="G450" s="82"/>
    </row>
    <row r="451" spans="2:7" x14ac:dyDescent="0.15">
      <c r="B451" s="104">
        <v>347</v>
      </c>
      <c r="C451" s="104">
        <f t="shared" si="6"/>
        <v>8</v>
      </c>
      <c r="D451" s="88" t="s">
        <v>7240</v>
      </c>
      <c r="E451" s="90" t="e">
        <f>INDEX(Haltelijst!B:B,MATCH(D451,Haltelijst!G:G,0))</f>
        <v>#N/A</v>
      </c>
      <c r="F451" s="90"/>
      <c r="G451" s="82"/>
    </row>
    <row r="452" spans="2:7" x14ac:dyDescent="0.15">
      <c r="B452" s="104">
        <v>347</v>
      </c>
      <c r="C452" s="104">
        <f t="shared" si="6"/>
        <v>9</v>
      </c>
      <c r="D452" s="88" t="s">
        <v>7234</v>
      </c>
      <c r="E452" s="90" t="e">
        <f>INDEX(Haltelijst!B:B,MATCH(D452,Haltelijst!G:G,0))</f>
        <v>#N/A</v>
      </c>
      <c r="F452" s="90"/>
      <c r="G452" s="82"/>
    </row>
    <row r="453" spans="2:7" x14ac:dyDescent="0.15">
      <c r="B453" s="104">
        <v>347</v>
      </c>
      <c r="C453" s="104">
        <f t="shared" si="6"/>
        <v>10</v>
      </c>
      <c r="D453" s="88" t="s">
        <v>7241</v>
      </c>
      <c r="E453" s="90" t="e">
        <f>INDEX(Haltelijst!B:B,MATCH(D453,Haltelijst!G:G,0))</f>
        <v>#N/A</v>
      </c>
      <c r="F453" s="90"/>
      <c r="G453" s="82"/>
    </row>
    <row r="454" spans="2:7" x14ac:dyDescent="0.15">
      <c r="B454" s="104">
        <v>347</v>
      </c>
      <c r="C454" s="104">
        <f t="shared" ref="C454:C518" si="8">IF(B454&lt;&gt;B453,1,C453+1)</f>
        <v>11</v>
      </c>
      <c r="D454" s="88" t="s">
        <v>7242</v>
      </c>
      <c r="E454" s="90" t="e">
        <f>INDEX(Haltelijst!B:B,MATCH(D454,Haltelijst!G:G,0))</f>
        <v>#N/A</v>
      </c>
      <c r="F454" s="90"/>
      <c r="G454" s="82"/>
    </row>
    <row r="455" spans="2:7" x14ac:dyDescent="0.15">
      <c r="B455" s="104">
        <v>347</v>
      </c>
      <c r="C455" s="104">
        <f t="shared" si="8"/>
        <v>12</v>
      </c>
      <c r="D455" s="88" t="s">
        <v>7243</v>
      </c>
      <c r="E455" s="90" t="e">
        <f>INDEX(Haltelijst!B:B,MATCH(D455,Haltelijst!G:G,0))</f>
        <v>#N/A</v>
      </c>
      <c r="F455" s="90"/>
      <c r="G455" s="82"/>
    </row>
    <row r="456" spans="2:7" x14ac:dyDescent="0.15">
      <c r="B456" s="104">
        <v>347</v>
      </c>
      <c r="C456" s="104">
        <f t="shared" si="8"/>
        <v>13</v>
      </c>
      <c r="D456" s="88" t="s">
        <v>7244</v>
      </c>
      <c r="E456" s="90" t="e">
        <f>INDEX(Haltelijst!B:B,MATCH(D456,Haltelijst!G:G,0))</f>
        <v>#N/A</v>
      </c>
      <c r="F456" s="90"/>
      <c r="G456" s="82"/>
    </row>
    <row r="457" spans="2:7" x14ac:dyDescent="0.15">
      <c r="B457" s="104">
        <v>347</v>
      </c>
      <c r="C457" s="104">
        <f t="shared" si="8"/>
        <v>14</v>
      </c>
      <c r="D457" s="88" t="s">
        <v>7245</v>
      </c>
      <c r="E457" s="90" t="e">
        <f>INDEX(Haltelijst!B:B,MATCH(D457,Haltelijst!G:G,0))</f>
        <v>#N/A</v>
      </c>
      <c r="F457" s="90"/>
      <c r="G457" s="82"/>
    </row>
    <row r="458" spans="2:7" x14ac:dyDescent="0.15">
      <c r="B458" s="104">
        <v>347</v>
      </c>
      <c r="C458" s="104">
        <f t="shared" si="8"/>
        <v>15</v>
      </c>
      <c r="D458" s="88" t="s">
        <v>6989</v>
      </c>
      <c r="E458" s="103" t="s">
        <v>6990</v>
      </c>
      <c r="F458" s="90"/>
      <c r="G458" s="82"/>
    </row>
    <row r="459" spans="2:7" x14ac:dyDescent="0.15">
      <c r="B459" s="104">
        <v>347</v>
      </c>
      <c r="C459" s="104">
        <f t="shared" si="8"/>
        <v>16</v>
      </c>
      <c r="D459" s="88" t="s">
        <v>7246</v>
      </c>
      <c r="E459" s="90" t="e">
        <f>INDEX(Haltelijst!B:B,MATCH(D459,Haltelijst!G:G,0))</f>
        <v>#N/A</v>
      </c>
      <c r="F459" s="90"/>
      <c r="G459" s="82"/>
    </row>
    <row r="460" spans="2:7" x14ac:dyDescent="0.15">
      <c r="B460" s="104">
        <v>347</v>
      </c>
      <c r="C460" s="104">
        <f t="shared" si="8"/>
        <v>17</v>
      </c>
      <c r="D460" s="88" t="s">
        <v>7247</v>
      </c>
      <c r="E460" s="90" t="e">
        <f>INDEX(Haltelijst!B:B,MATCH(D460,Haltelijst!G:G,0))</f>
        <v>#N/A</v>
      </c>
      <c r="F460" s="90"/>
      <c r="G460" s="82"/>
    </row>
    <row r="461" spans="2:7" x14ac:dyDescent="0.15">
      <c r="B461" s="104">
        <v>347</v>
      </c>
      <c r="C461" s="104">
        <f t="shared" si="8"/>
        <v>18</v>
      </c>
      <c r="D461" s="88" t="s">
        <v>7248</v>
      </c>
      <c r="E461" s="90" t="e">
        <f>INDEX(Haltelijst!B:B,MATCH(D461,Haltelijst!G:G,0))</f>
        <v>#N/A</v>
      </c>
      <c r="F461" s="90"/>
      <c r="G461" s="82"/>
    </row>
    <row r="462" spans="2:7" x14ac:dyDescent="0.15">
      <c r="B462" s="104">
        <v>347</v>
      </c>
      <c r="C462" s="104">
        <f t="shared" si="8"/>
        <v>19</v>
      </c>
      <c r="D462" s="88" t="s">
        <v>7249</v>
      </c>
      <c r="E462" s="90" t="e">
        <f>INDEX(Haltelijst!B:B,MATCH(D462,Haltelijst!G:G,0))</f>
        <v>#N/A</v>
      </c>
      <c r="F462" s="90"/>
      <c r="G462" s="82"/>
    </row>
    <row r="463" spans="2:7" x14ac:dyDescent="0.15">
      <c r="B463" s="104">
        <v>347</v>
      </c>
      <c r="C463" s="104">
        <f t="shared" si="8"/>
        <v>20</v>
      </c>
      <c r="D463" s="88" t="s">
        <v>7250</v>
      </c>
      <c r="E463" s="90" t="e">
        <f>INDEX(Haltelijst!B:B,MATCH(D463,Haltelijst!G:G,0))</f>
        <v>#N/A</v>
      </c>
      <c r="F463" s="90"/>
      <c r="G463" s="82"/>
    </row>
    <row r="464" spans="2:7" x14ac:dyDescent="0.15">
      <c r="B464" s="104">
        <v>347</v>
      </c>
      <c r="C464" s="104">
        <f t="shared" si="8"/>
        <v>21</v>
      </c>
      <c r="D464" s="106" t="s">
        <v>7251</v>
      </c>
      <c r="E464" s="90" t="e">
        <f>INDEX(Haltelijst!B:B,MATCH(D464,Haltelijst!G:G,0))</f>
        <v>#N/A</v>
      </c>
      <c r="F464" s="90"/>
      <c r="G464" s="82"/>
    </row>
    <row r="465" spans="2:7" x14ac:dyDescent="0.15">
      <c r="B465" s="104">
        <v>347</v>
      </c>
      <c r="C465" s="104">
        <f t="shared" si="8"/>
        <v>22</v>
      </c>
      <c r="D465" s="88" t="s">
        <v>7252</v>
      </c>
      <c r="E465" s="90" t="e">
        <f>INDEX(Haltelijst!B:B,MATCH(D465,Haltelijst!G:G,0))</f>
        <v>#N/A</v>
      </c>
      <c r="F465" s="90"/>
      <c r="G465" s="82"/>
    </row>
    <row r="466" spans="2:7" x14ac:dyDescent="0.15">
      <c r="B466" s="104">
        <v>347</v>
      </c>
      <c r="C466" s="104">
        <f t="shared" si="8"/>
        <v>23</v>
      </c>
      <c r="D466" s="88" t="s">
        <v>7253</v>
      </c>
      <c r="E466" s="90" t="e">
        <f>INDEX(Haltelijst!B:B,MATCH(D466,Haltelijst!G:G,0))</f>
        <v>#N/A</v>
      </c>
      <c r="F466" s="90"/>
      <c r="G466" s="82"/>
    </row>
    <row r="467" spans="2:7" x14ac:dyDescent="0.15">
      <c r="B467" s="104">
        <v>347</v>
      </c>
      <c r="C467" s="104">
        <f t="shared" si="8"/>
        <v>24</v>
      </c>
      <c r="D467" s="88" t="s">
        <v>7254</v>
      </c>
      <c r="E467" s="90" t="e">
        <f>INDEX(Haltelijst!B:B,MATCH(D467,Haltelijst!G:G,0))</f>
        <v>#N/A</v>
      </c>
      <c r="F467" s="90"/>
      <c r="G467" s="82"/>
    </row>
    <row r="468" spans="2:7" x14ac:dyDescent="0.15">
      <c r="B468" s="104">
        <v>347</v>
      </c>
      <c r="C468" s="104">
        <f t="shared" si="8"/>
        <v>25</v>
      </c>
      <c r="D468" s="88" t="s">
        <v>7225</v>
      </c>
      <c r="E468" s="103" t="s">
        <v>7226</v>
      </c>
      <c r="F468" s="90"/>
      <c r="G468" s="82"/>
    </row>
    <row r="469" spans="2:7" x14ac:dyDescent="0.15">
      <c r="B469" s="104">
        <v>348</v>
      </c>
      <c r="C469" s="104">
        <f t="shared" si="8"/>
        <v>1</v>
      </c>
      <c r="D469" s="88" t="s">
        <v>6304</v>
      </c>
      <c r="E469" s="103" t="s">
        <v>7156</v>
      </c>
      <c r="F469" s="90"/>
      <c r="G469" s="82"/>
    </row>
    <row r="470" spans="2:7" x14ac:dyDescent="0.15">
      <c r="B470" s="104">
        <v>348</v>
      </c>
      <c r="C470" s="104">
        <f t="shared" si="8"/>
        <v>2</v>
      </c>
      <c r="D470" s="88" t="s">
        <v>6308</v>
      </c>
      <c r="E470" s="90" t="e">
        <f>INDEX(Haltelijst!B:B,MATCH(D470,Haltelijst!G:G,0))</f>
        <v>#N/A</v>
      </c>
      <c r="F470" s="90"/>
      <c r="G470" s="82"/>
    </row>
    <row r="471" spans="2:7" x14ac:dyDescent="0.15">
      <c r="B471" s="104">
        <v>348</v>
      </c>
      <c r="C471" s="104">
        <f t="shared" si="8"/>
        <v>3</v>
      </c>
      <c r="D471" s="88" t="s">
        <v>7235</v>
      </c>
      <c r="E471" s="90" t="e">
        <f>INDEX(Haltelijst!B:B,MATCH(D471,Haltelijst!G:G,0))</f>
        <v>#N/A</v>
      </c>
      <c r="F471" s="90"/>
      <c r="G471" s="82"/>
    </row>
    <row r="472" spans="2:7" x14ac:dyDescent="0.15">
      <c r="B472" s="104">
        <v>348</v>
      </c>
      <c r="C472" s="104">
        <f t="shared" si="8"/>
        <v>4</v>
      </c>
      <c r="D472" s="88" t="s">
        <v>7242</v>
      </c>
      <c r="E472" s="90" t="e">
        <f>INDEX(Haltelijst!B:B,MATCH(D472,Haltelijst!G:G,0))</f>
        <v>#N/A</v>
      </c>
      <c r="F472" s="90"/>
      <c r="G472" s="82"/>
    </row>
    <row r="473" spans="2:7" x14ac:dyDescent="0.15">
      <c r="B473" s="104">
        <v>348</v>
      </c>
      <c r="C473" s="104">
        <f t="shared" si="8"/>
        <v>5</v>
      </c>
      <c r="D473" s="88" t="s">
        <v>7243</v>
      </c>
      <c r="E473" s="90" t="e">
        <f>INDEX(Haltelijst!B:B,MATCH(D473,Haltelijst!G:G,0))</f>
        <v>#N/A</v>
      </c>
      <c r="F473" s="90"/>
      <c r="G473" s="82"/>
    </row>
    <row r="474" spans="2:7" x14ac:dyDescent="0.15">
      <c r="B474" s="104">
        <v>348</v>
      </c>
      <c r="C474" s="104">
        <f t="shared" si="8"/>
        <v>6</v>
      </c>
      <c r="D474" s="88" t="s">
        <v>7244</v>
      </c>
      <c r="E474" s="90" t="e">
        <f>INDEX(Haltelijst!B:B,MATCH(D474,Haltelijst!G:G,0))</f>
        <v>#N/A</v>
      </c>
      <c r="F474" s="90"/>
      <c r="G474" s="82"/>
    </row>
    <row r="475" spans="2:7" x14ac:dyDescent="0.15">
      <c r="B475" s="104">
        <v>348</v>
      </c>
      <c r="C475" s="104">
        <f t="shared" si="8"/>
        <v>7</v>
      </c>
      <c r="D475" s="88" t="s">
        <v>7245</v>
      </c>
      <c r="E475" s="90" t="e">
        <f>INDEX(Haltelijst!B:B,MATCH(D475,Haltelijst!G:G,0))</f>
        <v>#N/A</v>
      </c>
      <c r="F475" s="90"/>
      <c r="G475" s="82"/>
    </row>
    <row r="476" spans="2:7" x14ac:dyDescent="0.15">
      <c r="B476" s="104">
        <v>348</v>
      </c>
      <c r="C476" s="104">
        <f t="shared" si="8"/>
        <v>8</v>
      </c>
      <c r="D476" s="88" t="s">
        <v>6989</v>
      </c>
      <c r="E476" s="103" t="s">
        <v>6990</v>
      </c>
      <c r="F476" s="90"/>
      <c r="G476" s="82"/>
    </row>
    <row r="477" spans="2:7" x14ac:dyDescent="0.15">
      <c r="B477" s="104">
        <v>348</v>
      </c>
      <c r="C477" s="104">
        <f t="shared" si="8"/>
        <v>9</v>
      </c>
      <c r="D477" s="88" t="s">
        <v>7246</v>
      </c>
      <c r="E477" s="90" t="e">
        <f>INDEX(Haltelijst!B:B,MATCH(D477,Haltelijst!G:G,0))</f>
        <v>#N/A</v>
      </c>
      <c r="F477" s="90"/>
      <c r="G477" s="82"/>
    </row>
    <row r="478" spans="2:7" x14ac:dyDescent="0.15">
      <c r="B478" s="104">
        <v>348</v>
      </c>
      <c r="C478" s="104">
        <f t="shared" si="8"/>
        <v>10</v>
      </c>
      <c r="D478" s="88" t="s">
        <v>7247</v>
      </c>
      <c r="E478" s="90" t="e">
        <f>INDEX(Haltelijst!B:B,MATCH(D478,Haltelijst!G:G,0))</f>
        <v>#N/A</v>
      </c>
      <c r="F478" s="90"/>
      <c r="G478" s="82"/>
    </row>
    <row r="479" spans="2:7" x14ac:dyDescent="0.15">
      <c r="B479" s="104">
        <v>348</v>
      </c>
      <c r="C479" s="104">
        <f t="shared" si="8"/>
        <v>11</v>
      </c>
      <c r="D479" s="88" t="s">
        <v>7248</v>
      </c>
      <c r="E479" s="90" t="e">
        <f>INDEX(Haltelijst!B:B,MATCH(D479,Haltelijst!G:G,0))</f>
        <v>#N/A</v>
      </c>
      <c r="F479" s="90"/>
      <c r="G479" s="82"/>
    </row>
    <row r="480" spans="2:7" x14ac:dyDescent="0.15">
      <c r="B480" s="104">
        <v>348</v>
      </c>
      <c r="C480" s="104">
        <f t="shared" si="8"/>
        <v>12</v>
      </c>
      <c r="D480" s="88" t="s">
        <v>7249</v>
      </c>
      <c r="E480" s="90" t="e">
        <f>INDEX(Haltelijst!B:B,MATCH(D480,Haltelijst!G:G,0))</f>
        <v>#N/A</v>
      </c>
      <c r="F480" s="90"/>
      <c r="G480" s="82"/>
    </row>
    <row r="481" spans="2:7" x14ac:dyDescent="0.15">
      <c r="B481" s="104">
        <v>348</v>
      </c>
      <c r="C481" s="104">
        <f t="shared" si="8"/>
        <v>13</v>
      </c>
      <c r="D481" s="88" t="s">
        <v>7250</v>
      </c>
      <c r="E481" s="90" t="e">
        <f>INDEX(Haltelijst!B:B,MATCH(D481,Haltelijst!G:G,0))</f>
        <v>#N/A</v>
      </c>
      <c r="F481" s="90"/>
      <c r="G481" s="82"/>
    </row>
    <row r="482" spans="2:7" x14ac:dyDescent="0.15">
      <c r="B482" s="104">
        <v>348</v>
      </c>
      <c r="C482" s="104">
        <f t="shared" si="8"/>
        <v>14</v>
      </c>
      <c r="D482" s="106" t="s">
        <v>7251</v>
      </c>
      <c r="E482" s="90" t="e">
        <f>INDEX(Haltelijst!B:B,MATCH(D482,Haltelijst!G:G,0))</f>
        <v>#N/A</v>
      </c>
      <c r="F482" s="90"/>
      <c r="G482" s="82"/>
    </row>
    <row r="483" spans="2:7" x14ac:dyDescent="0.15">
      <c r="B483" s="104">
        <v>348</v>
      </c>
      <c r="C483" s="104">
        <f t="shared" si="8"/>
        <v>15</v>
      </c>
      <c r="D483" s="88" t="s">
        <v>7252</v>
      </c>
      <c r="E483" s="90" t="e">
        <f>INDEX(Haltelijst!B:B,MATCH(D483,Haltelijst!G:G,0))</f>
        <v>#N/A</v>
      </c>
      <c r="F483" s="90"/>
      <c r="G483" s="82"/>
    </row>
    <row r="484" spans="2:7" x14ac:dyDescent="0.15">
      <c r="B484" s="104">
        <v>348</v>
      </c>
      <c r="C484" s="104">
        <f t="shared" si="8"/>
        <v>16</v>
      </c>
      <c r="D484" s="88" t="s">
        <v>7253</v>
      </c>
      <c r="E484" s="90" t="e">
        <f>INDEX(Haltelijst!B:B,MATCH(D484,Haltelijst!G:G,0))</f>
        <v>#N/A</v>
      </c>
      <c r="F484" s="90"/>
      <c r="G484" s="82"/>
    </row>
    <row r="485" spans="2:7" x14ac:dyDescent="0.15">
      <c r="B485" s="104">
        <v>348</v>
      </c>
      <c r="C485" s="104">
        <f t="shared" si="8"/>
        <v>17</v>
      </c>
      <c r="D485" s="88" t="s">
        <v>7254</v>
      </c>
      <c r="E485" s="90" t="e">
        <f>INDEX(Haltelijst!B:B,MATCH(D485,Haltelijst!G:G,0))</f>
        <v>#N/A</v>
      </c>
      <c r="F485" s="90"/>
      <c r="G485" s="82"/>
    </row>
    <row r="486" spans="2:7" x14ac:dyDescent="0.15">
      <c r="B486" s="104">
        <v>348</v>
      </c>
      <c r="C486" s="104">
        <f t="shared" si="8"/>
        <v>18</v>
      </c>
      <c r="D486" s="88" t="s">
        <v>7225</v>
      </c>
      <c r="E486" s="103" t="s">
        <v>7226</v>
      </c>
      <c r="F486" s="90"/>
      <c r="G486" s="82"/>
    </row>
    <row r="487" spans="2:7" x14ac:dyDescent="0.15">
      <c r="B487" s="104">
        <v>356</v>
      </c>
      <c r="C487" s="104">
        <f t="shared" si="8"/>
        <v>1</v>
      </c>
      <c r="D487" s="88" t="s">
        <v>6979</v>
      </c>
      <c r="E487" s="103" t="s">
        <v>6980</v>
      </c>
      <c r="F487" s="90"/>
      <c r="G487" s="82"/>
    </row>
    <row r="488" spans="2:7" x14ac:dyDescent="0.15">
      <c r="B488" s="104">
        <v>356</v>
      </c>
      <c r="C488" s="104">
        <f t="shared" si="8"/>
        <v>2</v>
      </c>
      <c r="D488" s="88" t="s">
        <v>7204</v>
      </c>
      <c r="E488" s="90" t="e">
        <f>INDEX(Haltelijst!B:B,MATCH(D488,Haltelijst!G:G,0))</f>
        <v>#N/A</v>
      </c>
      <c r="F488" s="90"/>
      <c r="G488" s="82"/>
    </row>
    <row r="489" spans="2:7" x14ac:dyDescent="0.15">
      <c r="B489" s="104">
        <v>356</v>
      </c>
      <c r="C489" s="140">
        <v>2</v>
      </c>
      <c r="D489" s="106" t="s">
        <v>7205</v>
      </c>
      <c r="E489" s="90" t="e">
        <f>INDEX(Haltelijst!B:B,MATCH(D489,Haltelijst!G:G,0))</f>
        <v>#N/A</v>
      </c>
      <c r="F489" s="90"/>
      <c r="G489" s="82"/>
    </row>
    <row r="490" spans="2:7" x14ac:dyDescent="0.15">
      <c r="B490" s="104">
        <v>356</v>
      </c>
      <c r="C490" s="104">
        <f>IF(B490&lt;&gt;B488,1,C488+1)</f>
        <v>3</v>
      </c>
      <c r="D490" s="88" t="s">
        <v>5624</v>
      </c>
      <c r="E490" s="90" t="e">
        <f>INDEX(Haltelijst!B:B,MATCH(D490,Haltelijst!G:G,0))</f>
        <v>#N/A</v>
      </c>
      <c r="F490" s="90"/>
      <c r="G490" s="82"/>
    </row>
    <row r="491" spans="2:7" x14ac:dyDescent="0.15">
      <c r="B491" s="104">
        <v>356</v>
      </c>
      <c r="C491" s="104">
        <f t="shared" si="8"/>
        <v>4</v>
      </c>
      <c r="D491" s="88" t="s">
        <v>5701</v>
      </c>
      <c r="E491" s="90" t="e">
        <f>INDEX(Haltelijst!B:B,MATCH(D491,Haltelijst!G:G,0))</f>
        <v>#N/A</v>
      </c>
      <c r="F491" s="90"/>
      <c r="G491" s="82"/>
    </row>
    <row r="492" spans="2:7" x14ac:dyDescent="0.15">
      <c r="B492" s="104">
        <v>356</v>
      </c>
      <c r="C492" s="104">
        <f t="shared" si="8"/>
        <v>5</v>
      </c>
      <c r="D492" s="88" t="s">
        <v>5616</v>
      </c>
      <c r="E492" s="90" t="e">
        <f>INDEX(Haltelijst!B:B,MATCH(D492,Haltelijst!G:G,0))</f>
        <v>#N/A</v>
      </c>
      <c r="F492" s="90"/>
      <c r="G492" s="82"/>
    </row>
    <row r="493" spans="2:7" x14ac:dyDescent="0.15">
      <c r="B493" s="104">
        <v>356</v>
      </c>
      <c r="C493" s="104">
        <f t="shared" si="8"/>
        <v>6</v>
      </c>
      <c r="D493" s="88" t="s">
        <v>5676</v>
      </c>
      <c r="E493" s="90" t="e">
        <f>INDEX(Haltelijst!B:B,MATCH(D493,Haltelijst!G:G,0))</f>
        <v>#N/A</v>
      </c>
      <c r="F493" s="90"/>
      <c r="G493" s="82"/>
    </row>
    <row r="494" spans="2:7" x14ac:dyDescent="0.15">
      <c r="B494" s="104">
        <v>356</v>
      </c>
      <c r="C494" s="104">
        <f t="shared" si="8"/>
        <v>7</v>
      </c>
      <c r="D494" s="88" t="s">
        <v>7255</v>
      </c>
      <c r="E494" s="90" t="e">
        <f>INDEX(Haltelijst!B:B,MATCH(D494,Haltelijst!G:G,0))</f>
        <v>#N/A</v>
      </c>
      <c r="F494" s="90"/>
      <c r="G494" s="82"/>
    </row>
    <row r="495" spans="2:7" x14ac:dyDescent="0.15">
      <c r="B495" s="104">
        <v>356</v>
      </c>
      <c r="C495" s="104">
        <f t="shared" si="8"/>
        <v>8</v>
      </c>
      <c r="D495" s="88" t="s">
        <v>7256</v>
      </c>
      <c r="E495" s="90" t="e">
        <f>INDEX(Haltelijst!B:B,MATCH(D495,Haltelijst!G:G,0))</f>
        <v>#N/A</v>
      </c>
      <c r="F495" s="90"/>
      <c r="G495" s="82"/>
    </row>
    <row r="496" spans="2:7" x14ac:dyDescent="0.15">
      <c r="B496" s="104">
        <v>356</v>
      </c>
      <c r="C496" s="104">
        <f t="shared" si="8"/>
        <v>9</v>
      </c>
      <c r="D496" s="88" t="s">
        <v>6352</v>
      </c>
      <c r="E496" s="103" t="s">
        <v>6988</v>
      </c>
      <c r="F496" s="90"/>
      <c r="G496" s="82"/>
    </row>
    <row r="497" spans="2:7" x14ac:dyDescent="0.15">
      <c r="B497" s="104">
        <v>356</v>
      </c>
      <c r="C497" s="104">
        <f t="shared" si="8"/>
        <v>10</v>
      </c>
      <c r="D497" s="88" t="s">
        <v>6989</v>
      </c>
      <c r="E497" s="103" t="s">
        <v>6990</v>
      </c>
      <c r="F497" s="90"/>
      <c r="G497" s="82"/>
    </row>
    <row r="498" spans="2:7" x14ac:dyDescent="0.15">
      <c r="B498" s="104">
        <v>356</v>
      </c>
      <c r="C498" s="104">
        <f t="shared" si="8"/>
        <v>11</v>
      </c>
      <c r="D498" s="88" t="s">
        <v>7257</v>
      </c>
      <c r="E498" s="90" t="e">
        <f>INDEX(Haltelijst!B:B,MATCH(D498,Haltelijst!G:G,0))</f>
        <v>#N/A</v>
      </c>
      <c r="F498" s="90"/>
      <c r="G498" s="82"/>
    </row>
    <row r="499" spans="2:7" x14ac:dyDescent="0.15">
      <c r="B499" s="104">
        <v>356</v>
      </c>
      <c r="C499" s="104">
        <f t="shared" si="8"/>
        <v>12</v>
      </c>
      <c r="D499" s="88" t="s">
        <v>7258</v>
      </c>
      <c r="E499" s="90" t="e">
        <f>INDEX(Haltelijst!B:B,MATCH(D499,Haltelijst!G:G,0))</f>
        <v>#N/A</v>
      </c>
      <c r="F499" s="90"/>
      <c r="G499" s="82"/>
    </row>
    <row r="500" spans="2:7" x14ac:dyDescent="0.15">
      <c r="B500" s="104">
        <v>356</v>
      </c>
      <c r="C500" s="104">
        <f t="shared" si="8"/>
        <v>13</v>
      </c>
      <c r="D500" s="106" t="s">
        <v>6992</v>
      </c>
      <c r="E500" s="90" t="e">
        <f>INDEX(Haltelijst!B:B,MATCH(D500,Haltelijst!G:G,0))</f>
        <v>#N/A</v>
      </c>
      <c r="F500" s="90"/>
      <c r="G500" s="82"/>
    </row>
    <row r="501" spans="2:7" x14ac:dyDescent="0.15">
      <c r="B501" s="104">
        <v>356</v>
      </c>
      <c r="C501" s="104">
        <f t="shared" si="8"/>
        <v>14</v>
      </c>
      <c r="D501" s="88" t="s">
        <v>6993</v>
      </c>
      <c r="E501" s="90" t="e">
        <f>INDEX(Haltelijst!B:B,MATCH(D501,Haltelijst!G:G,0))</f>
        <v>#N/A</v>
      </c>
      <c r="F501" s="90"/>
      <c r="G501" s="82"/>
    </row>
    <row r="502" spans="2:7" x14ac:dyDescent="0.15">
      <c r="B502" s="104">
        <v>356</v>
      </c>
      <c r="C502" s="104">
        <f t="shared" si="8"/>
        <v>15</v>
      </c>
      <c r="D502" s="88" t="s">
        <v>6343</v>
      </c>
      <c r="E502" s="90" t="e">
        <f>INDEX(Haltelijst!B:B,MATCH(D502,Haltelijst!G:G,0))</f>
        <v>#N/A</v>
      </c>
      <c r="F502" s="90"/>
      <c r="G502" s="82"/>
    </row>
    <row r="503" spans="2:7" x14ac:dyDescent="0.15">
      <c r="B503" s="104">
        <v>357</v>
      </c>
      <c r="C503" s="104">
        <f t="shared" si="8"/>
        <v>1</v>
      </c>
      <c r="D503" s="88" t="s">
        <v>6276</v>
      </c>
      <c r="E503" s="90" t="e">
        <f>INDEX(Haltelijst!B:B,MATCH(D503,Haltelijst!G:G,0))</f>
        <v>#N/A</v>
      </c>
      <c r="F503" s="90"/>
      <c r="G503" s="82"/>
    </row>
    <row r="504" spans="2:7" x14ac:dyDescent="0.15">
      <c r="B504" s="104">
        <v>357</v>
      </c>
      <c r="C504" s="104">
        <f t="shared" si="8"/>
        <v>2</v>
      </c>
      <c r="D504" s="88" t="s">
        <v>6274</v>
      </c>
      <c r="E504" s="90" t="e">
        <f>INDEX(Haltelijst!B:B,MATCH(D504,Haltelijst!G:G,0))</f>
        <v>#N/A</v>
      </c>
      <c r="F504" s="90"/>
      <c r="G504" s="82"/>
    </row>
    <row r="505" spans="2:7" x14ac:dyDescent="0.15">
      <c r="B505" s="104">
        <v>357</v>
      </c>
      <c r="C505" s="104">
        <f t="shared" si="8"/>
        <v>3</v>
      </c>
      <c r="D505" s="88" t="s">
        <v>6272</v>
      </c>
      <c r="E505" s="90" t="e">
        <f>INDEX(Haltelijst!B:B,MATCH(D505,Haltelijst!G:G,0))</f>
        <v>#N/A</v>
      </c>
      <c r="F505" s="90"/>
      <c r="G505" s="82"/>
    </row>
    <row r="506" spans="2:7" x14ac:dyDescent="0.15">
      <c r="B506" s="104">
        <v>357</v>
      </c>
      <c r="C506" s="104">
        <f t="shared" si="8"/>
        <v>4</v>
      </c>
      <c r="D506" s="88" t="s">
        <v>7236</v>
      </c>
      <c r="E506" s="90" t="e">
        <f>INDEX(Haltelijst!B:B,MATCH(D506,Haltelijst!G:G,0))</f>
        <v>#N/A</v>
      </c>
      <c r="F506" s="90"/>
      <c r="G506" s="82"/>
    </row>
    <row r="507" spans="2:7" x14ac:dyDescent="0.15">
      <c r="B507" s="104">
        <v>357</v>
      </c>
      <c r="C507" s="104">
        <f t="shared" si="8"/>
        <v>5</v>
      </c>
      <c r="D507" s="88" t="s">
        <v>7237</v>
      </c>
      <c r="E507" s="90" t="e">
        <f>INDEX(Haltelijst!B:B,MATCH(D507,Haltelijst!G:G,0))</f>
        <v>#N/A</v>
      </c>
      <c r="F507" s="90"/>
      <c r="G507" s="82"/>
    </row>
    <row r="508" spans="2:7" x14ac:dyDescent="0.15">
      <c r="B508" s="104">
        <v>357</v>
      </c>
      <c r="C508" s="104">
        <f t="shared" si="8"/>
        <v>6</v>
      </c>
      <c r="D508" s="88" t="s">
        <v>7238</v>
      </c>
      <c r="E508" s="90" t="e">
        <f>INDEX(Haltelijst!B:B,MATCH(D508,Haltelijst!G:G,0))</f>
        <v>#N/A</v>
      </c>
      <c r="F508" s="90"/>
      <c r="G508" s="82"/>
    </row>
    <row r="509" spans="2:7" x14ac:dyDescent="0.15">
      <c r="B509" s="104">
        <v>357</v>
      </c>
      <c r="C509" s="104">
        <f t="shared" si="8"/>
        <v>7</v>
      </c>
      <c r="D509" s="88" t="s">
        <v>7239</v>
      </c>
      <c r="E509" s="90" t="e">
        <f>INDEX(Haltelijst!B:B,MATCH(D509,Haltelijst!G:G,0))</f>
        <v>#N/A</v>
      </c>
      <c r="F509" s="90"/>
      <c r="G509" s="82"/>
    </row>
    <row r="510" spans="2:7" x14ac:dyDescent="0.15">
      <c r="B510" s="104">
        <v>357</v>
      </c>
      <c r="C510" s="104">
        <f t="shared" si="8"/>
        <v>8</v>
      </c>
      <c r="D510" s="88" t="s">
        <v>7240</v>
      </c>
      <c r="E510" s="90" t="e">
        <f>INDEX(Haltelijst!B:B,MATCH(D510,Haltelijst!G:G,0))</f>
        <v>#N/A</v>
      </c>
      <c r="F510" s="90"/>
      <c r="G510" s="82"/>
    </row>
    <row r="511" spans="2:7" x14ac:dyDescent="0.15">
      <c r="B511" s="104">
        <v>357</v>
      </c>
      <c r="C511" s="104">
        <f t="shared" si="8"/>
        <v>9</v>
      </c>
      <c r="D511" s="88" t="s">
        <v>7234</v>
      </c>
      <c r="E511" s="90" t="e">
        <f>INDEX(Haltelijst!B:B,MATCH(D511,Haltelijst!G:G,0))</f>
        <v>#N/A</v>
      </c>
      <c r="F511" s="90"/>
      <c r="G511" s="82"/>
    </row>
    <row r="512" spans="2:7" x14ac:dyDescent="0.15">
      <c r="B512" s="104">
        <v>357</v>
      </c>
      <c r="C512" s="104">
        <f t="shared" si="8"/>
        <v>10</v>
      </c>
      <c r="D512" s="88" t="s">
        <v>7241</v>
      </c>
      <c r="E512" s="90" t="e">
        <f>INDEX(Haltelijst!B:B,MATCH(D512,Haltelijst!G:G,0))</f>
        <v>#N/A</v>
      </c>
      <c r="F512" s="90"/>
      <c r="G512" s="82"/>
    </row>
    <row r="513" spans="2:7" x14ac:dyDescent="0.15">
      <c r="B513" s="104">
        <v>357</v>
      </c>
      <c r="C513" s="104">
        <f t="shared" si="8"/>
        <v>11</v>
      </c>
      <c r="D513" s="88" t="s">
        <v>7242</v>
      </c>
      <c r="E513" s="90" t="e">
        <f>INDEX(Haltelijst!B:B,MATCH(D513,Haltelijst!G:G,0))</f>
        <v>#N/A</v>
      </c>
      <c r="F513" s="90"/>
      <c r="G513" s="82"/>
    </row>
    <row r="514" spans="2:7" x14ac:dyDescent="0.15">
      <c r="B514" s="104">
        <v>357</v>
      </c>
      <c r="C514" s="104">
        <f t="shared" si="8"/>
        <v>12</v>
      </c>
      <c r="D514" s="88" t="s">
        <v>7243</v>
      </c>
      <c r="E514" s="90" t="e">
        <f>INDEX(Haltelijst!B:B,MATCH(D514,Haltelijst!G:G,0))</f>
        <v>#N/A</v>
      </c>
      <c r="F514" s="90"/>
      <c r="G514" s="82"/>
    </row>
    <row r="515" spans="2:7" x14ac:dyDescent="0.15">
      <c r="B515" s="104">
        <v>357</v>
      </c>
      <c r="C515" s="104">
        <f t="shared" si="8"/>
        <v>13</v>
      </c>
      <c r="D515" s="88" t="s">
        <v>7244</v>
      </c>
      <c r="E515" s="90" t="e">
        <f>INDEX(Haltelijst!B:B,MATCH(D515,Haltelijst!G:G,0))</f>
        <v>#N/A</v>
      </c>
      <c r="F515" s="90"/>
      <c r="G515" s="82"/>
    </row>
    <row r="516" spans="2:7" x14ac:dyDescent="0.15">
      <c r="B516" s="104">
        <v>357</v>
      </c>
      <c r="C516" s="104">
        <f t="shared" si="8"/>
        <v>14</v>
      </c>
      <c r="D516" s="88" t="s">
        <v>7245</v>
      </c>
      <c r="E516" s="90" t="e">
        <f>INDEX(Haltelijst!B:B,MATCH(D516,Haltelijst!G:G,0))</f>
        <v>#N/A</v>
      </c>
      <c r="F516" s="90"/>
      <c r="G516" s="82"/>
    </row>
    <row r="517" spans="2:7" x14ac:dyDescent="0.15">
      <c r="B517" s="104">
        <v>357</v>
      </c>
      <c r="C517" s="104">
        <f t="shared" si="8"/>
        <v>15</v>
      </c>
      <c r="D517" s="88" t="s">
        <v>6989</v>
      </c>
      <c r="E517" s="103" t="s">
        <v>6990</v>
      </c>
      <c r="F517" s="90"/>
      <c r="G517" s="82"/>
    </row>
    <row r="518" spans="2:7" x14ac:dyDescent="0.15">
      <c r="B518" s="104">
        <v>357</v>
      </c>
      <c r="C518" s="104">
        <f t="shared" si="8"/>
        <v>16</v>
      </c>
      <c r="D518" s="88" t="s">
        <v>7246</v>
      </c>
      <c r="E518" s="90" t="e">
        <f>INDEX(Haltelijst!B:B,MATCH(D518,Haltelijst!G:G,0))</f>
        <v>#N/A</v>
      </c>
      <c r="F518" s="90"/>
      <c r="G518" s="82"/>
    </row>
    <row r="519" spans="2:7" x14ac:dyDescent="0.15">
      <c r="B519" s="104">
        <v>357</v>
      </c>
      <c r="C519" s="104">
        <f t="shared" ref="C519:C582" si="9">IF(B519&lt;&gt;B518,1,C518+1)</f>
        <v>17</v>
      </c>
      <c r="D519" s="88" t="s">
        <v>7247</v>
      </c>
      <c r="E519" s="90" t="e">
        <f>INDEX(Haltelijst!B:B,MATCH(D519,Haltelijst!G:G,0))</f>
        <v>#N/A</v>
      </c>
      <c r="F519" s="90"/>
      <c r="G519" s="82"/>
    </row>
    <row r="520" spans="2:7" x14ac:dyDescent="0.15">
      <c r="B520" s="104">
        <v>357</v>
      </c>
      <c r="C520" s="104">
        <f t="shared" si="9"/>
        <v>18</v>
      </c>
      <c r="D520" s="88" t="s">
        <v>7259</v>
      </c>
      <c r="E520" s="90" t="e">
        <f>INDEX(Haltelijst!B:B,MATCH(D520,Haltelijst!G:G,0))</f>
        <v>#N/A</v>
      </c>
      <c r="F520" s="90"/>
      <c r="G520" s="82"/>
    </row>
    <row r="521" spans="2:7" x14ac:dyDescent="0.15">
      <c r="B521" s="104">
        <v>357</v>
      </c>
      <c r="C521" s="104">
        <f t="shared" si="9"/>
        <v>19</v>
      </c>
      <c r="D521" s="88" t="s">
        <v>7260</v>
      </c>
      <c r="E521" s="90" t="e">
        <f>INDEX(Haltelijst!B:B,MATCH(D521,Haltelijst!G:G,0))</f>
        <v>#N/A</v>
      </c>
      <c r="F521" s="90"/>
      <c r="G521" s="82"/>
    </row>
    <row r="522" spans="2:7" x14ac:dyDescent="0.15">
      <c r="B522" s="104">
        <v>357</v>
      </c>
      <c r="C522" s="104">
        <f t="shared" si="9"/>
        <v>20</v>
      </c>
      <c r="D522" s="88" t="s">
        <v>7261</v>
      </c>
      <c r="E522" s="90" t="e">
        <f>INDEX(Haltelijst!B:B,MATCH(D522,Haltelijst!G:G,0))</f>
        <v>#N/A</v>
      </c>
      <c r="F522" s="90"/>
      <c r="G522" s="82"/>
    </row>
    <row r="523" spans="2:7" x14ac:dyDescent="0.15">
      <c r="B523" s="104">
        <v>357</v>
      </c>
      <c r="C523" s="104">
        <f t="shared" si="9"/>
        <v>21</v>
      </c>
      <c r="D523" s="88" t="s">
        <v>7262</v>
      </c>
      <c r="E523" s="90" t="e">
        <f>INDEX(Haltelijst!B:B,MATCH(D523,Haltelijst!G:G,0))</f>
        <v>#N/A</v>
      </c>
      <c r="F523" s="90"/>
      <c r="G523" s="82"/>
    </row>
    <row r="524" spans="2:7" x14ac:dyDescent="0.15">
      <c r="B524" s="104">
        <v>357</v>
      </c>
      <c r="C524" s="104">
        <f t="shared" si="9"/>
        <v>22</v>
      </c>
      <c r="D524" s="88" t="s">
        <v>7263</v>
      </c>
      <c r="E524" s="90" t="e">
        <f>INDEX(Haltelijst!B:B,MATCH(D524,Haltelijst!G:G,0))</f>
        <v>#N/A</v>
      </c>
      <c r="F524" s="90"/>
      <c r="G524" s="82"/>
    </row>
    <row r="525" spans="2:7" x14ac:dyDescent="0.15">
      <c r="B525" s="104">
        <v>357</v>
      </c>
      <c r="C525" s="104">
        <f t="shared" si="9"/>
        <v>23</v>
      </c>
      <c r="D525" s="88" t="s">
        <v>7264</v>
      </c>
      <c r="E525" s="90" t="e">
        <f>INDEX(Haltelijst!B:B,MATCH(D525,Haltelijst!G:G,0))</f>
        <v>#N/A</v>
      </c>
      <c r="F525" s="90"/>
      <c r="G525" s="82"/>
    </row>
    <row r="526" spans="2:7" x14ac:dyDescent="0.15">
      <c r="B526" s="104">
        <v>357</v>
      </c>
      <c r="C526" s="104">
        <f t="shared" si="9"/>
        <v>24</v>
      </c>
      <c r="D526" s="88" t="s">
        <v>7218</v>
      </c>
      <c r="E526" s="103" t="s">
        <v>7219</v>
      </c>
      <c r="F526" s="90"/>
      <c r="G526" s="82"/>
    </row>
    <row r="527" spans="2:7" x14ac:dyDescent="0.15">
      <c r="B527" s="104">
        <v>358</v>
      </c>
      <c r="C527" s="104">
        <f t="shared" si="9"/>
        <v>1</v>
      </c>
      <c r="D527" s="88" t="s">
        <v>6304</v>
      </c>
      <c r="E527" s="103" t="s">
        <v>7156</v>
      </c>
      <c r="F527" s="90"/>
      <c r="G527" s="82"/>
    </row>
    <row r="528" spans="2:7" x14ac:dyDescent="0.15">
      <c r="B528" s="104">
        <v>358</v>
      </c>
      <c r="C528" s="104">
        <f t="shared" si="9"/>
        <v>2</v>
      </c>
      <c r="D528" s="88" t="s">
        <v>6308</v>
      </c>
      <c r="E528" s="90" t="e">
        <f>INDEX(Haltelijst!B:B,MATCH(D528,Haltelijst!G:G,0))</f>
        <v>#N/A</v>
      </c>
      <c r="F528" s="90"/>
      <c r="G528" s="82"/>
    </row>
    <row r="529" spans="2:7" x14ac:dyDescent="0.15">
      <c r="B529" s="104">
        <v>358</v>
      </c>
      <c r="C529" s="104">
        <f t="shared" si="9"/>
        <v>3</v>
      </c>
      <c r="D529" s="88" t="s">
        <v>7235</v>
      </c>
      <c r="E529" s="90" t="e">
        <f>INDEX(Haltelijst!B:B,MATCH(D529,Haltelijst!G:G,0))</f>
        <v>#N/A</v>
      </c>
      <c r="F529" s="90"/>
      <c r="G529" s="82"/>
    </row>
    <row r="530" spans="2:7" x14ac:dyDescent="0.15">
      <c r="B530" s="104">
        <v>358</v>
      </c>
      <c r="C530" s="104">
        <f t="shared" si="9"/>
        <v>4</v>
      </c>
      <c r="D530" s="88" t="s">
        <v>7242</v>
      </c>
      <c r="E530" s="90" t="e">
        <f>INDEX(Haltelijst!B:B,MATCH(D530,Haltelijst!G:G,0))</f>
        <v>#N/A</v>
      </c>
      <c r="F530" s="90"/>
      <c r="G530" s="82"/>
    </row>
    <row r="531" spans="2:7" x14ac:dyDescent="0.15">
      <c r="B531" s="104">
        <v>358</v>
      </c>
      <c r="C531" s="104">
        <f t="shared" si="9"/>
        <v>5</v>
      </c>
      <c r="D531" s="88" t="s">
        <v>7243</v>
      </c>
      <c r="E531" s="90" t="e">
        <f>INDEX(Haltelijst!B:B,MATCH(D531,Haltelijst!G:G,0))</f>
        <v>#N/A</v>
      </c>
      <c r="F531" s="90"/>
      <c r="G531" s="82"/>
    </row>
    <row r="532" spans="2:7" x14ac:dyDescent="0.15">
      <c r="B532" s="104">
        <v>358</v>
      </c>
      <c r="C532" s="104">
        <f t="shared" si="9"/>
        <v>6</v>
      </c>
      <c r="D532" s="88" t="s">
        <v>7244</v>
      </c>
      <c r="E532" s="90" t="e">
        <f>INDEX(Haltelijst!B:B,MATCH(D532,Haltelijst!G:G,0))</f>
        <v>#N/A</v>
      </c>
      <c r="F532" s="90"/>
      <c r="G532" s="82"/>
    </row>
    <row r="533" spans="2:7" x14ac:dyDescent="0.15">
      <c r="B533" s="104">
        <v>358</v>
      </c>
      <c r="C533" s="104">
        <f t="shared" si="9"/>
        <v>7</v>
      </c>
      <c r="D533" s="88" t="s">
        <v>7245</v>
      </c>
      <c r="E533" s="90" t="e">
        <f>INDEX(Haltelijst!B:B,MATCH(D533,Haltelijst!G:G,0))</f>
        <v>#N/A</v>
      </c>
      <c r="F533" s="90"/>
      <c r="G533" s="82"/>
    </row>
    <row r="534" spans="2:7" x14ac:dyDescent="0.15">
      <c r="B534" s="104">
        <v>358</v>
      </c>
      <c r="C534" s="104">
        <f t="shared" si="9"/>
        <v>8</v>
      </c>
      <c r="D534" s="88" t="s">
        <v>6989</v>
      </c>
      <c r="E534" s="103" t="s">
        <v>6990</v>
      </c>
      <c r="F534" s="90"/>
      <c r="G534" s="82"/>
    </row>
    <row r="535" spans="2:7" x14ac:dyDescent="0.15">
      <c r="B535" s="104">
        <v>358</v>
      </c>
      <c r="C535" s="104">
        <f t="shared" si="9"/>
        <v>9</v>
      </c>
      <c r="D535" s="88" t="s">
        <v>7246</v>
      </c>
      <c r="E535" s="90" t="e">
        <f>INDEX(Haltelijst!B:B,MATCH(D535,Haltelijst!G:G,0))</f>
        <v>#N/A</v>
      </c>
      <c r="F535" s="90"/>
      <c r="G535" s="82"/>
    </row>
    <row r="536" spans="2:7" x14ac:dyDescent="0.15">
      <c r="B536" s="104">
        <v>358</v>
      </c>
      <c r="C536" s="104">
        <f t="shared" si="9"/>
        <v>10</v>
      </c>
      <c r="D536" s="88" t="s">
        <v>7247</v>
      </c>
      <c r="E536" s="90" t="e">
        <f>INDEX(Haltelijst!B:B,MATCH(D536,Haltelijst!G:G,0))</f>
        <v>#N/A</v>
      </c>
      <c r="F536" s="90"/>
      <c r="G536" s="82"/>
    </row>
    <row r="537" spans="2:7" x14ac:dyDescent="0.15">
      <c r="B537" s="104">
        <v>358</v>
      </c>
      <c r="C537" s="104">
        <f t="shared" si="9"/>
        <v>11</v>
      </c>
      <c r="D537" s="88" t="s">
        <v>7259</v>
      </c>
      <c r="E537" s="90" t="e">
        <f>INDEX(Haltelijst!B:B,MATCH(D537,Haltelijst!G:G,0))</f>
        <v>#N/A</v>
      </c>
      <c r="F537" s="90"/>
      <c r="G537" s="82"/>
    </row>
    <row r="538" spans="2:7" x14ac:dyDescent="0.15">
      <c r="B538" s="104">
        <v>358</v>
      </c>
      <c r="C538" s="104">
        <f t="shared" si="9"/>
        <v>12</v>
      </c>
      <c r="D538" s="88" t="s">
        <v>7260</v>
      </c>
      <c r="E538" s="90" t="e">
        <f>INDEX(Haltelijst!B:B,MATCH(D538,Haltelijst!G:G,0))</f>
        <v>#N/A</v>
      </c>
      <c r="F538" s="90"/>
      <c r="G538" s="82"/>
    </row>
    <row r="539" spans="2:7" x14ac:dyDescent="0.15">
      <c r="B539" s="104">
        <v>358</v>
      </c>
      <c r="C539" s="104">
        <f t="shared" si="9"/>
        <v>13</v>
      </c>
      <c r="D539" s="88" t="s">
        <v>7261</v>
      </c>
      <c r="E539" s="90" t="e">
        <f>INDEX(Haltelijst!B:B,MATCH(D539,Haltelijst!G:G,0))</f>
        <v>#N/A</v>
      </c>
      <c r="F539" s="90"/>
      <c r="G539" s="82"/>
    </row>
    <row r="540" spans="2:7" x14ac:dyDescent="0.15">
      <c r="B540" s="104">
        <v>358</v>
      </c>
      <c r="C540" s="104">
        <f t="shared" si="9"/>
        <v>14</v>
      </c>
      <c r="D540" s="88" t="s">
        <v>7262</v>
      </c>
      <c r="E540" s="90" t="e">
        <f>INDEX(Haltelijst!B:B,MATCH(D540,Haltelijst!G:G,0))</f>
        <v>#N/A</v>
      </c>
      <c r="F540" s="90"/>
      <c r="G540" s="82"/>
    </row>
    <row r="541" spans="2:7" x14ac:dyDescent="0.15">
      <c r="B541" s="104">
        <v>358</v>
      </c>
      <c r="C541" s="104">
        <f t="shared" si="9"/>
        <v>15</v>
      </c>
      <c r="D541" s="88" t="s">
        <v>7263</v>
      </c>
      <c r="E541" s="90" t="e">
        <f>INDEX(Haltelijst!B:B,MATCH(D541,Haltelijst!G:G,0))</f>
        <v>#N/A</v>
      </c>
      <c r="F541" s="90"/>
      <c r="G541" s="82"/>
    </row>
    <row r="542" spans="2:7" x14ac:dyDescent="0.15">
      <c r="B542" s="104">
        <v>358</v>
      </c>
      <c r="C542" s="104">
        <f t="shared" si="9"/>
        <v>16</v>
      </c>
      <c r="D542" s="88" t="s">
        <v>7264</v>
      </c>
      <c r="E542" s="90" t="e">
        <f>INDEX(Haltelijst!B:B,MATCH(D542,Haltelijst!G:G,0))</f>
        <v>#N/A</v>
      </c>
      <c r="F542" s="90"/>
      <c r="G542" s="82"/>
    </row>
    <row r="543" spans="2:7" x14ac:dyDescent="0.15">
      <c r="B543" s="104">
        <v>358</v>
      </c>
      <c r="C543" s="104">
        <f t="shared" si="9"/>
        <v>17</v>
      </c>
      <c r="D543" s="88" t="s">
        <v>7218</v>
      </c>
      <c r="E543" s="103" t="s">
        <v>7219</v>
      </c>
      <c r="F543" s="90"/>
      <c r="G543" s="82"/>
    </row>
    <row r="544" spans="2:7" x14ac:dyDescent="0.15">
      <c r="B544" s="104">
        <v>358</v>
      </c>
      <c r="C544" s="104">
        <f t="shared" si="9"/>
        <v>18</v>
      </c>
      <c r="D544" s="88" t="s">
        <v>7265</v>
      </c>
      <c r="E544" s="90" t="e">
        <f>INDEX(Haltelijst!B:B,MATCH(D544,Haltelijst!G:G,0))</f>
        <v>#N/A</v>
      </c>
      <c r="F544" s="90"/>
      <c r="G544" s="82"/>
    </row>
    <row r="545" spans="2:7" x14ac:dyDescent="0.15">
      <c r="B545" s="104">
        <v>358</v>
      </c>
      <c r="C545" s="104">
        <f t="shared" si="9"/>
        <v>19</v>
      </c>
      <c r="D545" s="88" t="s">
        <v>7266</v>
      </c>
      <c r="E545" s="90" t="e">
        <f>INDEX(Haltelijst!B:B,MATCH(D545,Haltelijst!G:G,0))</f>
        <v>#N/A</v>
      </c>
      <c r="F545" s="90"/>
      <c r="G545" s="82"/>
    </row>
    <row r="546" spans="2:7" x14ac:dyDescent="0.15">
      <c r="B546" s="104">
        <v>358</v>
      </c>
      <c r="C546" s="104">
        <f t="shared" si="9"/>
        <v>20</v>
      </c>
      <c r="D546" s="88" t="s">
        <v>7267</v>
      </c>
      <c r="E546" s="90" t="e">
        <f>INDEX(Haltelijst!B:B,MATCH(D546,Haltelijst!G:G,0))</f>
        <v>#N/A</v>
      </c>
      <c r="F546" s="90"/>
      <c r="G546" s="82"/>
    </row>
    <row r="547" spans="2:7" x14ac:dyDescent="0.15">
      <c r="B547" s="104">
        <v>358</v>
      </c>
      <c r="C547" s="104">
        <f t="shared" si="9"/>
        <v>21</v>
      </c>
      <c r="D547" s="88" t="s">
        <v>7268</v>
      </c>
      <c r="E547" s="90" t="e">
        <f>INDEX(Haltelijst!B:B,MATCH(D547,Haltelijst!G:G,0))</f>
        <v>#N/A</v>
      </c>
      <c r="F547" s="90"/>
      <c r="G547" s="82"/>
    </row>
    <row r="548" spans="2:7" x14ac:dyDescent="0.15">
      <c r="B548" s="104">
        <v>358</v>
      </c>
      <c r="C548" s="104">
        <f t="shared" si="9"/>
        <v>22</v>
      </c>
      <c r="D548" s="88" t="s">
        <v>7269</v>
      </c>
      <c r="E548" s="90" t="e">
        <f>INDEX(Haltelijst!B:B,MATCH(D548,Haltelijst!G:G,0))</f>
        <v>#N/A</v>
      </c>
      <c r="F548" s="90"/>
      <c r="G548" s="82"/>
    </row>
    <row r="549" spans="2:7" x14ac:dyDescent="0.15">
      <c r="B549" s="104">
        <v>358</v>
      </c>
      <c r="C549" s="104">
        <f t="shared" si="9"/>
        <v>23</v>
      </c>
      <c r="D549" s="88" t="s">
        <v>7270</v>
      </c>
      <c r="E549" s="90" t="e">
        <f>INDEX(Haltelijst!B:B,MATCH(D549,Haltelijst!G:G,0))</f>
        <v>#N/A</v>
      </c>
      <c r="F549" s="90"/>
      <c r="G549" s="82"/>
    </row>
    <row r="550" spans="2:7" x14ac:dyDescent="0.15">
      <c r="B550" s="104">
        <v>358</v>
      </c>
      <c r="C550" s="104">
        <f t="shared" si="9"/>
        <v>24</v>
      </c>
      <c r="D550" s="88" t="s">
        <v>7271</v>
      </c>
      <c r="E550" s="90" t="e">
        <f>INDEX(Haltelijst!B:B,MATCH(D550,Haltelijst!G:G,0))</f>
        <v>#N/A</v>
      </c>
      <c r="F550" s="90"/>
      <c r="G550" s="82"/>
    </row>
    <row r="551" spans="2:7" x14ac:dyDescent="0.15">
      <c r="B551" s="104">
        <v>375</v>
      </c>
      <c r="C551" s="104">
        <f t="shared" si="9"/>
        <v>1</v>
      </c>
      <c r="D551" s="88" t="s">
        <v>7272</v>
      </c>
      <c r="E551" s="103" t="s">
        <v>7273</v>
      </c>
      <c r="F551" s="90"/>
      <c r="G551" s="82"/>
    </row>
    <row r="552" spans="2:7" x14ac:dyDescent="0.15">
      <c r="B552" s="104">
        <v>375</v>
      </c>
      <c r="C552" s="104">
        <f t="shared" si="9"/>
        <v>2</v>
      </c>
      <c r="D552" s="88" t="s">
        <v>7274</v>
      </c>
      <c r="E552" s="90" t="e">
        <f>INDEX(Haltelijst!B:B,MATCH(D552,Haltelijst!G:G,0))</f>
        <v>#N/A</v>
      </c>
      <c r="F552" s="90"/>
      <c r="G552" s="82"/>
    </row>
    <row r="553" spans="2:7" x14ac:dyDescent="0.15">
      <c r="B553" s="104">
        <v>375</v>
      </c>
      <c r="C553" s="104">
        <f t="shared" si="9"/>
        <v>3</v>
      </c>
      <c r="D553" s="88" t="s">
        <v>7275</v>
      </c>
      <c r="E553" s="90" t="e">
        <f>INDEX(Haltelijst!B:B,MATCH(D553,Haltelijst!G:G,0))</f>
        <v>#N/A</v>
      </c>
      <c r="F553" s="90"/>
      <c r="G553" s="82"/>
    </row>
    <row r="554" spans="2:7" x14ac:dyDescent="0.15">
      <c r="B554" s="104">
        <v>375</v>
      </c>
      <c r="C554" s="104">
        <f t="shared" si="9"/>
        <v>4</v>
      </c>
      <c r="D554" s="88" t="s">
        <v>7276</v>
      </c>
      <c r="E554" s="90" t="e">
        <f>INDEX(Haltelijst!B:B,MATCH(D554,Haltelijst!G:G,0))</f>
        <v>#N/A</v>
      </c>
      <c r="F554" s="90"/>
      <c r="G554" s="82"/>
    </row>
    <row r="555" spans="2:7" x14ac:dyDescent="0.15">
      <c r="B555" s="104">
        <v>375</v>
      </c>
      <c r="C555" s="104">
        <f t="shared" si="9"/>
        <v>5</v>
      </c>
      <c r="D555" s="88" t="s">
        <v>7277</v>
      </c>
      <c r="E555" s="90" t="e">
        <f>INDEX(Haltelijst!B:B,MATCH(D555,Haltelijst!G:G,0))</f>
        <v>#N/A</v>
      </c>
      <c r="F555" s="90"/>
      <c r="G555" s="82"/>
    </row>
    <row r="556" spans="2:7" x14ac:dyDescent="0.15">
      <c r="B556" s="104">
        <v>375</v>
      </c>
      <c r="C556" s="104">
        <f t="shared" si="9"/>
        <v>6</v>
      </c>
      <c r="D556" s="88" t="s">
        <v>6994</v>
      </c>
      <c r="E556" s="90" t="e">
        <f>INDEX(Haltelijst!B:B,MATCH(D556,Haltelijst!G:G,0))</f>
        <v>#N/A</v>
      </c>
      <c r="F556" s="90"/>
      <c r="G556" s="82"/>
    </row>
    <row r="557" spans="2:7" x14ac:dyDescent="0.15">
      <c r="B557" s="104">
        <v>375</v>
      </c>
      <c r="C557" s="104">
        <f t="shared" si="9"/>
        <v>7</v>
      </c>
      <c r="D557" s="88" t="s">
        <v>7203</v>
      </c>
      <c r="E557" s="90" t="e">
        <f>INDEX(Haltelijst!B:B,MATCH(D557,Haltelijst!G:G,0))</f>
        <v>#N/A</v>
      </c>
      <c r="F557" s="90"/>
      <c r="G557" s="82"/>
    </row>
    <row r="558" spans="2:7" x14ac:dyDescent="0.15">
      <c r="B558" s="104">
        <v>375</v>
      </c>
      <c r="C558" s="104">
        <f t="shared" si="9"/>
        <v>8</v>
      </c>
      <c r="D558" s="88" t="s">
        <v>6996</v>
      </c>
      <c r="E558" s="90" t="e">
        <f>INDEX(Haltelijst!B:B,MATCH(D558,Haltelijst!G:G,0))</f>
        <v>#N/A</v>
      </c>
      <c r="F558" s="90"/>
      <c r="G558" s="82"/>
    </row>
    <row r="559" spans="2:7" x14ac:dyDescent="0.15">
      <c r="B559" s="104">
        <v>375</v>
      </c>
      <c r="C559" s="104">
        <f t="shared" si="9"/>
        <v>9</v>
      </c>
      <c r="D559" s="88" t="s">
        <v>6997</v>
      </c>
      <c r="E559" s="90" t="e">
        <f>INDEX(Haltelijst!B:B,MATCH(D559,Haltelijst!G:G,0))</f>
        <v>#N/A</v>
      </c>
      <c r="F559" s="90"/>
      <c r="G559" s="82"/>
    </row>
    <row r="560" spans="2:7" x14ac:dyDescent="0.15">
      <c r="B560" s="104">
        <v>375</v>
      </c>
      <c r="C560" s="104">
        <f t="shared" si="9"/>
        <v>10</v>
      </c>
      <c r="D560" s="88" t="s">
        <v>6998</v>
      </c>
      <c r="E560" s="90" t="e">
        <f>INDEX(Haltelijst!B:B,MATCH(D560,Haltelijst!G:G,0))</f>
        <v>#N/A</v>
      </c>
      <c r="F560" s="90"/>
      <c r="G560" s="82"/>
    </row>
    <row r="561" spans="2:7" x14ac:dyDescent="0.15">
      <c r="B561" s="104">
        <v>375</v>
      </c>
      <c r="C561" s="104">
        <f t="shared" si="9"/>
        <v>11</v>
      </c>
      <c r="D561" s="88" t="s">
        <v>7202</v>
      </c>
      <c r="E561" s="90" t="e">
        <f>INDEX(Haltelijst!B:B,MATCH(D561,Haltelijst!G:G,0))</f>
        <v>#N/A</v>
      </c>
      <c r="F561" s="90"/>
      <c r="G561" s="82"/>
    </row>
    <row r="562" spans="2:7" x14ac:dyDescent="0.15">
      <c r="B562" s="104">
        <v>375</v>
      </c>
      <c r="C562" s="104">
        <f t="shared" si="9"/>
        <v>12</v>
      </c>
      <c r="D562" s="88" t="s">
        <v>7278</v>
      </c>
      <c r="E562" s="90" t="e">
        <f>INDEX(Haltelijst!B:B,MATCH(D562,Haltelijst!G:G,0))</f>
        <v>#N/A</v>
      </c>
      <c r="F562" s="90"/>
      <c r="G562" s="82"/>
    </row>
    <row r="563" spans="2:7" x14ac:dyDescent="0.15">
      <c r="B563" s="104">
        <v>375</v>
      </c>
      <c r="C563" s="104">
        <f t="shared" si="9"/>
        <v>13</v>
      </c>
      <c r="D563" s="88" t="s">
        <v>7008</v>
      </c>
      <c r="E563" s="90" t="e">
        <f>INDEX(Haltelijst!B:B,MATCH(D563,Haltelijst!G:G,0))</f>
        <v>#N/A</v>
      </c>
      <c r="F563" s="90"/>
      <c r="G563" s="82"/>
    </row>
    <row r="564" spans="2:7" x14ac:dyDescent="0.15">
      <c r="B564" s="104">
        <v>375</v>
      </c>
      <c r="C564" s="104">
        <f t="shared" si="9"/>
        <v>14</v>
      </c>
      <c r="D564" s="106" t="s">
        <v>7013</v>
      </c>
      <c r="E564" s="90" t="e">
        <f>INDEX(Haltelijst!B:B,MATCH(D564,Haltelijst!G:G,0))</f>
        <v>#N/A</v>
      </c>
      <c r="F564" s="90"/>
      <c r="G564" s="82"/>
    </row>
    <row r="565" spans="2:7" x14ac:dyDescent="0.15">
      <c r="B565" s="104">
        <v>375</v>
      </c>
      <c r="C565" s="104">
        <f t="shared" si="9"/>
        <v>15</v>
      </c>
      <c r="D565" s="88" t="s">
        <v>7014</v>
      </c>
      <c r="E565" s="90" t="e">
        <f>INDEX(Haltelijst!B:B,MATCH(D565,Haltelijst!G:G,0))</f>
        <v>#N/A</v>
      </c>
      <c r="F565" s="90"/>
      <c r="G565" s="82"/>
    </row>
    <row r="566" spans="2:7" x14ac:dyDescent="0.15">
      <c r="B566" s="104">
        <v>375</v>
      </c>
      <c r="C566" s="104">
        <f t="shared" si="9"/>
        <v>16</v>
      </c>
      <c r="D566" s="88" t="s">
        <v>7015</v>
      </c>
      <c r="E566" s="90" t="e">
        <f>INDEX(Haltelijst!B:B,MATCH(D566,Haltelijst!G:G,0))</f>
        <v>#N/A</v>
      </c>
      <c r="F566" s="90"/>
      <c r="G566" s="82"/>
    </row>
    <row r="567" spans="2:7" x14ac:dyDescent="0.15">
      <c r="B567" s="104">
        <v>375</v>
      </c>
      <c r="C567" s="104">
        <f t="shared" si="9"/>
        <v>17</v>
      </c>
      <c r="D567" s="88" t="s">
        <v>7067</v>
      </c>
      <c r="E567" s="90" t="e">
        <f>INDEX(Haltelijst!B:B,MATCH(D567,Haltelijst!G:G,0))</f>
        <v>#N/A</v>
      </c>
      <c r="F567" s="90"/>
      <c r="G567" s="82"/>
    </row>
    <row r="568" spans="2:7" x14ac:dyDescent="0.15">
      <c r="B568" s="104">
        <v>375</v>
      </c>
      <c r="C568" s="104">
        <f t="shared" si="9"/>
        <v>18</v>
      </c>
      <c r="D568" s="88" t="s">
        <v>7068</v>
      </c>
      <c r="E568" s="90" t="e">
        <f>INDEX(Haltelijst!B:B,MATCH(D568,Haltelijst!G:G,0))</f>
        <v>#N/A</v>
      </c>
      <c r="F568" s="90"/>
      <c r="G568" s="82"/>
    </row>
    <row r="569" spans="2:7" x14ac:dyDescent="0.15">
      <c r="B569" s="104">
        <v>375</v>
      </c>
      <c r="C569" s="104">
        <f t="shared" si="9"/>
        <v>19</v>
      </c>
      <c r="D569" s="88" t="s">
        <v>7069</v>
      </c>
      <c r="E569" s="90" t="e">
        <f>INDEX(Haltelijst!B:B,MATCH(D569,Haltelijst!G:G,0))</f>
        <v>#N/A</v>
      </c>
      <c r="F569" s="90"/>
      <c r="G569" s="82"/>
    </row>
    <row r="570" spans="2:7" x14ac:dyDescent="0.15">
      <c r="B570" s="104">
        <v>375</v>
      </c>
      <c r="C570" s="104">
        <f t="shared" si="9"/>
        <v>20</v>
      </c>
      <c r="D570" s="88" t="s">
        <v>7070</v>
      </c>
      <c r="E570" s="90" t="e">
        <f>INDEX(Haltelijst!B:B,MATCH(D570,Haltelijst!G:G,0))</f>
        <v>#N/A</v>
      </c>
      <c r="F570" s="90"/>
      <c r="G570" s="82"/>
    </row>
    <row r="571" spans="2:7" x14ac:dyDescent="0.15">
      <c r="B571" s="104">
        <v>375</v>
      </c>
      <c r="C571" s="104">
        <f t="shared" si="9"/>
        <v>21</v>
      </c>
      <c r="D571" s="88" t="s">
        <v>7071</v>
      </c>
      <c r="E571" s="90" t="e">
        <f>INDEX(Haltelijst!B:B,MATCH(D571,Haltelijst!G:G,0))</f>
        <v>#N/A</v>
      </c>
      <c r="F571" s="90"/>
      <c r="G571" s="82"/>
    </row>
    <row r="572" spans="2:7" x14ac:dyDescent="0.15">
      <c r="B572" s="104">
        <v>375</v>
      </c>
      <c r="C572" s="104">
        <f t="shared" si="9"/>
        <v>22</v>
      </c>
      <c r="D572" s="88" t="s">
        <v>7072</v>
      </c>
      <c r="E572" s="90" t="e">
        <f>INDEX(Haltelijst!B:B,MATCH(D572,Haltelijst!G:G,0))</f>
        <v>#N/A</v>
      </c>
      <c r="F572" s="90"/>
      <c r="G572" s="82"/>
    </row>
    <row r="573" spans="2:7" x14ac:dyDescent="0.15">
      <c r="B573" s="104">
        <v>375</v>
      </c>
      <c r="C573" s="104">
        <f t="shared" si="9"/>
        <v>23</v>
      </c>
      <c r="D573" s="88" t="s">
        <v>7073</v>
      </c>
      <c r="E573" s="90" t="e">
        <f>INDEX(Haltelijst!B:B,MATCH(D573,Haltelijst!G:G,0))</f>
        <v>#N/A</v>
      </c>
      <c r="F573" s="90"/>
      <c r="G573" s="82"/>
    </row>
    <row r="574" spans="2:7" x14ac:dyDescent="0.15">
      <c r="B574" s="104">
        <v>375</v>
      </c>
      <c r="C574" s="104">
        <f t="shared" si="9"/>
        <v>24</v>
      </c>
      <c r="D574" s="88" t="s">
        <v>7074</v>
      </c>
      <c r="E574" s="90" t="e">
        <f>INDEX(Haltelijst!B:B,MATCH(D574,Haltelijst!G:G,0))</f>
        <v>#N/A</v>
      </c>
      <c r="F574" s="90"/>
      <c r="G574" s="82"/>
    </row>
    <row r="575" spans="2:7" x14ac:dyDescent="0.15">
      <c r="B575" s="104">
        <v>375</v>
      </c>
      <c r="C575" s="104">
        <f t="shared" si="9"/>
        <v>25</v>
      </c>
      <c r="D575" s="88" t="s">
        <v>7075</v>
      </c>
      <c r="E575" s="90" t="e">
        <f>INDEX(Haltelijst!B:B,MATCH(D575,Haltelijst!G:G,0))</f>
        <v>#N/A</v>
      </c>
      <c r="F575" s="90"/>
      <c r="G575" s="82"/>
    </row>
    <row r="576" spans="2:7" x14ac:dyDescent="0.15">
      <c r="B576" s="104">
        <v>375</v>
      </c>
      <c r="C576" s="104">
        <f t="shared" si="9"/>
        <v>26</v>
      </c>
      <c r="D576" s="88" t="s">
        <v>7076</v>
      </c>
      <c r="E576" s="90" t="e">
        <f>INDEX(Haltelijst!B:B,MATCH(D576,Haltelijst!G:G,0))</f>
        <v>#N/A</v>
      </c>
      <c r="F576" s="90"/>
      <c r="G576" s="82"/>
    </row>
    <row r="577" spans="2:7" x14ac:dyDescent="0.15">
      <c r="B577" s="104">
        <v>376</v>
      </c>
      <c r="C577" s="104">
        <f t="shared" si="9"/>
        <v>1</v>
      </c>
      <c r="D577" s="88" t="s">
        <v>7272</v>
      </c>
      <c r="E577" s="103" t="s">
        <v>7273</v>
      </c>
      <c r="F577" s="90"/>
      <c r="G577" s="82"/>
    </row>
    <row r="578" spans="2:7" x14ac:dyDescent="0.15">
      <c r="B578" s="104">
        <v>376</v>
      </c>
      <c r="C578" s="104">
        <f t="shared" si="9"/>
        <v>2</v>
      </c>
      <c r="D578" s="88" t="s">
        <v>7274</v>
      </c>
      <c r="E578" s="90" t="e">
        <f>INDEX(Haltelijst!B:B,MATCH(D578,Haltelijst!G:G,0))</f>
        <v>#N/A</v>
      </c>
      <c r="F578" s="90"/>
      <c r="G578" s="82"/>
    </row>
    <row r="579" spans="2:7" x14ac:dyDescent="0.15">
      <c r="B579" s="104">
        <v>376</v>
      </c>
      <c r="C579" s="104">
        <f t="shared" si="9"/>
        <v>3</v>
      </c>
      <c r="D579" s="88" t="s">
        <v>7275</v>
      </c>
      <c r="E579" s="90" t="e">
        <f>INDEX(Haltelijst!B:B,MATCH(D579,Haltelijst!G:G,0))</f>
        <v>#N/A</v>
      </c>
      <c r="F579" s="90"/>
      <c r="G579" s="82"/>
    </row>
    <row r="580" spans="2:7" x14ac:dyDescent="0.15">
      <c r="B580" s="104">
        <v>376</v>
      </c>
      <c r="C580" s="104">
        <f t="shared" si="9"/>
        <v>4</v>
      </c>
      <c r="D580" s="88" t="s">
        <v>7276</v>
      </c>
      <c r="E580" s="90" t="e">
        <f>INDEX(Haltelijst!B:B,MATCH(D580,Haltelijst!G:G,0))</f>
        <v>#N/A</v>
      </c>
      <c r="F580" s="90"/>
      <c r="G580" s="82"/>
    </row>
    <row r="581" spans="2:7" x14ac:dyDescent="0.15">
      <c r="B581" s="104">
        <v>376</v>
      </c>
      <c r="C581" s="104">
        <f t="shared" si="9"/>
        <v>5</v>
      </c>
      <c r="D581" s="88" t="s">
        <v>7277</v>
      </c>
      <c r="E581" s="90" t="e">
        <f>INDEX(Haltelijst!B:B,MATCH(D581,Haltelijst!G:G,0))</f>
        <v>#N/A</v>
      </c>
      <c r="F581" s="90"/>
      <c r="G581" s="82"/>
    </row>
    <row r="582" spans="2:7" x14ac:dyDescent="0.15">
      <c r="B582" s="104">
        <v>376</v>
      </c>
      <c r="C582" s="104">
        <f t="shared" si="9"/>
        <v>6</v>
      </c>
      <c r="D582" s="88" t="s">
        <v>6994</v>
      </c>
      <c r="E582" s="90" t="e">
        <f>INDEX(Haltelijst!B:B,MATCH(D582,Haltelijst!G:G,0))</f>
        <v>#N/A</v>
      </c>
      <c r="F582" s="90"/>
      <c r="G582" s="82"/>
    </row>
    <row r="583" spans="2:7" x14ac:dyDescent="0.15">
      <c r="B583" s="104">
        <v>376</v>
      </c>
      <c r="C583" s="104">
        <f t="shared" ref="C583:C646" si="10">IF(B583&lt;&gt;B582,1,C582+1)</f>
        <v>7</v>
      </c>
      <c r="D583" s="88" t="s">
        <v>7203</v>
      </c>
      <c r="E583" s="90" t="e">
        <f>INDEX(Haltelijst!B:B,MATCH(D583,Haltelijst!G:G,0))</f>
        <v>#N/A</v>
      </c>
      <c r="F583" s="90"/>
      <c r="G583" s="82"/>
    </row>
    <row r="584" spans="2:7" x14ac:dyDescent="0.15">
      <c r="B584" s="104">
        <v>376</v>
      </c>
      <c r="C584" s="104">
        <f t="shared" si="10"/>
        <v>8</v>
      </c>
      <c r="D584" s="88" t="s">
        <v>6996</v>
      </c>
      <c r="E584" s="90" t="e">
        <f>INDEX(Haltelijst!B:B,MATCH(D584,Haltelijst!G:G,0))</f>
        <v>#N/A</v>
      </c>
      <c r="F584" s="90"/>
      <c r="G584" s="82"/>
    </row>
    <row r="585" spans="2:7" x14ac:dyDescent="0.15">
      <c r="B585" s="104">
        <v>376</v>
      </c>
      <c r="C585" s="104">
        <f t="shared" si="10"/>
        <v>9</v>
      </c>
      <c r="D585" s="88" t="s">
        <v>6997</v>
      </c>
      <c r="E585" s="90" t="e">
        <f>INDEX(Haltelijst!B:B,MATCH(D585,Haltelijst!G:G,0))</f>
        <v>#N/A</v>
      </c>
      <c r="F585" s="90"/>
      <c r="G585" s="82"/>
    </row>
    <row r="586" spans="2:7" x14ac:dyDescent="0.15">
      <c r="B586" s="104">
        <v>376</v>
      </c>
      <c r="C586" s="104">
        <f t="shared" si="10"/>
        <v>10</v>
      </c>
      <c r="D586" s="88" t="s">
        <v>6998</v>
      </c>
      <c r="E586" s="90" t="e">
        <f>INDEX(Haltelijst!B:B,MATCH(D586,Haltelijst!G:G,0))</f>
        <v>#N/A</v>
      </c>
      <c r="F586" s="90"/>
      <c r="G586" s="82"/>
    </row>
    <row r="587" spans="2:7" x14ac:dyDescent="0.15">
      <c r="B587" s="104">
        <v>376</v>
      </c>
      <c r="C587" s="104">
        <f t="shared" si="10"/>
        <v>11</v>
      </c>
      <c r="D587" s="88" t="s">
        <v>7202</v>
      </c>
      <c r="E587" s="90" t="e">
        <f>INDEX(Haltelijst!B:B,MATCH(D587,Haltelijst!G:G,0))</f>
        <v>#N/A</v>
      </c>
      <c r="F587" s="90"/>
      <c r="G587" s="82"/>
    </row>
    <row r="588" spans="2:7" x14ac:dyDescent="0.15">
      <c r="B588" s="104">
        <v>376</v>
      </c>
      <c r="C588" s="104">
        <f t="shared" si="10"/>
        <v>12</v>
      </c>
      <c r="D588" s="88" t="s">
        <v>7278</v>
      </c>
      <c r="E588" s="90" t="e">
        <f>INDEX(Haltelijst!B:B,MATCH(D588,Haltelijst!G:G,0))</f>
        <v>#N/A</v>
      </c>
      <c r="F588" s="90"/>
      <c r="G588" s="82"/>
    </row>
    <row r="589" spans="2:7" x14ac:dyDescent="0.15">
      <c r="B589" s="104">
        <v>376</v>
      </c>
      <c r="C589" s="104">
        <f t="shared" si="10"/>
        <v>13</v>
      </c>
      <c r="D589" s="88" t="s">
        <v>7008</v>
      </c>
      <c r="E589" s="90" t="e">
        <f>INDEX(Haltelijst!B:B,MATCH(D589,Haltelijst!G:G,0))</f>
        <v>#N/A</v>
      </c>
      <c r="F589" s="90"/>
      <c r="G589" s="82"/>
    </row>
    <row r="590" spans="2:7" x14ac:dyDescent="0.15">
      <c r="B590" s="104">
        <v>376</v>
      </c>
      <c r="C590" s="104">
        <f t="shared" si="10"/>
        <v>14</v>
      </c>
      <c r="D590" s="106" t="s">
        <v>7011</v>
      </c>
      <c r="E590" s="90" t="e">
        <f>INDEX(Haltelijst!B:B,MATCH(D590,Haltelijst!G:G,0))</f>
        <v>#N/A</v>
      </c>
      <c r="F590" s="90"/>
      <c r="G590" s="82"/>
    </row>
    <row r="591" spans="2:7" x14ac:dyDescent="0.15">
      <c r="B591" s="104">
        <v>376</v>
      </c>
      <c r="C591" s="104">
        <f t="shared" si="10"/>
        <v>15</v>
      </c>
      <c r="D591" s="106" t="s">
        <v>7013</v>
      </c>
      <c r="E591" s="90" t="e">
        <f>INDEX(Haltelijst!B:B,MATCH(D591,Haltelijst!G:G,0))</f>
        <v>#N/A</v>
      </c>
      <c r="F591" s="90"/>
      <c r="G591" s="82"/>
    </row>
    <row r="592" spans="2:7" x14ac:dyDescent="0.15">
      <c r="B592" s="104">
        <v>376</v>
      </c>
      <c r="C592" s="104">
        <f t="shared" si="10"/>
        <v>16</v>
      </c>
      <c r="D592" s="88" t="s">
        <v>7014</v>
      </c>
      <c r="E592" s="90" t="e">
        <f>INDEX(Haltelijst!B:B,MATCH(D592,Haltelijst!G:G,0))</f>
        <v>#N/A</v>
      </c>
      <c r="F592" s="90"/>
      <c r="G592" s="82"/>
    </row>
    <row r="593" spans="2:7" x14ac:dyDescent="0.15">
      <c r="B593" s="104">
        <v>376</v>
      </c>
      <c r="C593" s="104">
        <f t="shared" si="10"/>
        <v>17</v>
      </c>
      <c r="D593" s="88" t="s">
        <v>7015</v>
      </c>
      <c r="E593" s="90" t="e">
        <f>INDEX(Haltelijst!B:B,MATCH(D593,Haltelijst!G:G,0))</f>
        <v>#N/A</v>
      </c>
      <c r="F593" s="90"/>
      <c r="G593" s="82"/>
    </row>
    <row r="594" spans="2:7" x14ac:dyDescent="0.15">
      <c r="B594" s="104">
        <v>376</v>
      </c>
      <c r="C594" s="104">
        <f t="shared" si="10"/>
        <v>18</v>
      </c>
      <c r="D594" s="88" t="s">
        <v>7045</v>
      </c>
      <c r="E594" s="90" t="e">
        <f>INDEX(Haltelijst!B:B,MATCH(D594,Haltelijst!G:G,0))</f>
        <v>#N/A</v>
      </c>
      <c r="F594" s="90"/>
      <c r="G594" s="82"/>
    </row>
    <row r="595" spans="2:7" x14ac:dyDescent="0.15">
      <c r="B595" s="104">
        <v>376</v>
      </c>
      <c r="C595" s="104">
        <f t="shared" si="10"/>
        <v>19</v>
      </c>
      <c r="D595" s="88" t="s">
        <v>7046</v>
      </c>
      <c r="E595" s="90" t="e">
        <f>INDEX(Haltelijst!B:B,MATCH(D595,Haltelijst!G:G,0))</f>
        <v>#N/A</v>
      </c>
      <c r="F595" s="90"/>
      <c r="G595" s="82"/>
    </row>
    <row r="596" spans="2:7" x14ac:dyDescent="0.15">
      <c r="B596" s="104">
        <v>376</v>
      </c>
      <c r="C596" s="104">
        <f t="shared" si="10"/>
        <v>20</v>
      </c>
      <c r="D596" s="88" t="s">
        <v>7048</v>
      </c>
      <c r="E596" s="90" t="e">
        <f>INDEX(Haltelijst!B:B,MATCH(D596,Haltelijst!G:G,0))</f>
        <v>#N/A</v>
      </c>
      <c r="F596" s="90"/>
      <c r="G596" s="82"/>
    </row>
    <row r="597" spans="2:7" x14ac:dyDescent="0.15">
      <c r="B597" s="104">
        <v>376</v>
      </c>
      <c r="C597" s="104">
        <f t="shared" si="10"/>
        <v>21</v>
      </c>
      <c r="D597" s="88" t="s">
        <v>7049</v>
      </c>
      <c r="E597" s="90" t="e">
        <f>INDEX(Haltelijst!B:B,MATCH(D597,Haltelijst!G:G,0))</f>
        <v>#N/A</v>
      </c>
      <c r="F597" s="90"/>
      <c r="G597" s="82"/>
    </row>
    <row r="598" spans="2:7" x14ac:dyDescent="0.15">
      <c r="B598" s="104">
        <v>376</v>
      </c>
      <c r="C598" s="104">
        <f t="shared" si="10"/>
        <v>22</v>
      </c>
      <c r="D598" s="88" t="s">
        <v>7050</v>
      </c>
      <c r="E598" s="90" t="e">
        <f>INDEX(Haltelijst!B:B,MATCH(D598,Haltelijst!G:G,0))</f>
        <v>#N/A</v>
      </c>
      <c r="F598" s="90"/>
      <c r="G598" s="82"/>
    </row>
    <row r="599" spans="2:7" x14ac:dyDescent="0.15">
      <c r="B599" s="104">
        <v>376</v>
      </c>
      <c r="C599" s="104">
        <f t="shared" si="10"/>
        <v>23</v>
      </c>
      <c r="D599" s="88" t="s">
        <v>7051</v>
      </c>
      <c r="E599" s="90" t="e">
        <f>INDEX(Haltelijst!B:B,MATCH(D599,Haltelijst!G:G,0))</f>
        <v>#N/A</v>
      </c>
      <c r="F599" s="90"/>
      <c r="G599" s="82"/>
    </row>
    <row r="600" spans="2:7" x14ac:dyDescent="0.15">
      <c r="B600" s="104">
        <v>376</v>
      </c>
      <c r="C600" s="104">
        <f t="shared" si="10"/>
        <v>24</v>
      </c>
      <c r="D600" s="88" t="s">
        <v>7052</v>
      </c>
      <c r="E600" s="90" t="e">
        <f>INDEX(Haltelijst!B:B,MATCH(D600,Haltelijst!G:G,0))</f>
        <v>#N/A</v>
      </c>
      <c r="F600" s="90"/>
      <c r="G600" s="82"/>
    </row>
    <row r="601" spans="2:7" x14ac:dyDescent="0.15">
      <c r="B601" s="104">
        <v>376</v>
      </c>
      <c r="C601" s="104">
        <f t="shared" si="10"/>
        <v>25</v>
      </c>
      <c r="D601" s="88" t="s">
        <v>7053</v>
      </c>
      <c r="E601" s="90" t="e">
        <f>INDEX(Haltelijst!B:B,MATCH(D601,Haltelijst!G:G,0))</f>
        <v>#N/A</v>
      </c>
      <c r="F601" s="90"/>
      <c r="G601" s="82"/>
    </row>
    <row r="602" spans="2:7" x14ac:dyDescent="0.15">
      <c r="B602" s="104">
        <v>376</v>
      </c>
      <c r="C602" s="104">
        <f t="shared" si="10"/>
        <v>26</v>
      </c>
      <c r="D602" s="88" t="s">
        <v>7025</v>
      </c>
      <c r="E602" s="90" t="e">
        <f>INDEX(Haltelijst!B:B,MATCH(D602,Haltelijst!G:G,0))</f>
        <v>#N/A</v>
      </c>
      <c r="F602" s="90"/>
      <c r="G602" s="82"/>
    </row>
    <row r="603" spans="2:7" x14ac:dyDescent="0.15">
      <c r="B603" s="104">
        <v>376</v>
      </c>
      <c r="C603" s="104">
        <f t="shared" si="10"/>
        <v>27</v>
      </c>
      <c r="D603" s="88" t="s">
        <v>7279</v>
      </c>
      <c r="E603" s="90" t="e">
        <f>INDEX(Haltelijst!B:B,MATCH(D603,Haltelijst!G:G,0))</f>
        <v>#N/A</v>
      </c>
      <c r="F603" s="90"/>
      <c r="G603" s="82"/>
    </row>
    <row r="604" spans="2:7" x14ac:dyDescent="0.15">
      <c r="B604" s="104">
        <v>376</v>
      </c>
      <c r="C604" s="104">
        <f t="shared" si="10"/>
        <v>28</v>
      </c>
      <c r="D604" s="88" t="s">
        <v>4810</v>
      </c>
      <c r="E604" s="90" t="e">
        <f>INDEX(Haltelijst!B:B,MATCH(D604,Haltelijst!G:G,0))</f>
        <v>#N/A</v>
      </c>
      <c r="F604" s="90"/>
      <c r="G604" s="82"/>
    </row>
    <row r="605" spans="2:7" x14ac:dyDescent="0.15">
      <c r="B605" s="104">
        <v>376</v>
      </c>
      <c r="C605" s="104">
        <f t="shared" si="10"/>
        <v>29</v>
      </c>
      <c r="D605" s="88" t="s">
        <v>4768</v>
      </c>
      <c r="E605" s="90" t="e">
        <f>INDEX(Haltelijst!B:B,MATCH(D605,Haltelijst!G:G,0))</f>
        <v>#N/A</v>
      </c>
      <c r="F605" s="90"/>
      <c r="G605" s="82"/>
    </row>
    <row r="606" spans="2:7" x14ac:dyDescent="0.15">
      <c r="B606" s="104">
        <v>376</v>
      </c>
      <c r="C606" s="104">
        <f t="shared" si="10"/>
        <v>30</v>
      </c>
      <c r="D606" s="88" t="s">
        <v>4774</v>
      </c>
      <c r="E606" s="90" t="e">
        <f>INDEX(Haltelijst!B:B,MATCH(D606,Haltelijst!G:G,0))</f>
        <v>#N/A</v>
      </c>
      <c r="F606" s="90"/>
      <c r="G606" s="82"/>
    </row>
    <row r="607" spans="2:7" x14ac:dyDescent="0.15">
      <c r="B607" s="104">
        <v>377</v>
      </c>
      <c r="C607" s="104">
        <f t="shared" si="10"/>
        <v>1</v>
      </c>
      <c r="D607" s="88" t="s">
        <v>7272</v>
      </c>
      <c r="E607" s="103" t="s">
        <v>7273</v>
      </c>
      <c r="F607" s="90"/>
      <c r="G607" s="82"/>
    </row>
    <row r="608" spans="2:7" x14ac:dyDescent="0.15">
      <c r="B608" s="104">
        <v>377</v>
      </c>
      <c r="C608" s="104">
        <f t="shared" si="10"/>
        <v>2</v>
      </c>
      <c r="D608" s="88" t="s">
        <v>7274</v>
      </c>
      <c r="E608" s="90" t="e">
        <f>INDEX(Haltelijst!B:B,MATCH(D608,Haltelijst!G:G,0))</f>
        <v>#N/A</v>
      </c>
      <c r="F608" s="90"/>
      <c r="G608" s="82"/>
    </row>
    <row r="609" spans="2:7" x14ac:dyDescent="0.15">
      <c r="B609" s="104">
        <v>377</v>
      </c>
      <c r="C609" s="104">
        <f t="shared" si="10"/>
        <v>3</v>
      </c>
      <c r="D609" s="88" t="s">
        <v>7275</v>
      </c>
      <c r="E609" s="90" t="e">
        <f>INDEX(Haltelijst!B:B,MATCH(D609,Haltelijst!G:G,0))</f>
        <v>#N/A</v>
      </c>
      <c r="F609" s="90"/>
      <c r="G609" s="82"/>
    </row>
    <row r="610" spans="2:7" x14ac:dyDescent="0.15">
      <c r="B610" s="104">
        <v>377</v>
      </c>
      <c r="C610" s="104">
        <f t="shared" si="10"/>
        <v>4</v>
      </c>
      <c r="D610" s="88" t="s">
        <v>7276</v>
      </c>
      <c r="E610" s="90" t="e">
        <f>INDEX(Haltelijst!B:B,MATCH(D610,Haltelijst!G:G,0))</f>
        <v>#N/A</v>
      </c>
      <c r="F610" s="90"/>
      <c r="G610" s="82"/>
    </row>
    <row r="611" spans="2:7" x14ac:dyDescent="0.15">
      <c r="B611" s="104">
        <v>377</v>
      </c>
      <c r="C611" s="104">
        <f t="shared" si="10"/>
        <v>5</v>
      </c>
      <c r="D611" s="88" t="s">
        <v>7277</v>
      </c>
      <c r="E611" s="90" t="e">
        <f>INDEX(Haltelijst!B:B,MATCH(D611,Haltelijst!G:G,0))</f>
        <v>#N/A</v>
      </c>
      <c r="F611" s="90"/>
      <c r="G611" s="82"/>
    </row>
    <row r="612" spans="2:7" x14ac:dyDescent="0.15">
      <c r="B612" s="104">
        <v>377</v>
      </c>
      <c r="C612" s="104">
        <f t="shared" si="10"/>
        <v>6</v>
      </c>
      <c r="D612" s="88" t="s">
        <v>6994</v>
      </c>
      <c r="E612" s="90" t="e">
        <f>INDEX(Haltelijst!B:B,MATCH(D612,Haltelijst!G:G,0))</f>
        <v>#N/A</v>
      </c>
      <c r="F612" s="90"/>
      <c r="G612" s="82"/>
    </row>
    <row r="613" spans="2:7" x14ac:dyDescent="0.15">
      <c r="B613" s="104">
        <v>377</v>
      </c>
      <c r="C613" s="104">
        <f t="shared" si="10"/>
        <v>7</v>
      </c>
      <c r="D613" s="88" t="s">
        <v>7203</v>
      </c>
      <c r="E613" s="90" t="e">
        <f>INDEX(Haltelijst!B:B,MATCH(D613,Haltelijst!G:G,0))</f>
        <v>#N/A</v>
      </c>
      <c r="F613" s="90"/>
      <c r="G613" s="82"/>
    </row>
    <row r="614" spans="2:7" x14ac:dyDescent="0.15">
      <c r="B614" s="104">
        <v>377</v>
      </c>
      <c r="C614" s="104">
        <f t="shared" si="10"/>
        <v>8</v>
      </c>
      <c r="D614" s="88" t="s">
        <v>6996</v>
      </c>
      <c r="E614" s="90" t="e">
        <f>INDEX(Haltelijst!B:B,MATCH(D614,Haltelijst!G:G,0))</f>
        <v>#N/A</v>
      </c>
      <c r="F614" s="90"/>
      <c r="G614" s="82"/>
    </row>
    <row r="615" spans="2:7" x14ac:dyDescent="0.15">
      <c r="B615" s="104">
        <v>377</v>
      </c>
      <c r="C615" s="104">
        <f t="shared" si="10"/>
        <v>9</v>
      </c>
      <c r="D615" s="88" t="s">
        <v>6997</v>
      </c>
      <c r="E615" s="90" t="e">
        <f>INDEX(Haltelijst!B:B,MATCH(D615,Haltelijst!G:G,0))</f>
        <v>#N/A</v>
      </c>
      <c r="F615" s="90"/>
      <c r="G615" s="82"/>
    </row>
    <row r="616" spans="2:7" x14ac:dyDescent="0.15">
      <c r="B616" s="104">
        <v>377</v>
      </c>
      <c r="C616" s="104">
        <f t="shared" si="10"/>
        <v>10</v>
      </c>
      <c r="D616" s="88" t="s">
        <v>6998</v>
      </c>
      <c r="E616" s="90" t="e">
        <f>INDEX(Haltelijst!B:B,MATCH(D616,Haltelijst!G:G,0))</f>
        <v>#N/A</v>
      </c>
      <c r="F616" s="90"/>
      <c r="G616" s="82"/>
    </row>
    <row r="617" spans="2:7" x14ac:dyDescent="0.15">
      <c r="B617" s="104">
        <v>377</v>
      </c>
      <c r="C617" s="104">
        <f t="shared" si="10"/>
        <v>11</v>
      </c>
      <c r="D617" s="88" t="s">
        <v>7202</v>
      </c>
      <c r="E617" s="90" t="e">
        <f>INDEX(Haltelijst!B:B,MATCH(D617,Haltelijst!G:G,0))</f>
        <v>#N/A</v>
      </c>
      <c r="F617" s="90"/>
      <c r="G617" s="82"/>
    </row>
    <row r="618" spans="2:7" x14ac:dyDescent="0.15">
      <c r="B618" s="104">
        <v>377</v>
      </c>
      <c r="C618" s="104">
        <f t="shared" si="10"/>
        <v>12</v>
      </c>
      <c r="D618" s="88" t="s">
        <v>7278</v>
      </c>
      <c r="E618" s="90" t="e">
        <f>INDEX(Haltelijst!B:B,MATCH(D618,Haltelijst!G:G,0))</f>
        <v>#N/A</v>
      </c>
      <c r="F618" s="90"/>
      <c r="G618" s="82"/>
    </row>
    <row r="619" spans="2:7" x14ac:dyDescent="0.15">
      <c r="B619" s="104">
        <v>377</v>
      </c>
      <c r="C619" s="104">
        <f t="shared" si="10"/>
        <v>13</v>
      </c>
      <c r="D619" s="88" t="s">
        <v>7008</v>
      </c>
      <c r="E619" s="90" t="e">
        <f>INDEX(Haltelijst!B:B,MATCH(D619,Haltelijst!G:G,0))</f>
        <v>#N/A</v>
      </c>
      <c r="F619" s="90"/>
      <c r="G619" s="82"/>
    </row>
    <row r="620" spans="2:7" x14ac:dyDescent="0.15">
      <c r="B620" s="104">
        <v>377</v>
      </c>
      <c r="C620" s="104">
        <f t="shared" si="10"/>
        <v>14</v>
      </c>
      <c r="D620" s="106" t="s">
        <v>7013</v>
      </c>
      <c r="E620" s="90" t="e">
        <f>INDEX(Haltelijst!B:B,MATCH(D620,Haltelijst!G:G,0))</f>
        <v>#N/A</v>
      </c>
      <c r="F620" s="90"/>
      <c r="G620" s="82"/>
    </row>
    <row r="621" spans="2:7" x14ac:dyDescent="0.15">
      <c r="B621" s="104">
        <v>377</v>
      </c>
      <c r="C621" s="104">
        <f t="shared" si="10"/>
        <v>15</v>
      </c>
      <c r="D621" s="88" t="s">
        <v>7055</v>
      </c>
      <c r="E621" s="90" t="e">
        <f>INDEX(Haltelijst!B:B,MATCH(D621,Haltelijst!G:G,0))</f>
        <v>#N/A</v>
      </c>
      <c r="F621" s="90"/>
      <c r="G621" s="82"/>
    </row>
    <row r="622" spans="2:7" x14ac:dyDescent="0.15">
      <c r="B622" s="104">
        <v>377</v>
      </c>
      <c r="C622" s="104">
        <f t="shared" si="10"/>
        <v>16</v>
      </c>
      <c r="D622" s="88" t="s">
        <v>7056</v>
      </c>
      <c r="E622" s="90" t="e">
        <f>INDEX(Haltelijst!B:B,MATCH(D622,Haltelijst!G:G,0))</f>
        <v>#N/A</v>
      </c>
      <c r="F622" s="90"/>
      <c r="G622" s="82"/>
    </row>
    <row r="623" spans="2:7" x14ac:dyDescent="0.15">
      <c r="B623" s="104">
        <v>377</v>
      </c>
      <c r="C623" s="104">
        <f t="shared" si="10"/>
        <v>17</v>
      </c>
      <c r="D623" s="88" t="s">
        <v>7057</v>
      </c>
      <c r="E623" s="90" t="e">
        <f>INDEX(Haltelijst!B:B,MATCH(D623,Haltelijst!G:G,0))</f>
        <v>#N/A</v>
      </c>
      <c r="F623" s="90"/>
      <c r="G623" s="82"/>
    </row>
    <row r="624" spans="2:7" x14ac:dyDescent="0.15">
      <c r="B624" s="104">
        <v>377</v>
      </c>
      <c r="C624" s="104">
        <f t="shared" si="10"/>
        <v>18</v>
      </c>
      <c r="D624" s="88" t="s">
        <v>7059</v>
      </c>
      <c r="E624" s="90" t="e">
        <f>INDEX(Haltelijst!B:B,MATCH(D624,Haltelijst!G:G,0))</f>
        <v>#N/A</v>
      </c>
      <c r="F624" s="90"/>
      <c r="G624" s="82"/>
    </row>
    <row r="625" spans="2:7" x14ac:dyDescent="0.15">
      <c r="B625" s="104">
        <v>377</v>
      </c>
      <c r="C625" s="104">
        <f t="shared" si="10"/>
        <v>19</v>
      </c>
      <c r="D625" s="88" t="s">
        <v>7060</v>
      </c>
      <c r="E625" s="90" t="e">
        <f>INDEX(Haltelijst!B:B,MATCH(D625,Haltelijst!G:G,0))</f>
        <v>#N/A</v>
      </c>
      <c r="F625" s="90"/>
      <c r="G625" s="82"/>
    </row>
    <row r="626" spans="2:7" x14ac:dyDescent="0.15">
      <c r="B626" s="104">
        <v>377</v>
      </c>
      <c r="C626" s="104">
        <f t="shared" si="10"/>
        <v>20</v>
      </c>
      <c r="D626" s="88" t="s">
        <v>7061</v>
      </c>
      <c r="E626" s="90" t="e">
        <f>INDEX(Haltelijst!B:B,MATCH(D626,Haltelijst!G:G,0))</f>
        <v>#N/A</v>
      </c>
      <c r="F626" s="90"/>
      <c r="G626" s="82"/>
    </row>
    <row r="627" spans="2:7" x14ac:dyDescent="0.15">
      <c r="B627" s="104">
        <v>377</v>
      </c>
      <c r="C627" s="104">
        <f t="shared" si="10"/>
        <v>21</v>
      </c>
      <c r="D627" s="88" t="s">
        <v>7079</v>
      </c>
      <c r="E627" s="90" t="e">
        <f>INDEX(Haltelijst!B:B,MATCH(D627,Haltelijst!G:G,0))</f>
        <v>#N/A</v>
      </c>
      <c r="F627" s="90"/>
      <c r="G627" s="82"/>
    </row>
    <row r="628" spans="2:7" x14ac:dyDescent="0.15">
      <c r="B628" s="104">
        <v>377</v>
      </c>
      <c r="C628" s="104">
        <f t="shared" si="10"/>
        <v>22</v>
      </c>
      <c r="D628" s="88" t="s">
        <v>7034</v>
      </c>
      <c r="E628" s="90" t="e">
        <f>INDEX(Haltelijst!B:B,MATCH(D628,Haltelijst!G:G,0))</f>
        <v>#N/A</v>
      </c>
      <c r="F628" s="90"/>
      <c r="G628" s="82"/>
    </row>
    <row r="629" spans="2:7" x14ac:dyDescent="0.15">
      <c r="B629" s="104">
        <v>377</v>
      </c>
      <c r="C629" s="104">
        <f t="shared" si="10"/>
        <v>23</v>
      </c>
      <c r="D629" s="88" t="s">
        <v>7035</v>
      </c>
      <c r="E629" s="90" t="e">
        <f>INDEX(Haltelijst!B:B,MATCH(D629,Haltelijst!G:G,0))</f>
        <v>#N/A</v>
      </c>
      <c r="F629" s="90"/>
      <c r="G629" s="82"/>
    </row>
    <row r="630" spans="2:7" x14ac:dyDescent="0.15">
      <c r="B630" s="104">
        <v>377</v>
      </c>
      <c r="C630" s="104">
        <f t="shared" si="10"/>
        <v>24</v>
      </c>
      <c r="D630" s="88" t="s">
        <v>7036</v>
      </c>
      <c r="E630" s="90" t="e">
        <f>INDEX(Haltelijst!B:B,MATCH(D630,Haltelijst!G:G,0))</f>
        <v>#N/A</v>
      </c>
      <c r="F630" s="90"/>
      <c r="G630" s="82"/>
    </row>
    <row r="631" spans="2:7" x14ac:dyDescent="0.15">
      <c r="B631" s="104">
        <v>377</v>
      </c>
      <c r="C631" s="104">
        <f t="shared" si="10"/>
        <v>25</v>
      </c>
      <c r="D631" s="88" t="s">
        <v>7038</v>
      </c>
      <c r="E631" s="90" t="e">
        <f>INDEX(Haltelijst!B:B,MATCH(D631,Haltelijst!G:G,0))</f>
        <v>#N/A</v>
      </c>
      <c r="F631" s="90"/>
      <c r="G631" s="82"/>
    </row>
    <row r="632" spans="2:7" x14ac:dyDescent="0.15">
      <c r="B632" s="104">
        <v>377</v>
      </c>
      <c r="C632" s="104">
        <f t="shared" si="10"/>
        <v>26</v>
      </c>
      <c r="D632" s="88" t="s">
        <v>7039</v>
      </c>
      <c r="E632" s="90" t="e">
        <f>INDEX(Haltelijst!B:B,MATCH(D632,Haltelijst!G:G,0))</f>
        <v>#N/A</v>
      </c>
      <c r="F632" s="90"/>
      <c r="G632" s="82"/>
    </row>
    <row r="633" spans="2:7" x14ac:dyDescent="0.15">
      <c r="B633" s="104">
        <v>377</v>
      </c>
      <c r="C633" s="104">
        <f t="shared" si="10"/>
        <v>27</v>
      </c>
      <c r="D633" s="88" t="s">
        <v>7040</v>
      </c>
      <c r="E633" s="90" t="e">
        <f>INDEX(Haltelijst!B:B,MATCH(D633,Haltelijst!G:G,0))</f>
        <v>#N/A</v>
      </c>
      <c r="F633" s="90"/>
      <c r="G633" s="82"/>
    </row>
    <row r="634" spans="2:7" x14ac:dyDescent="0.15">
      <c r="B634" s="104">
        <v>378</v>
      </c>
      <c r="C634" s="104">
        <f t="shared" si="10"/>
        <v>1</v>
      </c>
      <c r="D634" s="88" t="s">
        <v>7272</v>
      </c>
      <c r="E634" s="103" t="s">
        <v>7273</v>
      </c>
      <c r="F634" s="90"/>
      <c r="G634" s="82"/>
    </row>
    <row r="635" spans="2:7" x14ac:dyDescent="0.15">
      <c r="B635" s="104">
        <v>378</v>
      </c>
      <c r="C635" s="104">
        <f t="shared" si="10"/>
        <v>2</v>
      </c>
      <c r="D635" s="88" t="s">
        <v>7274</v>
      </c>
      <c r="E635" s="90" t="e">
        <f>INDEX(Haltelijst!B:B,MATCH(D635,Haltelijst!G:G,0))</f>
        <v>#N/A</v>
      </c>
      <c r="F635" s="90"/>
      <c r="G635" s="82"/>
    </row>
    <row r="636" spans="2:7" x14ac:dyDescent="0.15">
      <c r="B636" s="104">
        <v>378</v>
      </c>
      <c r="C636" s="104">
        <f t="shared" si="10"/>
        <v>3</v>
      </c>
      <c r="D636" s="88" t="s">
        <v>7275</v>
      </c>
      <c r="E636" s="90" t="e">
        <f>INDEX(Haltelijst!B:B,MATCH(D636,Haltelijst!G:G,0))</f>
        <v>#N/A</v>
      </c>
      <c r="F636" s="90"/>
      <c r="G636" s="82"/>
    </row>
    <row r="637" spans="2:7" x14ac:dyDescent="0.15">
      <c r="B637" s="104">
        <v>378</v>
      </c>
      <c r="C637" s="104">
        <f t="shared" si="10"/>
        <v>4</v>
      </c>
      <c r="D637" s="88" t="s">
        <v>7276</v>
      </c>
      <c r="E637" s="90" t="e">
        <f>INDEX(Haltelijst!B:B,MATCH(D637,Haltelijst!G:G,0))</f>
        <v>#N/A</v>
      </c>
      <c r="F637" s="90"/>
      <c r="G637" s="82"/>
    </row>
    <row r="638" spans="2:7" x14ac:dyDescent="0.15">
      <c r="B638" s="104">
        <v>378</v>
      </c>
      <c r="C638" s="104">
        <f t="shared" si="10"/>
        <v>5</v>
      </c>
      <c r="D638" s="88" t="s">
        <v>7277</v>
      </c>
      <c r="E638" s="90" t="e">
        <f>INDEX(Haltelijst!B:B,MATCH(D638,Haltelijst!G:G,0))</f>
        <v>#N/A</v>
      </c>
      <c r="F638" s="90"/>
      <c r="G638" s="82"/>
    </row>
    <row r="639" spans="2:7" x14ac:dyDescent="0.15">
      <c r="B639" s="104">
        <v>378</v>
      </c>
      <c r="C639" s="104">
        <f t="shared" si="10"/>
        <v>6</v>
      </c>
      <c r="D639" s="88" t="s">
        <v>6994</v>
      </c>
      <c r="E639" s="90" t="e">
        <f>INDEX(Haltelijst!B:B,MATCH(D639,Haltelijst!G:G,0))</f>
        <v>#N/A</v>
      </c>
      <c r="F639" s="90"/>
      <c r="G639" s="82"/>
    </row>
    <row r="640" spans="2:7" x14ac:dyDescent="0.15">
      <c r="B640" s="104">
        <v>378</v>
      </c>
      <c r="C640" s="104">
        <f t="shared" si="10"/>
        <v>7</v>
      </c>
      <c r="D640" s="88" t="s">
        <v>7203</v>
      </c>
      <c r="E640" s="90" t="e">
        <f>INDEX(Haltelijst!B:B,MATCH(D640,Haltelijst!G:G,0))</f>
        <v>#N/A</v>
      </c>
      <c r="F640" s="90"/>
      <c r="G640" s="82"/>
    </row>
    <row r="641" spans="2:7" x14ac:dyDescent="0.15">
      <c r="B641" s="104">
        <v>378</v>
      </c>
      <c r="C641" s="104">
        <f t="shared" si="10"/>
        <v>8</v>
      </c>
      <c r="D641" s="88" t="s">
        <v>6996</v>
      </c>
      <c r="E641" s="90" t="e">
        <f>INDEX(Haltelijst!B:B,MATCH(D641,Haltelijst!G:G,0))</f>
        <v>#N/A</v>
      </c>
      <c r="F641" s="90"/>
      <c r="G641" s="82"/>
    </row>
    <row r="642" spans="2:7" x14ac:dyDescent="0.15">
      <c r="B642" s="104">
        <v>378</v>
      </c>
      <c r="C642" s="104">
        <f t="shared" si="10"/>
        <v>9</v>
      </c>
      <c r="D642" s="88" t="s">
        <v>6997</v>
      </c>
      <c r="E642" s="90" t="e">
        <f>INDEX(Haltelijst!B:B,MATCH(D642,Haltelijst!G:G,0))</f>
        <v>#N/A</v>
      </c>
      <c r="F642" s="90"/>
      <c r="G642" s="82"/>
    </row>
    <row r="643" spans="2:7" x14ac:dyDescent="0.15">
      <c r="B643" s="104">
        <v>378</v>
      </c>
      <c r="C643" s="104">
        <f t="shared" si="10"/>
        <v>10</v>
      </c>
      <c r="D643" s="88" t="s">
        <v>6998</v>
      </c>
      <c r="E643" s="90" t="e">
        <f>INDEX(Haltelijst!B:B,MATCH(D643,Haltelijst!G:G,0))</f>
        <v>#N/A</v>
      </c>
      <c r="F643" s="90"/>
      <c r="G643" s="82"/>
    </row>
    <row r="644" spans="2:7" x14ac:dyDescent="0.15">
      <c r="B644" s="104">
        <v>378</v>
      </c>
      <c r="C644" s="104">
        <f t="shared" si="10"/>
        <v>11</v>
      </c>
      <c r="D644" s="88" t="s">
        <v>7202</v>
      </c>
      <c r="E644" s="90" t="e">
        <f>INDEX(Haltelijst!B:B,MATCH(D644,Haltelijst!G:G,0))</f>
        <v>#N/A</v>
      </c>
      <c r="F644" s="90"/>
      <c r="G644" s="82"/>
    </row>
    <row r="645" spans="2:7" x14ac:dyDescent="0.15">
      <c r="B645" s="104">
        <v>378</v>
      </c>
      <c r="C645" s="104">
        <f t="shared" si="10"/>
        <v>12</v>
      </c>
      <c r="D645" s="88" t="s">
        <v>7278</v>
      </c>
      <c r="E645" s="90" t="e">
        <f>INDEX(Haltelijst!B:B,MATCH(D645,Haltelijst!G:G,0))</f>
        <v>#N/A</v>
      </c>
      <c r="F645" s="90"/>
      <c r="G645" s="82"/>
    </row>
    <row r="646" spans="2:7" x14ac:dyDescent="0.15">
      <c r="B646" s="104">
        <v>378</v>
      </c>
      <c r="C646" s="104">
        <f t="shared" si="10"/>
        <v>13</v>
      </c>
      <c r="D646" s="88" t="s">
        <v>7008</v>
      </c>
      <c r="E646" s="90" t="e">
        <f>INDEX(Haltelijst!B:B,MATCH(D646,Haltelijst!G:G,0))</f>
        <v>#N/A</v>
      </c>
      <c r="F646" s="90"/>
      <c r="G646" s="82"/>
    </row>
    <row r="647" spans="2:7" x14ac:dyDescent="0.15">
      <c r="B647" s="104">
        <v>378</v>
      </c>
      <c r="C647" s="104">
        <f t="shared" ref="C647:C710" si="11">IF(B647&lt;&gt;B646,1,C646+1)</f>
        <v>14</v>
      </c>
      <c r="D647" s="88" t="s">
        <v>7082</v>
      </c>
      <c r="E647" s="90" t="e">
        <f>INDEX(Haltelijst!B:B,MATCH(D647,Haltelijst!G:G,0))</f>
        <v>#N/A</v>
      </c>
      <c r="F647" s="90"/>
      <c r="G647" s="82"/>
    </row>
    <row r="648" spans="2:7" x14ac:dyDescent="0.15">
      <c r="B648" s="104">
        <v>378</v>
      </c>
      <c r="C648" s="104">
        <f t="shared" si="11"/>
        <v>15</v>
      </c>
      <c r="D648" s="88" t="s">
        <v>7083</v>
      </c>
      <c r="E648" s="90" t="e">
        <f>INDEX(Haltelijst!B:B,MATCH(D648,Haltelijst!G:G,0))</f>
        <v>#N/A</v>
      </c>
      <c r="F648" s="90"/>
      <c r="G648" s="82"/>
    </row>
    <row r="649" spans="2:7" x14ac:dyDescent="0.15">
      <c r="B649" s="104">
        <v>378</v>
      </c>
      <c r="C649" s="104">
        <f t="shared" si="11"/>
        <v>16</v>
      </c>
      <c r="D649" s="88" t="s">
        <v>7096</v>
      </c>
      <c r="E649" s="103" t="s">
        <v>7097</v>
      </c>
      <c r="F649" s="90"/>
      <c r="G649" s="82"/>
    </row>
    <row r="650" spans="2:7" x14ac:dyDescent="0.15">
      <c r="B650" s="104">
        <v>378</v>
      </c>
      <c r="C650" s="104">
        <f t="shared" si="11"/>
        <v>17</v>
      </c>
      <c r="D650" s="88" t="s">
        <v>7094</v>
      </c>
      <c r="E650" s="90" t="str">
        <f>INDEX(Haltelijst!B:B,MATCH(D650,Haltelijst!G:G,0))</f>
        <v>NL:S:38490280</v>
      </c>
      <c r="F650" s="90"/>
      <c r="G650" s="82"/>
    </row>
    <row r="651" spans="2:7" x14ac:dyDescent="0.15">
      <c r="B651" s="104">
        <v>378</v>
      </c>
      <c r="C651" s="104">
        <f t="shared" si="11"/>
        <v>18</v>
      </c>
      <c r="D651" s="88" t="s">
        <v>7140</v>
      </c>
      <c r="E651" s="90" t="str">
        <f>INDEX(Haltelijst!B:B,MATCH(D651,Haltelijst!G:G,0))</f>
        <v>NL:S:38490350</v>
      </c>
      <c r="F651" s="90"/>
      <c r="G651" s="82"/>
    </row>
    <row r="652" spans="2:7" x14ac:dyDescent="0.15">
      <c r="B652" s="104">
        <v>378</v>
      </c>
      <c r="C652" s="104">
        <f t="shared" si="11"/>
        <v>19</v>
      </c>
      <c r="D652" s="88" t="s">
        <v>7139</v>
      </c>
      <c r="E652" s="90" t="str">
        <f>INDEX(Haltelijst!B:B,MATCH(D652,Haltelijst!G:G,0))</f>
        <v>NL:S:38490500</v>
      </c>
      <c r="F652" s="90"/>
      <c r="G652" s="82"/>
    </row>
    <row r="653" spans="2:7" x14ac:dyDescent="0.15">
      <c r="B653" s="104">
        <v>378</v>
      </c>
      <c r="C653" s="104">
        <f t="shared" si="11"/>
        <v>20</v>
      </c>
      <c r="D653" s="88" t="s">
        <v>7137</v>
      </c>
      <c r="E653" s="90" t="str">
        <f>INDEX(Haltelijst!B:B,MATCH(D653,Haltelijst!G:G,0))</f>
        <v>NL:S:38490610</v>
      </c>
      <c r="F653" s="90"/>
      <c r="G653" s="82"/>
    </row>
    <row r="654" spans="2:7" x14ac:dyDescent="0.15">
      <c r="B654" s="104">
        <v>378</v>
      </c>
      <c r="C654" s="104">
        <f t="shared" si="11"/>
        <v>21</v>
      </c>
      <c r="D654" s="106" t="s">
        <v>7135</v>
      </c>
      <c r="E654" s="90" t="str">
        <f>INDEX(Haltelijst!B:B,MATCH(D654,Haltelijst!G:G,0))</f>
        <v>NL:S:38490130</v>
      </c>
      <c r="F654" s="90"/>
      <c r="G654" s="82"/>
    </row>
    <row r="655" spans="2:7" x14ac:dyDescent="0.15">
      <c r="B655" s="104">
        <v>378</v>
      </c>
      <c r="C655" s="104">
        <f t="shared" si="11"/>
        <v>22</v>
      </c>
      <c r="D655" s="88" t="s">
        <v>7134</v>
      </c>
      <c r="E655" s="90" t="str">
        <f>INDEX(Haltelijst!B:B,MATCH(D655,Haltelijst!G:G,0))</f>
        <v>NL:S:38490140</v>
      </c>
      <c r="F655" s="90"/>
      <c r="G655" s="82"/>
    </row>
    <row r="656" spans="2:7" x14ac:dyDescent="0.15">
      <c r="B656" s="104">
        <v>378</v>
      </c>
      <c r="C656" s="104">
        <f t="shared" si="11"/>
        <v>23</v>
      </c>
      <c r="D656" s="88" t="s">
        <v>7133</v>
      </c>
      <c r="E656" s="90" t="str">
        <f>INDEX(Haltelijst!B:B,MATCH(D656,Haltelijst!G:G,0))</f>
        <v>NL:S:38490122</v>
      </c>
      <c r="F656" s="90"/>
      <c r="G656" s="82"/>
    </row>
    <row r="657" spans="2:7" x14ac:dyDescent="0.15">
      <c r="B657" s="104">
        <v>378</v>
      </c>
      <c r="C657" s="104">
        <f t="shared" si="11"/>
        <v>24</v>
      </c>
      <c r="D657" s="88" t="s">
        <v>7131</v>
      </c>
      <c r="E657" s="90" t="str">
        <f>INDEX(Haltelijst!B:B,MATCH(D657,Haltelijst!G:G,0))</f>
        <v>NL:S:38490080</v>
      </c>
      <c r="F657" s="90"/>
      <c r="G657" s="82"/>
    </row>
    <row r="658" spans="2:7" x14ac:dyDescent="0.15">
      <c r="B658" s="104">
        <v>378</v>
      </c>
      <c r="C658" s="104">
        <f t="shared" si="11"/>
        <v>25</v>
      </c>
      <c r="D658" s="88" t="s">
        <v>7130</v>
      </c>
      <c r="E658" s="90" t="str">
        <f>INDEX(Haltelijst!B:B,MATCH(D658,Haltelijst!G:G,0))</f>
        <v>NL:S:38490060</v>
      </c>
      <c r="F658" s="90"/>
      <c r="G658" s="82"/>
    </row>
    <row r="659" spans="2:7" x14ac:dyDescent="0.15">
      <c r="B659" s="104">
        <v>378</v>
      </c>
      <c r="C659" s="104">
        <f t="shared" si="11"/>
        <v>26</v>
      </c>
      <c r="D659" s="88" t="s">
        <v>7086</v>
      </c>
      <c r="E659" s="90" t="str">
        <f>INDEX(Haltelijst!B:B,MATCH(D659,Haltelijst!G:G,0))</f>
        <v>NL:S:38490040</v>
      </c>
      <c r="F659" s="90"/>
      <c r="G659" s="82"/>
    </row>
    <row r="660" spans="2:7" x14ac:dyDescent="0.15">
      <c r="B660" s="108">
        <v>382</v>
      </c>
      <c r="C660" s="104">
        <f t="shared" si="11"/>
        <v>1</v>
      </c>
      <c r="D660" s="88" t="s">
        <v>6278</v>
      </c>
      <c r="E660" s="90" t="e">
        <f>INDEX(Haltelijst!B:B,MATCH(D660,Haltelijst!G:G,0))</f>
        <v>#N/A</v>
      </c>
      <c r="F660" s="90"/>
      <c r="G660" s="82"/>
    </row>
    <row r="661" spans="2:7" x14ac:dyDescent="0.15">
      <c r="B661" s="108">
        <v>382</v>
      </c>
      <c r="C661" s="104">
        <f t="shared" si="11"/>
        <v>2</v>
      </c>
      <c r="D661" s="88" t="s">
        <v>6332</v>
      </c>
      <c r="E661" s="90" t="e">
        <f>INDEX(Haltelijst!B:B,MATCH(D661,Haltelijst!G:G,0))</f>
        <v>#N/A</v>
      </c>
      <c r="F661" s="90"/>
      <c r="G661" s="82"/>
    </row>
    <row r="662" spans="2:7" x14ac:dyDescent="0.15">
      <c r="B662" s="108">
        <v>382</v>
      </c>
      <c r="C662" s="104">
        <f t="shared" si="11"/>
        <v>3</v>
      </c>
      <c r="D662" s="88" t="s">
        <v>6328</v>
      </c>
      <c r="E662" s="90" t="e">
        <f>INDEX(Haltelijst!B:B,MATCH(D662,Haltelijst!G:G,0))</f>
        <v>#N/A</v>
      </c>
      <c r="F662" s="90"/>
      <c r="G662" s="82"/>
    </row>
    <row r="663" spans="2:7" x14ac:dyDescent="0.15">
      <c r="B663" s="108">
        <v>382</v>
      </c>
      <c r="C663" s="104">
        <f t="shared" si="11"/>
        <v>4</v>
      </c>
      <c r="D663" s="88" t="s">
        <v>6326</v>
      </c>
      <c r="E663" s="90" t="e">
        <f>INDEX(Haltelijst!B:B,MATCH(D663,Haltelijst!G:G,0))</f>
        <v>#N/A</v>
      </c>
      <c r="F663" s="90"/>
      <c r="G663" s="82"/>
    </row>
    <row r="664" spans="2:7" x14ac:dyDescent="0.15">
      <c r="B664" s="108">
        <v>382</v>
      </c>
      <c r="C664" s="104">
        <f t="shared" si="11"/>
        <v>5</v>
      </c>
      <c r="D664" s="88" t="s">
        <v>6338</v>
      </c>
      <c r="E664" s="90" t="e">
        <f>INDEX(Haltelijst!B:B,MATCH(D664,Haltelijst!G:G,0))</f>
        <v>#N/A</v>
      </c>
      <c r="F664" s="90"/>
      <c r="G664" s="82"/>
    </row>
    <row r="665" spans="2:7" x14ac:dyDescent="0.15">
      <c r="B665" s="108">
        <v>382</v>
      </c>
      <c r="C665" s="104">
        <f t="shared" si="11"/>
        <v>6</v>
      </c>
      <c r="D665" s="88" t="s">
        <v>6335</v>
      </c>
      <c r="E665" s="90" t="e">
        <f>INDEX(Haltelijst!B:B,MATCH(D665,Haltelijst!G:G,0))</f>
        <v>#N/A</v>
      </c>
      <c r="F665" s="90"/>
      <c r="G665" s="82"/>
    </row>
    <row r="666" spans="2:7" x14ac:dyDescent="0.15">
      <c r="B666" s="108">
        <v>382</v>
      </c>
      <c r="C666" s="104">
        <f t="shared" si="11"/>
        <v>7</v>
      </c>
      <c r="D666" s="88" t="s">
        <v>6324</v>
      </c>
      <c r="E666" s="90" t="e">
        <f>INDEX(Haltelijst!B:B,MATCH(D666,Haltelijst!G:G,0))</f>
        <v>#N/A</v>
      </c>
      <c r="F666" s="90"/>
      <c r="G666" s="82"/>
    </row>
    <row r="667" spans="2:7" x14ac:dyDescent="0.15">
      <c r="B667" s="108">
        <v>382</v>
      </c>
      <c r="C667" s="104">
        <f t="shared" si="11"/>
        <v>8</v>
      </c>
      <c r="D667" s="88" t="s">
        <v>6346</v>
      </c>
      <c r="E667" s="90" t="e">
        <f>INDEX(Haltelijst!B:B,MATCH(D667,Haltelijst!G:G,0))</f>
        <v>#N/A</v>
      </c>
      <c r="F667" s="90"/>
      <c r="G667" s="82"/>
    </row>
    <row r="668" spans="2:7" x14ac:dyDescent="0.15">
      <c r="B668" s="108">
        <v>382</v>
      </c>
      <c r="C668" s="104">
        <f t="shared" si="11"/>
        <v>9</v>
      </c>
      <c r="D668" s="88" t="s">
        <v>6349</v>
      </c>
      <c r="E668" s="90" t="e">
        <f>INDEX(Haltelijst!B:B,MATCH(D668,Haltelijst!G:G,0))</f>
        <v>#N/A</v>
      </c>
      <c r="F668" s="90"/>
      <c r="G668" s="82"/>
    </row>
    <row r="669" spans="2:7" x14ac:dyDescent="0.15">
      <c r="B669" s="108">
        <v>382</v>
      </c>
      <c r="C669" s="104">
        <f t="shared" si="11"/>
        <v>10</v>
      </c>
      <c r="D669" s="106" t="s">
        <v>6363</v>
      </c>
      <c r="E669" s="90" t="e">
        <f>INDEX(Haltelijst!B:B,MATCH(D669,Haltelijst!G:G,0))</f>
        <v>#N/A</v>
      </c>
      <c r="F669" s="90"/>
      <c r="G669" s="82"/>
    </row>
    <row r="670" spans="2:7" x14ac:dyDescent="0.15">
      <c r="B670" s="108">
        <v>382</v>
      </c>
      <c r="C670" s="104">
        <f t="shared" si="11"/>
        <v>11</v>
      </c>
      <c r="D670" s="106" t="s">
        <v>7280</v>
      </c>
      <c r="E670" s="90" t="e">
        <f>INDEX(Haltelijst!B:B,MATCH(D670,Haltelijst!G:G,0))</f>
        <v>#N/A</v>
      </c>
      <c r="F670" s="90"/>
      <c r="G670" s="82"/>
    </row>
    <row r="671" spans="2:7" x14ac:dyDescent="0.15">
      <c r="B671" s="108">
        <v>382</v>
      </c>
      <c r="C671" s="104">
        <f t="shared" si="11"/>
        <v>12</v>
      </c>
      <c r="D671" s="106" t="s">
        <v>7281</v>
      </c>
      <c r="E671" s="90" t="e">
        <f>INDEX(Haltelijst!B:B,MATCH(D671,Haltelijst!G:G,0))</f>
        <v>#N/A</v>
      </c>
      <c r="F671" s="90"/>
      <c r="G671" s="82"/>
    </row>
    <row r="672" spans="2:7" x14ac:dyDescent="0.15">
      <c r="B672" s="108">
        <v>382</v>
      </c>
      <c r="C672" s="104">
        <f t="shared" si="11"/>
        <v>13</v>
      </c>
      <c r="D672" s="88" t="s">
        <v>7282</v>
      </c>
      <c r="E672" s="90" t="e">
        <f>INDEX(Haltelijst!B:B,MATCH(D672,Haltelijst!G:G,0))</f>
        <v>#N/A</v>
      </c>
      <c r="F672" s="90"/>
      <c r="G672" s="82"/>
    </row>
    <row r="673" spans="2:7" x14ac:dyDescent="0.15">
      <c r="B673" s="108">
        <v>382</v>
      </c>
      <c r="C673" s="104">
        <f t="shared" si="11"/>
        <v>14</v>
      </c>
      <c r="D673" s="88" t="s">
        <v>7283</v>
      </c>
      <c r="E673" s="90" t="e">
        <f>INDEX(Haltelijst!B:B,MATCH(D673,Haltelijst!G:G,0))</f>
        <v>#N/A</v>
      </c>
      <c r="F673" s="90"/>
      <c r="G673" s="82"/>
    </row>
    <row r="674" spans="2:7" x14ac:dyDescent="0.15">
      <c r="B674" s="108">
        <v>382</v>
      </c>
      <c r="C674" s="104">
        <f t="shared" si="11"/>
        <v>15</v>
      </c>
      <c r="D674" s="88" t="s">
        <v>7284</v>
      </c>
      <c r="E674" s="90" t="e">
        <f>INDEX(Haltelijst!B:B,MATCH(D674,Haltelijst!G:G,0))</f>
        <v>#N/A</v>
      </c>
      <c r="F674" s="90"/>
      <c r="G674" s="82"/>
    </row>
    <row r="675" spans="2:7" x14ac:dyDescent="0.15">
      <c r="B675" s="108">
        <v>382</v>
      </c>
      <c r="C675" s="104">
        <f t="shared" si="11"/>
        <v>16</v>
      </c>
      <c r="D675" s="88" t="s">
        <v>7285</v>
      </c>
      <c r="E675" s="90" t="e">
        <f>INDEX(Haltelijst!B:B,MATCH(D675,Haltelijst!G:G,0))</f>
        <v>#N/A</v>
      </c>
      <c r="F675" s="90"/>
      <c r="G675" s="82"/>
    </row>
    <row r="676" spans="2:7" x14ac:dyDescent="0.15">
      <c r="B676" s="108">
        <v>382</v>
      </c>
      <c r="C676" s="104">
        <f t="shared" si="11"/>
        <v>17</v>
      </c>
      <c r="D676" s="88" t="s">
        <v>6065</v>
      </c>
      <c r="E676" s="90" t="e">
        <f>INDEX(Haltelijst!B:B,MATCH(D676,Haltelijst!G:G,0))</f>
        <v>#N/A</v>
      </c>
      <c r="F676" s="90"/>
      <c r="G676" s="82"/>
    </row>
    <row r="677" spans="2:7" x14ac:dyDescent="0.15">
      <c r="B677" s="108">
        <v>382</v>
      </c>
      <c r="C677" s="104">
        <f t="shared" si="11"/>
        <v>18</v>
      </c>
      <c r="D677" s="88" t="s">
        <v>6049</v>
      </c>
      <c r="E677" s="90" t="e">
        <f>INDEX(Haltelijst!B:B,MATCH(D677,Haltelijst!G:G,0))</f>
        <v>#N/A</v>
      </c>
      <c r="F677" s="90"/>
      <c r="G677" s="82"/>
    </row>
    <row r="678" spans="2:7" x14ac:dyDescent="0.15">
      <c r="B678" s="108">
        <v>382</v>
      </c>
      <c r="C678" s="104">
        <f t="shared" si="11"/>
        <v>19</v>
      </c>
      <c r="D678" s="88" t="s">
        <v>6045</v>
      </c>
      <c r="E678" s="90" t="e">
        <f>INDEX(Haltelijst!B:B,MATCH(D678,Haltelijst!G:G,0))</f>
        <v>#N/A</v>
      </c>
      <c r="F678" s="90"/>
      <c r="G678" s="82"/>
    </row>
    <row r="679" spans="2:7" x14ac:dyDescent="0.15">
      <c r="B679" s="108">
        <v>382</v>
      </c>
      <c r="C679" s="104">
        <f t="shared" si="11"/>
        <v>20</v>
      </c>
      <c r="D679" s="88" t="s">
        <v>6043</v>
      </c>
      <c r="E679" s="90" t="e">
        <f>INDEX(Haltelijst!B:B,MATCH(D679,Haltelijst!G:G,0))</f>
        <v>#N/A</v>
      </c>
      <c r="F679" s="90"/>
      <c r="G679" s="82"/>
    </row>
    <row r="680" spans="2:7" x14ac:dyDescent="0.15">
      <c r="B680" s="108">
        <v>382</v>
      </c>
      <c r="C680" s="104">
        <f t="shared" si="11"/>
        <v>21</v>
      </c>
      <c r="D680" s="88" t="s">
        <v>6042</v>
      </c>
      <c r="E680" s="90" t="e">
        <f>INDEX(Haltelijst!B:B,MATCH(D680,Haltelijst!G:G,0))</f>
        <v>#N/A</v>
      </c>
      <c r="F680" s="90"/>
      <c r="G680" s="82"/>
    </row>
    <row r="681" spans="2:7" x14ac:dyDescent="0.15">
      <c r="B681" s="108">
        <v>382</v>
      </c>
      <c r="C681" s="104">
        <f t="shared" si="11"/>
        <v>22</v>
      </c>
      <c r="D681" s="88" t="s">
        <v>6039</v>
      </c>
      <c r="E681" s="90" t="e">
        <f>INDEX(Haltelijst!B:B,MATCH(D681,Haltelijst!G:G,0))</f>
        <v>#N/A</v>
      </c>
      <c r="F681" s="90"/>
      <c r="G681" s="82"/>
    </row>
    <row r="682" spans="2:7" x14ac:dyDescent="0.15">
      <c r="B682" s="108">
        <v>382</v>
      </c>
      <c r="C682" s="104">
        <f t="shared" si="11"/>
        <v>23</v>
      </c>
      <c r="D682" s="88" t="s">
        <v>6038</v>
      </c>
      <c r="E682" s="90" t="e">
        <f>INDEX(Haltelijst!B:B,MATCH(D682,Haltelijst!G:G,0))</f>
        <v>#N/A</v>
      </c>
      <c r="F682" s="90"/>
      <c r="G682" s="82"/>
    </row>
    <row r="683" spans="2:7" x14ac:dyDescent="0.15">
      <c r="B683" s="108">
        <v>382</v>
      </c>
      <c r="C683" s="104">
        <f t="shared" si="11"/>
        <v>24</v>
      </c>
      <c r="D683" s="88" t="s">
        <v>6054</v>
      </c>
      <c r="E683" s="90" t="e">
        <f>INDEX(Haltelijst!B:B,MATCH(D683,Haltelijst!G:G,0))</f>
        <v>#N/A</v>
      </c>
      <c r="F683" s="90"/>
      <c r="G683" s="82"/>
    </row>
    <row r="684" spans="2:7" x14ac:dyDescent="0.15">
      <c r="B684" s="108">
        <v>382</v>
      </c>
      <c r="C684" s="104">
        <f t="shared" si="11"/>
        <v>25</v>
      </c>
      <c r="D684" s="88" t="s">
        <v>6080</v>
      </c>
      <c r="E684" s="90" t="e">
        <f>INDEX(Haltelijst!B:B,MATCH(D684,Haltelijst!G:G,0))</f>
        <v>#N/A</v>
      </c>
      <c r="F684" s="90"/>
      <c r="G684" s="82"/>
    </row>
    <row r="685" spans="2:7" x14ac:dyDescent="0.15">
      <c r="B685" s="108">
        <v>382</v>
      </c>
      <c r="C685" s="104">
        <f t="shared" si="11"/>
        <v>26</v>
      </c>
      <c r="D685" s="88" t="s">
        <v>6079</v>
      </c>
      <c r="E685" s="90" t="e">
        <f>INDEX(Haltelijst!B:B,MATCH(D685,Haltelijst!G:G,0))</f>
        <v>#N/A</v>
      </c>
      <c r="F685" s="90"/>
      <c r="G685" s="82"/>
    </row>
    <row r="686" spans="2:7" x14ac:dyDescent="0.15">
      <c r="B686" s="108">
        <v>382</v>
      </c>
      <c r="C686" s="104">
        <f t="shared" si="11"/>
        <v>27</v>
      </c>
      <c r="D686" s="88" t="s">
        <v>6052</v>
      </c>
      <c r="E686" s="90" t="e">
        <f>INDEX(Haltelijst!B:B,MATCH(D686,Haltelijst!G:G,0))</f>
        <v>#N/A</v>
      </c>
      <c r="F686" s="90"/>
      <c r="G686" s="82"/>
    </row>
    <row r="687" spans="2:7" x14ac:dyDescent="0.15">
      <c r="B687" s="108">
        <v>382</v>
      </c>
      <c r="C687" s="104">
        <f t="shared" si="11"/>
        <v>28</v>
      </c>
      <c r="D687" s="88" t="s">
        <v>6083</v>
      </c>
      <c r="E687" s="90" t="e">
        <f>INDEX(Haltelijst!B:B,MATCH(D687,Haltelijst!G:G,0))</f>
        <v>#N/A</v>
      </c>
      <c r="F687" s="90"/>
      <c r="G687" s="82"/>
    </row>
    <row r="688" spans="2:7" x14ac:dyDescent="0.15">
      <c r="B688" s="108">
        <v>385</v>
      </c>
      <c r="C688" s="104">
        <f t="shared" si="11"/>
        <v>1</v>
      </c>
      <c r="D688" s="88" t="s">
        <v>6979</v>
      </c>
      <c r="E688" s="103" t="s">
        <v>6980</v>
      </c>
      <c r="F688" s="90"/>
      <c r="G688" s="82"/>
    </row>
    <row r="689" spans="2:7" x14ac:dyDescent="0.15">
      <c r="B689" s="108">
        <v>385</v>
      </c>
      <c r="C689" s="104">
        <f t="shared" si="11"/>
        <v>2</v>
      </c>
      <c r="D689" s="88" t="s">
        <v>5777</v>
      </c>
      <c r="E689" s="90" t="e">
        <f>INDEX(Haltelijst!B:B,MATCH(D689,Haltelijst!G:G,0))</f>
        <v>#N/A</v>
      </c>
      <c r="F689" s="90"/>
      <c r="G689" s="82"/>
    </row>
    <row r="690" spans="2:7" x14ac:dyDescent="0.15">
      <c r="B690" s="108">
        <v>385</v>
      </c>
      <c r="C690" s="104">
        <f t="shared" si="11"/>
        <v>3</v>
      </c>
      <c r="D690" s="88" t="s">
        <v>5781</v>
      </c>
      <c r="E690" s="90" t="e">
        <f>INDEX(Haltelijst!B:B,MATCH(D690,Haltelijst!G:G,0))</f>
        <v>#N/A</v>
      </c>
      <c r="F690" s="90"/>
      <c r="G690" s="82"/>
    </row>
    <row r="691" spans="2:7" x14ac:dyDescent="0.15">
      <c r="B691" s="108">
        <v>385</v>
      </c>
      <c r="C691" s="104">
        <f t="shared" si="11"/>
        <v>4</v>
      </c>
      <c r="D691" s="88" t="s">
        <v>7286</v>
      </c>
      <c r="E691" s="90" t="e">
        <f>INDEX(Haltelijst!B:B,MATCH(D691,Haltelijst!G:G,0))</f>
        <v>#N/A</v>
      </c>
      <c r="F691" s="90"/>
      <c r="G691" s="82"/>
    </row>
    <row r="692" spans="2:7" x14ac:dyDescent="0.15">
      <c r="B692" s="108">
        <v>385</v>
      </c>
      <c r="C692" s="104">
        <f t="shared" si="11"/>
        <v>5</v>
      </c>
      <c r="D692" s="88" t="s">
        <v>6237</v>
      </c>
      <c r="E692" s="90" t="e">
        <f>INDEX(Haltelijst!B:B,MATCH(D692,Haltelijst!G:G,0))</f>
        <v>#N/A</v>
      </c>
      <c r="F692" s="90"/>
      <c r="G692" s="82"/>
    </row>
    <row r="693" spans="2:7" x14ac:dyDescent="0.15">
      <c r="B693" s="108">
        <v>385</v>
      </c>
      <c r="C693" s="104">
        <f t="shared" si="11"/>
        <v>6</v>
      </c>
      <c r="D693" s="88" t="s">
        <v>6225</v>
      </c>
      <c r="E693" s="90" t="e">
        <f>INDEX(Haltelijst!B:B,MATCH(D693,Haltelijst!G:G,0))</f>
        <v>#N/A</v>
      </c>
      <c r="F693" s="90"/>
      <c r="G693" s="82"/>
    </row>
    <row r="694" spans="2:7" x14ac:dyDescent="0.15">
      <c r="B694" s="108">
        <v>385</v>
      </c>
      <c r="C694" s="104">
        <f t="shared" si="11"/>
        <v>7</v>
      </c>
      <c r="D694" s="88" t="s">
        <v>6061</v>
      </c>
      <c r="E694" s="90" t="e">
        <f>INDEX(Haltelijst!B:B,MATCH(D694,Haltelijst!G:G,0))</f>
        <v>#N/A</v>
      </c>
      <c r="F694" s="90"/>
      <c r="G694" s="82"/>
    </row>
    <row r="695" spans="2:7" x14ac:dyDescent="0.15">
      <c r="B695" s="108">
        <v>385</v>
      </c>
      <c r="C695" s="104">
        <f t="shared" si="11"/>
        <v>8</v>
      </c>
      <c r="D695" s="88" t="s">
        <v>6060</v>
      </c>
      <c r="E695" s="90" t="e">
        <f>INDEX(Haltelijst!B:B,MATCH(D695,Haltelijst!G:G,0))</f>
        <v>#N/A</v>
      </c>
      <c r="F695" s="90"/>
      <c r="G695" s="82"/>
    </row>
    <row r="696" spans="2:7" x14ac:dyDescent="0.15">
      <c r="B696" s="108">
        <v>385</v>
      </c>
      <c r="C696" s="104">
        <f t="shared" si="11"/>
        <v>9</v>
      </c>
      <c r="D696" s="88" t="s">
        <v>6049</v>
      </c>
      <c r="E696" s="90" t="e">
        <f>INDEX(Haltelijst!B:B,MATCH(D696,Haltelijst!G:G,0))</f>
        <v>#N/A</v>
      </c>
      <c r="F696" s="90"/>
      <c r="G696" s="82"/>
    </row>
    <row r="697" spans="2:7" x14ac:dyDescent="0.15">
      <c r="B697" s="108">
        <v>385</v>
      </c>
      <c r="C697" s="104">
        <f t="shared" si="11"/>
        <v>10</v>
      </c>
      <c r="D697" s="88" t="s">
        <v>6045</v>
      </c>
      <c r="E697" s="90" t="e">
        <f>INDEX(Haltelijst!B:B,MATCH(D697,Haltelijst!G:G,0))</f>
        <v>#N/A</v>
      </c>
      <c r="F697" s="90"/>
      <c r="G697" s="82"/>
    </row>
    <row r="698" spans="2:7" x14ac:dyDescent="0.15">
      <c r="B698" s="108">
        <v>385</v>
      </c>
      <c r="C698" s="104">
        <f t="shared" si="11"/>
        <v>11</v>
      </c>
      <c r="D698" s="88" t="s">
        <v>6043</v>
      </c>
      <c r="E698" s="90" t="e">
        <f>INDEX(Haltelijst!B:B,MATCH(D698,Haltelijst!G:G,0))</f>
        <v>#N/A</v>
      </c>
      <c r="F698" s="90"/>
      <c r="G698" s="82"/>
    </row>
    <row r="699" spans="2:7" x14ac:dyDescent="0.15">
      <c r="B699" s="108">
        <v>385</v>
      </c>
      <c r="C699" s="104">
        <f t="shared" si="11"/>
        <v>12</v>
      </c>
      <c r="D699" s="88" t="s">
        <v>6042</v>
      </c>
      <c r="E699" s="90" t="e">
        <f>INDEX(Haltelijst!B:B,MATCH(D699,Haltelijst!G:G,0))</f>
        <v>#N/A</v>
      </c>
      <c r="F699" s="90"/>
      <c r="G699" s="82"/>
    </row>
    <row r="700" spans="2:7" x14ac:dyDescent="0.15">
      <c r="B700" s="108">
        <v>385</v>
      </c>
      <c r="C700" s="104">
        <f t="shared" si="11"/>
        <v>13</v>
      </c>
      <c r="D700" s="88" t="s">
        <v>6039</v>
      </c>
      <c r="E700" s="90" t="e">
        <f>INDEX(Haltelijst!B:B,MATCH(D700,Haltelijst!G:G,0))</f>
        <v>#N/A</v>
      </c>
      <c r="F700" s="90"/>
      <c r="G700" s="82"/>
    </row>
    <row r="701" spans="2:7" x14ac:dyDescent="0.15">
      <c r="B701" s="108">
        <v>385</v>
      </c>
      <c r="C701" s="104">
        <f t="shared" si="11"/>
        <v>14</v>
      </c>
      <c r="D701" s="88" t="s">
        <v>6038</v>
      </c>
      <c r="E701" s="90" t="e">
        <f>INDEX(Haltelijst!B:B,MATCH(D701,Haltelijst!G:G,0))</f>
        <v>#N/A</v>
      </c>
      <c r="F701" s="90"/>
      <c r="G701" s="82"/>
    </row>
    <row r="702" spans="2:7" x14ac:dyDescent="0.15">
      <c r="B702" s="104">
        <v>391</v>
      </c>
      <c r="C702" s="104">
        <f t="shared" si="11"/>
        <v>1</v>
      </c>
      <c r="D702" s="88" t="s">
        <v>7041</v>
      </c>
      <c r="E702" s="90" t="e">
        <f>INDEX(Haltelijst!B:B,MATCH(D702,Haltelijst!G:G,0))</f>
        <v>#N/A</v>
      </c>
      <c r="F702" s="90"/>
      <c r="G702" s="82"/>
    </row>
    <row r="703" spans="2:7" x14ac:dyDescent="0.15">
      <c r="B703" s="104">
        <v>391</v>
      </c>
      <c r="C703" s="104">
        <f t="shared" si="11"/>
        <v>2</v>
      </c>
      <c r="D703" s="88" t="s">
        <v>7042</v>
      </c>
      <c r="E703" s="90" t="e">
        <f>INDEX(Haltelijst!B:B,MATCH(D703,Haltelijst!G:G,0))</f>
        <v>#N/A</v>
      </c>
      <c r="F703" s="90"/>
      <c r="G703" s="82"/>
    </row>
    <row r="704" spans="2:7" x14ac:dyDescent="0.15">
      <c r="B704" s="104">
        <v>391</v>
      </c>
      <c r="C704" s="104">
        <f t="shared" si="11"/>
        <v>3</v>
      </c>
      <c r="D704" s="88" t="s">
        <v>7043</v>
      </c>
      <c r="E704" s="90" t="e">
        <f>INDEX(Haltelijst!B:B,MATCH(D704,Haltelijst!G:G,0))</f>
        <v>#N/A</v>
      </c>
      <c r="F704" s="90"/>
      <c r="G704" s="82"/>
    </row>
    <row r="705" spans="2:7" x14ac:dyDescent="0.15">
      <c r="B705" s="104">
        <v>391</v>
      </c>
      <c r="C705" s="104">
        <f t="shared" si="11"/>
        <v>4</v>
      </c>
      <c r="D705" s="88" t="s">
        <v>7287</v>
      </c>
      <c r="E705" s="90" t="e">
        <f>INDEX(Haltelijst!B:B,MATCH(D705,Haltelijst!G:G,0))</f>
        <v>#N/A</v>
      </c>
      <c r="F705" s="90"/>
      <c r="G705" s="82"/>
    </row>
    <row r="706" spans="2:7" x14ac:dyDescent="0.15">
      <c r="B706" s="104">
        <v>391</v>
      </c>
      <c r="C706" s="104">
        <f t="shared" si="11"/>
        <v>5</v>
      </c>
      <c r="D706" s="88" t="s">
        <v>7288</v>
      </c>
      <c r="E706" s="90" t="e">
        <f>INDEX(Haltelijst!B:B,MATCH(D706,Haltelijst!G:G,0))</f>
        <v>#N/A</v>
      </c>
      <c r="F706" s="90"/>
      <c r="G706" s="82"/>
    </row>
    <row r="707" spans="2:7" x14ac:dyDescent="0.15">
      <c r="B707" s="104">
        <v>391</v>
      </c>
      <c r="C707" s="104">
        <f t="shared" si="11"/>
        <v>6</v>
      </c>
      <c r="D707" s="88" t="s">
        <v>7289</v>
      </c>
      <c r="E707" s="90" t="e">
        <f>INDEX(Haltelijst!B:B,MATCH(D707,Haltelijst!G:G,0))</f>
        <v>#N/A</v>
      </c>
      <c r="F707" s="90"/>
      <c r="G707" s="82"/>
    </row>
    <row r="708" spans="2:7" x14ac:dyDescent="0.15">
      <c r="B708" s="104">
        <v>391</v>
      </c>
      <c r="C708" s="104">
        <f t="shared" si="11"/>
        <v>7</v>
      </c>
      <c r="D708" s="88" t="s">
        <v>7290</v>
      </c>
      <c r="E708" s="90" t="e">
        <f>INDEX(Haltelijst!B:B,MATCH(D708,Haltelijst!G:G,0))</f>
        <v>#N/A</v>
      </c>
      <c r="F708" s="90"/>
      <c r="G708" s="82"/>
    </row>
    <row r="709" spans="2:7" x14ac:dyDescent="0.15">
      <c r="B709" s="104">
        <v>391</v>
      </c>
      <c r="C709" s="104">
        <f t="shared" si="11"/>
        <v>8</v>
      </c>
      <c r="D709" s="88" t="s">
        <v>7291</v>
      </c>
      <c r="E709" s="90" t="e">
        <f>INDEX(Haltelijst!B:B,MATCH(D709,Haltelijst!G:G,0))</f>
        <v>#N/A</v>
      </c>
      <c r="F709" s="90"/>
      <c r="G709" s="82"/>
    </row>
    <row r="710" spans="2:7" x14ac:dyDescent="0.15">
      <c r="B710" s="104">
        <v>391</v>
      </c>
      <c r="C710" s="104">
        <f t="shared" si="11"/>
        <v>9</v>
      </c>
      <c r="D710" s="88" t="s">
        <v>7292</v>
      </c>
      <c r="E710" s="90" t="e">
        <f>INDEX(Haltelijst!B:B,MATCH(D710,Haltelijst!G:G,0))</f>
        <v>#N/A</v>
      </c>
      <c r="F710" s="90"/>
      <c r="G710" s="82"/>
    </row>
    <row r="711" spans="2:7" x14ac:dyDescent="0.15">
      <c r="B711" s="104">
        <v>391</v>
      </c>
      <c r="C711" s="104">
        <f t="shared" ref="C711:C774" si="12">IF(B711&lt;&gt;B710,1,C710+1)</f>
        <v>10</v>
      </c>
      <c r="D711" s="88" t="s">
        <v>7293</v>
      </c>
      <c r="E711" s="103" t="s">
        <v>7294</v>
      </c>
      <c r="F711" s="90"/>
      <c r="G711" s="82"/>
    </row>
    <row r="712" spans="2:7" x14ac:dyDescent="0.15">
      <c r="B712" s="104">
        <v>391</v>
      </c>
      <c r="C712" s="104">
        <f t="shared" si="12"/>
        <v>11</v>
      </c>
      <c r="D712" s="88" t="s">
        <v>7295</v>
      </c>
      <c r="E712" s="90" t="e">
        <f>INDEX(Haltelijst!B:B,MATCH(D712,Haltelijst!G:G,0))</f>
        <v>#N/A</v>
      </c>
      <c r="F712" s="90"/>
      <c r="G712" s="82"/>
    </row>
    <row r="713" spans="2:7" x14ac:dyDescent="0.15">
      <c r="B713" s="104">
        <v>391</v>
      </c>
      <c r="C713" s="104">
        <f t="shared" si="12"/>
        <v>12</v>
      </c>
      <c r="D713" s="88" t="s">
        <v>7296</v>
      </c>
      <c r="E713" s="90" t="e">
        <f>INDEX(Haltelijst!B:B,MATCH(D713,Haltelijst!G:G,0))</f>
        <v>#N/A</v>
      </c>
      <c r="F713" s="90"/>
      <c r="G713" s="82"/>
    </row>
    <row r="714" spans="2:7" x14ac:dyDescent="0.15">
      <c r="B714" s="104">
        <v>391</v>
      </c>
      <c r="C714" s="104">
        <f t="shared" si="12"/>
        <v>13</v>
      </c>
      <c r="D714" s="88" t="s">
        <v>7297</v>
      </c>
      <c r="E714" s="90" t="e">
        <f>INDEX(Haltelijst!B:B,MATCH(D714,Haltelijst!G:G,0))</f>
        <v>#N/A</v>
      </c>
      <c r="F714" s="90"/>
      <c r="G714" s="82"/>
    </row>
    <row r="715" spans="2:7" x14ac:dyDescent="0.15">
      <c r="B715" s="104">
        <v>391</v>
      </c>
      <c r="C715" s="104">
        <f t="shared" si="12"/>
        <v>14</v>
      </c>
      <c r="D715" s="88" t="s">
        <v>7298</v>
      </c>
      <c r="E715" s="90" t="e">
        <f>INDEX(Haltelijst!B:B,MATCH(D715,Haltelijst!G:G,0))</f>
        <v>#N/A</v>
      </c>
      <c r="F715" s="90"/>
      <c r="G715" s="82"/>
    </row>
    <row r="716" spans="2:7" x14ac:dyDescent="0.15">
      <c r="B716" s="104">
        <v>391</v>
      </c>
      <c r="C716" s="104">
        <f t="shared" si="12"/>
        <v>15</v>
      </c>
      <c r="D716" s="88" t="s">
        <v>7299</v>
      </c>
      <c r="E716" s="90" t="e">
        <f>INDEX(Haltelijst!B:B,MATCH(D716,Haltelijst!G:G,0))</f>
        <v>#N/A</v>
      </c>
      <c r="F716" s="90"/>
      <c r="G716" s="82"/>
    </row>
    <row r="717" spans="2:7" x14ac:dyDescent="0.15">
      <c r="B717" s="104">
        <v>391</v>
      </c>
      <c r="C717" s="104">
        <f t="shared" si="12"/>
        <v>16</v>
      </c>
      <c r="D717" s="88" t="s">
        <v>7300</v>
      </c>
      <c r="E717" s="90" t="e">
        <f>INDEX(Haltelijst!B:B,MATCH(D717,Haltelijst!G:G,0))</f>
        <v>#N/A</v>
      </c>
      <c r="F717" s="90"/>
      <c r="G717" s="82"/>
    </row>
    <row r="718" spans="2:7" x14ac:dyDescent="0.15">
      <c r="B718" s="104">
        <v>391</v>
      </c>
      <c r="C718" s="104">
        <f t="shared" si="12"/>
        <v>17</v>
      </c>
      <c r="D718" s="88" t="s">
        <v>7301</v>
      </c>
      <c r="E718" s="90" t="e">
        <f>INDEX(Haltelijst!B:B,MATCH(D718,Haltelijst!G:G,0))</f>
        <v>#N/A</v>
      </c>
      <c r="F718" s="90"/>
      <c r="G718" s="82"/>
    </row>
    <row r="719" spans="2:7" x14ac:dyDescent="0.15">
      <c r="B719" s="104">
        <v>391</v>
      </c>
      <c r="C719" s="104">
        <f t="shared" si="12"/>
        <v>18</v>
      </c>
      <c r="D719" s="88" t="s">
        <v>7302</v>
      </c>
      <c r="E719" s="90" t="e">
        <f>INDEX(Haltelijst!B:B,MATCH(D719,Haltelijst!G:G,0))</f>
        <v>#N/A</v>
      </c>
      <c r="F719" s="90"/>
      <c r="G719" s="82"/>
    </row>
    <row r="720" spans="2:7" x14ac:dyDescent="0.15">
      <c r="B720" s="104">
        <v>391</v>
      </c>
      <c r="C720" s="104">
        <f t="shared" si="12"/>
        <v>19</v>
      </c>
      <c r="D720" s="88" t="s">
        <v>7303</v>
      </c>
      <c r="E720" s="90" t="e">
        <f>INDEX(Haltelijst!B:B,MATCH(D720,Haltelijst!G:G,0))</f>
        <v>#N/A</v>
      </c>
      <c r="F720" s="90"/>
      <c r="G720" s="82"/>
    </row>
    <row r="721" spans="2:7" x14ac:dyDescent="0.15">
      <c r="B721" s="104">
        <v>391</v>
      </c>
      <c r="C721" s="104">
        <f t="shared" si="12"/>
        <v>20</v>
      </c>
      <c r="D721" s="88" t="s">
        <v>7304</v>
      </c>
      <c r="E721" s="90" t="e">
        <f>INDEX(Haltelijst!B:B,MATCH(D721,Haltelijst!G:G,0))</f>
        <v>#N/A</v>
      </c>
      <c r="F721" s="90"/>
      <c r="G721" s="82"/>
    </row>
    <row r="722" spans="2:7" x14ac:dyDescent="0.15">
      <c r="B722" s="104">
        <v>391</v>
      </c>
      <c r="C722" s="104">
        <f t="shared" si="12"/>
        <v>21</v>
      </c>
      <c r="D722" s="88" t="s">
        <v>7305</v>
      </c>
      <c r="E722" s="90" t="e">
        <f>INDEX(Haltelijst!B:B,MATCH(D722,Haltelijst!G:G,0))</f>
        <v>#N/A</v>
      </c>
      <c r="F722" s="90"/>
      <c r="G722" s="82"/>
    </row>
    <row r="723" spans="2:7" x14ac:dyDescent="0.15">
      <c r="B723" s="104">
        <v>391</v>
      </c>
      <c r="C723" s="104">
        <f t="shared" si="12"/>
        <v>22</v>
      </c>
      <c r="D723" s="88" t="s">
        <v>7306</v>
      </c>
      <c r="E723" s="90" t="e">
        <f>INDEX(Haltelijst!B:B,MATCH(D723,Haltelijst!G:G,0))</f>
        <v>#N/A</v>
      </c>
      <c r="F723" s="90"/>
      <c r="G723" s="82"/>
    </row>
    <row r="724" spans="2:7" x14ac:dyDescent="0.15">
      <c r="B724" s="104">
        <v>391</v>
      </c>
      <c r="C724" s="104">
        <f t="shared" si="12"/>
        <v>23</v>
      </c>
      <c r="D724" s="88" t="s">
        <v>7307</v>
      </c>
      <c r="E724" s="90" t="e">
        <f>INDEX(Haltelijst!B:B,MATCH(D724,Haltelijst!G:G,0))</f>
        <v>#N/A</v>
      </c>
      <c r="F724" s="90"/>
      <c r="G724" s="82"/>
    </row>
    <row r="725" spans="2:7" x14ac:dyDescent="0.15">
      <c r="B725" s="104">
        <v>392</v>
      </c>
      <c r="C725" s="104">
        <f t="shared" si="12"/>
        <v>1</v>
      </c>
      <c r="D725" s="88" t="s">
        <v>7006</v>
      </c>
      <c r="E725" s="103" t="s">
        <v>7007</v>
      </c>
      <c r="F725" s="90"/>
      <c r="G725" s="82"/>
    </row>
    <row r="726" spans="2:7" x14ac:dyDescent="0.15">
      <c r="B726" s="104">
        <v>392</v>
      </c>
      <c r="C726" s="104">
        <f t="shared" si="12"/>
        <v>2</v>
      </c>
      <c r="D726" s="88" t="s">
        <v>7141</v>
      </c>
      <c r="E726" s="90" t="e">
        <f>INDEX(Haltelijst!B:B,MATCH(D726,Haltelijst!G:G,0))</f>
        <v>#N/A</v>
      </c>
      <c r="F726" s="90"/>
      <c r="G726" s="82"/>
    </row>
    <row r="727" spans="2:7" x14ac:dyDescent="0.15">
      <c r="B727" s="104">
        <v>392</v>
      </c>
      <c r="C727" s="104">
        <f t="shared" si="12"/>
        <v>3</v>
      </c>
      <c r="D727" s="88" t="s">
        <v>7143</v>
      </c>
      <c r="E727" s="90" t="e">
        <f>INDEX(Haltelijst!B:B,MATCH(D727,Haltelijst!G:G,0))</f>
        <v>#N/A</v>
      </c>
      <c r="F727" s="90"/>
      <c r="G727" s="82"/>
    </row>
    <row r="728" spans="2:7" x14ac:dyDescent="0.15">
      <c r="B728" s="104">
        <v>392</v>
      </c>
      <c r="C728" s="104">
        <f t="shared" si="12"/>
        <v>4</v>
      </c>
      <c r="D728" s="88" t="s">
        <v>7308</v>
      </c>
      <c r="E728" s="90" t="e">
        <f>INDEX(Haltelijst!B:B,MATCH(D728,Haltelijst!G:G,0))</f>
        <v>#N/A</v>
      </c>
      <c r="F728" s="90"/>
      <c r="G728" s="82"/>
    </row>
    <row r="729" spans="2:7" x14ac:dyDescent="0.15">
      <c r="B729" s="104">
        <v>392</v>
      </c>
      <c r="C729" s="104">
        <f t="shared" si="12"/>
        <v>5</v>
      </c>
      <c r="D729" s="88" t="s">
        <v>7309</v>
      </c>
      <c r="E729" s="90" t="e">
        <f>INDEX(Haltelijst!B:B,MATCH(D729,Haltelijst!G:G,0))</f>
        <v>#N/A</v>
      </c>
      <c r="F729" s="90"/>
      <c r="G729" s="82"/>
    </row>
    <row r="730" spans="2:7" x14ac:dyDescent="0.15">
      <c r="B730" s="104">
        <v>392</v>
      </c>
      <c r="C730" s="104">
        <f t="shared" si="12"/>
        <v>6</v>
      </c>
      <c r="D730" s="88" t="s">
        <v>7310</v>
      </c>
      <c r="E730" s="90" t="e">
        <f>INDEX(Haltelijst!B:B,MATCH(D730,Haltelijst!G:G,0))</f>
        <v>#N/A</v>
      </c>
      <c r="F730" s="90"/>
      <c r="G730" s="82"/>
    </row>
    <row r="731" spans="2:7" x14ac:dyDescent="0.15">
      <c r="B731" s="104">
        <v>392</v>
      </c>
      <c r="C731" s="104">
        <f t="shared" si="12"/>
        <v>7</v>
      </c>
      <c r="D731" s="88" t="s">
        <v>7311</v>
      </c>
      <c r="E731" s="90" t="e">
        <f>INDEX(Haltelijst!B:B,MATCH(D731,Haltelijst!G:G,0))</f>
        <v>#N/A</v>
      </c>
      <c r="F731" s="90"/>
      <c r="G731" s="82"/>
    </row>
    <row r="732" spans="2:7" x14ac:dyDescent="0.15">
      <c r="B732" s="104">
        <v>392</v>
      </c>
      <c r="C732" s="104">
        <f t="shared" si="12"/>
        <v>8</v>
      </c>
      <c r="D732" s="88" t="s">
        <v>7312</v>
      </c>
      <c r="E732" s="90" t="e">
        <f>INDEX(Haltelijst!B:B,MATCH(D732,Haltelijst!G:G,0))</f>
        <v>#N/A</v>
      </c>
      <c r="F732" s="90"/>
      <c r="G732" s="82"/>
    </row>
    <row r="733" spans="2:7" x14ac:dyDescent="0.15">
      <c r="B733" s="104">
        <v>392</v>
      </c>
      <c r="C733" s="104">
        <f t="shared" si="12"/>
        <v>9</v>
      </c>
      <c r="D733" s="88" t="s">
        <v>7313</v>
      </c>
      <c r="E733" s="90" t="e">
        <f>INDEX(Haltelijst!B:B,MATCH(D733,Haltelijst!G:G,0))</f>
        <v>#N/A</v>
      </c>
      <c r="F733" s="90"/>
      <c r="G733" s="82"/>
    </row>
    <row r="734" spans="2:7" x14ac:dyDescent="0.15">
      <c r="B734" s="104">
        <v>392</v>
      </c>
      <c r="C734" s="104">
        <f t="shared" si="12"/>
        <v>10</v>
      </c>
      <c r="D734" s="88" t="s">
        <v>7314</v>
      </c>
      <c r="E734" s="90" t="e">
        <f>INDEX(Haltelijst!B:B,MATCH(D734,Haltelijst!G:G,0))</f>
        <v>#N/A</v>
      </c>
      <c r="F734" s="90"/>
      <c r="G734" s="82"/>
    </row>
    <row r="735" spans="2:7" x14ac:dyDescent="0.15">
      <c r="B735" s="104">
        <v>392</v>
      </c>
      <c r="C735" s="104">
        <f t="shared" si="12"/>
        <v>11</v>
      </c>
      <c r="D735" s="88" t="s">
        <v>7315</v>
      </c>
      <c r="E735" s="90" t="e">
        <f>INDEX(Haltelijst!B:B,MATCH(D735,Haltelijst!G:G,0))</f>
        <v>#N/A</v>
      </c>
      <c r="F735" s="90"/>
      <c r="G735" s="82"/>
    </row>
    <row r="736" spans="2:7" x14ac:dyDescent="0.15">
      <c r="B736" s="104">
        <v>392</v>
      </c>
      <c r="C736" s="104">
        <f t="shared" si="12"/>
        <v>12</v>
      </c>
      <c r="D736" s="88" t="s">
        <v>7316</v>
      </c>
      <c r="E736" s="90" t="e">
        <f>INDEX(Haltelijst!B:B,MATCH(D736,Haltelijst!G:G,0))</f>
        <v>#N/A</v>
      </c>
      <c r="F736" s="90"/>
      <c r="G736" s="82"/>
    </row>
    <row r="737" spans="2:7" x14ac:dyDescent="0.15">
      <c r="B737" s="104">
        <v>392</v>
      </c>
      <c r="C737" s="104">
        <f t="shared" si="12"/>
        <v>13</v>
      </c>
      <c r="D737" s="88" t="s">
        <v>7317</v>
      </c>
      <c r="E737" s="90" t="e">
        <f>INDEX(Haltelijst!B:B,MATCH(D737,Haltelijst!G:G,0))</f>
        <v>#N/A</v>
      </c>
      <c r="F737" s="90"/>
      <c r="G737" s="82"/>
    </row>
    <row r="738" spans="2:7" x14ac:dyDescent="0.15">
      <c r="B738" s="104">
        <v>392</v>
      </c>
      <c r="C738" s="104">
        <f t="shared" si="12"/>
        <v>14</v>
      </c>
      <c r="D738" s="88" t="s">
        <v>7318</v>
      </c>
      <c r="E738" s="90" t="e">
        <f>INDEX(Haltelijst!B:B,MATCH(D738,Haltelijst!G:G,0))</f>
        <v>#N/A</v>
      </c>
      <c r="F738" s="90"/>
      <c r="G738" s="82"/>
    </row>
    <row r="739" spans="2:7" x14ac:dyDescent="0.15">
      <c r="B739" s="104">
        <v>392</v>
      </c>
      <c r="C739" s="104">
        <f t="shared" si="12"/>
        <v>15</v>
      </c>
      <c r="D739" s="88" t="s">
        <v>7293</v>
      </c>
      <c r="E739" s="103" t="s">
        <v>7294</v>
      </c>
      <c r="F739" s="90"/>
      <c r="G739" s="82"/>
    </row>
    <row r="740" spans="2:7" x14ac:dyDescent="0.15">
      <c r="B740" s="104">
        <v>392</v>
      </c>
      <c r="C740" s="104">
        <f t="shared" si="12"/>
        <v>16</v>
      </c>
      <c r="D740" s="88" t="s">
        <v>7295</v>
      </c>
      <c r="E740" s="90" t="e">
        <f>INDEX(Haltelijst!B:B,MATCH(D740,Haltelijst!G:G,0))</f>
        <v>#N/A</v>
      </c>
      <c r="F740" s="90"/>
      <c r="G740" s="82"/>
    </row>
    <row r="741" spans="2:7" x14ac:dyDescent="0.15">
      <c r="B741" s="104">
        <v>392</v>
      </c>
      <c r="C741" s="104">
        <f t="shared" si="12"/>
        <v>17</v>
      </c>
      <c r="D741" s="88" t="s">
        <v>7296</v>
      </c>
      <c r="E741" s="90" t="e">
        <f>INDEX(Haltelijst!B:B,MATCH(D741,Haltelijst!G:G,0))</f>
        <v>#N/A</v>
      </c>
      <c r="F741" s="90"/>
      <c r="G741" s="82"/>
    </row>
    <row r="742" spans="2:7" x14ac:dyDescent="0.15">
      <c r="B742" s="104">
        <v>392</v>
      </c>
      <c r="C742" s="104">
        <f t="shared" si="12"/>
        <v>18</v>
      </c>
      <c r="D742" s="88" t="s">
        <v>7297</v>
      </c>
      <c r="E742" s="90" t="e">
        <f>INDEX(Haltelijst!B:B,MATCH(D742,Haltelijst!G:G,0))</f>
        <v>#N/A</v>
      </c>
      <c r="F742" s="90"/>
      <c r="G742" s="82"/>
    </row>
    <row r="743" spans="2:7" x14ac:dyDescent="0.15">
      <c r="B743" s="104">
        <v>392</v>
      </c>
      <c r="C743" s="104">
        <f t="shared" si="12"/>
        <v>19</v>
      </c>
      <c r="D743" s="88" t="s">
        <v>7298</v>
      </c>
      <c r="E743" s="90" t="e">
        <f>INDEX(Haltelijst!B:B,MATCH(D743,Haltelijst!G:G,0))</f>
        <v>#N/A</v>
      </c>
      <c r="F743" s="90"/>
      <c r="G743" s="82"/>
    </row>
    <row r="744" spans="2:7" x14ac:dyDescent="0.15">
      <c r="B744" s="104">
        <v>392</v>
      </c>
      <c r="C744" s="104">
        <f t="shared" si="12"/>
        <v>20</v>
      </c>
      <c r="D744" s="88" t="s">
        <v>7319</v>
      </c>
      <c r="E744" s="90" t="e">
        <f>INDEX(Haltelijst!B:B,MATCH(D744,Haltelijst!G:G,0))</f>
        <v>#N/A</v>
      </c>
      <c r="F744" s="90"/>
      <c r="G744" s="82"/>
    </row>
    <row r="745" spans="2:7" x14ac:dyDescent="0.15">
      <c r="B745" s="104">
        <v>392</v>
      </c>
      <c r="C745" s="104">
        <f t="shared" si="12"/>
        <v>21</v>
      </c>
      <c r="D745" s="88" t="s">
        <v>7320</v>
      </c>
      <c r="E745" s="90" t="e">
        <f>INDEX(Haltelijst!B:B,MATCH(D745,Haltelijst!G:G,0))</f>
        <v>#N/A</v>
      </c>
      <c r="F745" s="90"/>
      <c r="G745" s="82"/>
    </row>
    <row r="746" spans="2:7" x14ac:dyDescent="0.15">
      <c r="B746" s="104">
        <v>392</v>
      </c>
      <c r="C746" s="104">
        <f t="shared" si="12"/>
        <v>22</v>
      </c>
      <c r="D746" s="88" t="s">
        <v>7321</v>
      </c>
      <c r="E746" s="103" t="s">
        <v>7322</v>
      </c>
      <c r="F746" s="90"/>
      <c r="G746" s="82"/>
    </row>
    <row r="747" spans="2:7" x14ac:dyDescent="0.15">
      <c r="B747" s="104">
        <v>394</v>
      </c>
      <c r="C747" s="104">
        <f t="shared" si="12"/>
        <v>1</v>
      </c>
      <c r="D747" s="88" t="s">
        <v>7041</v>
      </c>
      <c r="E747" s="90" t="e">
        <f>INDEX(Haltelijst!B:B,MATCH(D747,Haltelijst!G:G,0))</f>
        <v>#N/A</v>
      </c>
      <c r="F747" s="90"/>
      <c r="G747" s="82"/>
    </row>
    <row r="748" spans="2:7" x14ac:dyDescent="0.15">
      <c r="B748" s="104">
        <v>394</v>
      </c>
      <c r="C748" s="104">
        <f t="shared" si="12"/>
        <v>2</v>
      </c>
      <c r="D748" s="88" t="s">
        <v>7042</v>
      </c>
      <c r="E748" s="90" t="e">
        <f>INDEX(Haltelijst!B:B,MATCH(D748,Haltelijst!G:G,0))</f>
        <v>#N/A</v>
      </c>
      <c r="F748" s="90"/>
      <c r="G748" s="82"/>
    </row>
    <row r="749" spans="2:7" x14ac:dyDescent="0.15">
      <c r="B749" s="104">
        <v>394</v>
      </c>
      <c r="C749" s="104">
        <f t="shared" si="12"/>
        <v>3</v>
      </c>
      <c r="D749" s="88" t="s">
        <v>7043</v>
      </c>
      <c r="E749" s="90" t="e">
        <f>INDEX(Haltelijst!B:B,MATCH(D749,Haltelijst!G:G,0))</f>
        <v>#N/A</v>
      </c>
      <c r="F749" s="90"/>
      <c r="G749" s="82"/>
    </row>
    <row r="750" spans="2:7" x14ac:dyDescent="0.15">
      <c r="B750" s="104">
        <v>394</v>
      </c>
      <c r="C750" s="104">
        <f t="shared" si="12"/>
        <v>4</v>
      </c>
      <c r="D750" s="88" t="s">
        <v>7287</v>
      </c>
      <c r="E750" s="90" t="e">
        <f>INDEX(Haltelijst!B:B,MATCH(D750,Haltelijst!G:G,0))</f>
        <v>#N/A</v>
      </c>
      <c r="F750" s="90"/>
      <c r="G750" s="82"/>
    </row>
    <row r="751" spans="2:7" x14ac:dyDescent="0.15">
      <c r="B751" s="104">
        <v>394</v>
      </c>
      <c r="C751" s="104">
        <f t="shared" si="12"/>
        <v>5</v>
      </c>
      <c r="D751" s="88" t="s">
        <v>7288</v>
      </c>
      <c r="E751" s="90" t="e">
        <f>INDEX(Haltelijst!B:B,MATCH(D751,Haltelijst!G:G,0))</f>
        <v>#N/A</v>
      </c>
      <c r="F751" s="90"/>
      <c r="G751" s="82"/>
    </row>
    <row r="752" spans="2:7" x14ac:dyDescent="0.15">
      <c r="B752" s="104">
        <v>394</v>
      </c>
      <c r="C752" s="104">
        <f t="shared" si="12"/>
        <v>6</v>
      </c>
      <c r="D752" s="88" t="s">
        <v>7289</v>
      </c>
      <c r="E752" s="90" t="e">
        <f>INDEX(Haltelijst!B:B,MATCH(D752,Haltelijst!G:G,0))</f>
        <v>#N/A</v>
      </c>
      <c r="F752" s="90"/>
      <c r="G752" s="82"/>
    </row>
    <row r="753" spans="2:7" x14ac:dyDescent="0.15">
      <c r="B753" s="104">
        <v>394</v>
      </c>
      <c r="C753" s="104">
        <f t="shared" si="12"/>
        <v>7</v>
      </c>
      <c r="D753" s="88" t="s">
        <v>7290</v>
      </c>
      <c r="E753" s="90" t="e">
        <f>INDEX(Haltelijst!B:B,MATCH(D753,Haltelijst!G:G,0))</f>
        <v>#N/A</v>
      </c>
      <c r="F753" s="90"/>
      <c r="G753" s="82"/>
    </row>
    <row r="754" spans="2:7" x14ac:dyDescent="0.15">
      <c r="B754" s="104">
        <v>394</v>
      </c>
      <c r="C754" s="104">
        <f t="shared" si="12"/>
        <v>8</v>
      </c>
      <c r="D754" s="88" t="s">
        <v>7291</v>
      </c>
      <c r="E754" s="90" t="e">
        <f>INDEX(Haltelijst!B:B,MATCH(D754,Haltelijst!G:G,0))</f>
        <v>#N/A</v>
      </c>
      <c r="F754" s="90"/>
      <c r="G754" s="82"/>
    </row>
    <row r="755" spans="2:7" x14ac:dyDescent="0.15">
      <c r="B755" s="104">
        <v>394</v>
      </c>
      <c r="C755" s="104">
        <f t="shared" si="12"/>
        <v>9</v>
      </c>
      <c r="D755" s="88" t="s">
        <v>7292</v>
      </c>
      <c r="E755" s="90" t="e">
        <f>INDEX(Haltelijst!B:B,MATCH(D755,Haltelijst!G:G,0))</f>
        <v>#N/A</v>
      </c>
      <c r="F755" s="90"/>
      <c r="G755" s="82"/>
    </row>
    <row r="756" spans="2:7" x14ac:dyDescent="0.15">
      <c r="B756" s="104">
        <v>394</v>
      </c>
      <c r="C756" s="104">
        <f t="shared" si="12"/>
        <v>10</v>
      </c>
      <c r="D756" s="88" t="s">
        <v>7293</v>
      </c>
      <c r="E756" s="103" t="s">
        <v>7294</v>
      </c>
      <c r="F756" s="90"/>
      <c r="G756" s="82"/>
    </row>
    <row r="757" spans="2:7" x14ac:dyDescent="0.15">
      <c r="B757" s="104">
        <v>394</v>
      </c>
      <c r="C757" s="104">
        <f t="shared" si="12"/>
        <v>11</v>
      </c>
      <c r="D757" s="88" t="s">
        <v>7318</v>
      </c>
      <c r="E757" s="90" t="e">
        <f>INDEX(Haltelijst!B:B,MATCH(D757,Haltelijst!G:G,0))</f>
        <v>#N/A</v>
      </c>
      <c r="F757" s="90"/>
      <c r="G757" s="82"/>
    </row>
    <row r="758" spans="2:7" x14ac:dyDescent="0.15">
      <c r="B758" s="104">
        <v>394</v>
      </c>
      <c r="C758" s="104">
        <f t="shared" si="12"/>
        <v>12</v>
      </c>
      <c r="D758" s="88" t="s">
        <v>7323</v>
      </c>
      <c r="E758" s="90" t="e">
        <f>INDEX(Haltelijst!B:B,MATCH(D758,Haltelijst!G:G,0))</f>
        <v>#N/A</v>
      </c>
      <c r="F758" s="90"/>
      <c r="G758" s="82"/>
    </row>
    <row r="759" spans="2:7" x14ac:dyDescent="0.15">
      <c r="B759" s="104">
        <v>394</v>
      </c>
      <c r="C759" s="104">
        <f t="shared" si="12"/>
        <v>13</v>
      </c>
      <c r="D759" s="88" t="s">
        <v>7324</v>
      </c>
      <c r="E759" s="90" t="e">
        <f>INDEX(Haltelijst!B:B,MATCH(D759,Haltelijst!G:G,0))</f>
        <v>#N/A</v>
      </c>
      <c r="F759" s="90"/>
      <c r="G759" s="82"/>
    </row>
    <row r="760" spans="2:7" x14ac:dyDescent="0.15">
      <c r="B760" s="104">
        <v>394</v>
      </c>
      <c r="C760" s="104">
        <f t="shared" si="12"/>
        <v>14</v>
      </c>
      <c r="D760" s="88" t="s">
        <v>7325</v>
      </c>
      <c r="E760" s="90" t="e">
        <f>INDEX(Haltelijst!B:B,MATCH(D760,Haltelijst!G:G,0))</f>
        <v>#N/A</v>
      </c>
      <c r="F760" s="90"/>
      <c r="G760" s="82"/>
    </row>
    <row r="761" spans="2:7" x14ac:dyDescent="0.15">
      <c r="B761" s="104">
        <v>394</v>
      </c>
      <c r="C761" s="104">
        <f t="shared" si="12"/>
        <v>15</v>
      </c>
      <c r="D761" s="88" t="s">
        <v>7326</v>
      </c>
      <c r="E761" s="90" t="e">
        <f>INDEX(Haltelijst!B:B,MATCH(D761,Haltelijst!G:G,0))</f>
        <v>#N/A</v>
      </c>
      <c r="F761" s="90"/>
      <c r="G761" s="82"/>
    </row>
    <row r="762" spans="2:7" x14ac:dyDescent="0.15">
      <c r="B762" s="104">
        <v>394</v>
      </c>
      <c r="C762" s="104">
        <f t="shared" si="12"/>
        <v>16</v>
      </c>
      <c r="D762" s="88" t="s">
        <v>7327</v>
      </c>
      <c r="E762" s="90" t="e">
        <f>INDEX(Haltelijst!B:B,MATCH(D762,Haltelijst!G:G,0))</f>
        <v>#N/A</v>
      </c>
      <c r="F762" s="90"/>
      <c r="G762" s="82"/>
    </row>
    <row r="763" spans="2:7" x14ac:dyDescent="0.15">
      <c r="B763" s="104">
        <v>394</v>
      </c>
      <c r="C763" s="104">
        <f t="shared" si="12"/>
        <v>17</v>
      </c>
      <c r="D763" s="88" t="s">
        <v>7328</v>
      </c>
      <c r="E763" s="90" t="e">
        <f>INDEX(Haltelijst!B:B,MATCH(D763,Haltelijst!G:G,0))</f>
        <v>#N/A</v>
      </c>
      <c r="F763" s="90"/>
      <c r="G763" s="82"/>
    </row>
    <row r="764" spans="2:7" x14ac:dyDescent="0.15">
      <c r="B764" s="104">
        <v>394</v>
      </c>
      <c r="C764" s="104">
        <f t="shared" si="12"/>
        <v>18</v>
      </c>
      <c r="D764" s="88" t="s">
        <v>7298</v>
      </c>
      <c r="E764" s="90" t="e">
        <f>INDEX(Haltelijst!B:B,MATCH(D764,Haltelijst!G:G,0))</f>
        <v>#N/A</v>
      </c>
      <c r="F764" s="90"/>
      <c r="G764" s="82"/>
    </row>
    <row r="765" spans="2:7" x14ac:dyDescent="0.15">
      <c r="B765" s="104">
        <v>394</v>
      </c>
      <c r="C765" s="104">
        <f t="shared" si="12"/>
        <v>19</v>
      </c>
      <c r="D765" s="88" t="s">
        <v>7319</v>
      </c>
      <c r="E765" s="90" t="e">
        <f>INDEX(Haltelijst!B:B,MATCH(D765,Haltelijst!G:G,0))</f>
        <v>#N/A</v>
      </c>
      <c r="F765" s="90"/>
      <c r="G765" s="82"/>
    </row>
    <row r="766" spans="2:7" x14ac:dyDescent="0.15">
      <c r="B766" s="104">
        <v>394</v>
      </c>
      <c r="C766" s="104">
        <f t="shared" si="12"/>
        <v>20</v>
      </c>
      <c r="D766" s="88" t="s">
        <v>7320</v>
      </c>
      <c r="E766" s="90" t="e">
        <f>INDEX(Haltelijst!B:B,MATCH(D766,Haltelijst!G:G,0))</f>
        <v>#N/A</v>
      </c>
      <c r="F766" s="90"/>
      <c r="G766" s="82"/>
    </row>
    <row r="767" spans="2:7" x14ac:dyDescent="0.15">
      <c r="B767" s="104">
        <v>394</v>
      </c>
      <c r="C767" s="104">
        <f t="shared" si="12"/>
        <v>21</v>
      </c>
      <c r="D767" s="88" t="s">
        <v>7321</v>
      </c>
      <c r="E767" s="103" t="s">
        <v>7322</v>
      </c>
      <c r="F767" s="90"/>
      <c r="G767" s="82"/>
    </row>
    <row r="768" spans="2:7" x14ac:dyDescent="0.15">
      <c r="B768" s="104">
        <v>395</v>
      </c>
      <c r="C768" s="104">
        <f t="shared" si="12"/>
        <v>1</v>
      </c>
      <c r="D768" s="88" t="s">
        <v>6278</v>
      </c>
      <c r="E768" s="90" t="e">
        <f>INDEX(Haltelijst!B:B,MATCH(D768,Haltelijst!G:G,0))</f>
        <v>#N/A</v>
      </c>
      <c r="F768" s="90"/>
      <c r="G768" s="82"/>
    </row>
    <row r="769" spans="2:7" x14ac:dyDescent="0.15">
      <c r="B769" s="104">
        <v>395</v>
      </c>
      <c r="C769" s="104">
        <f t="shared" si="12"/>
        <v>2</v>
      </c>
      <c r="D769" s="88" t="s">
        <v>7077</v>
      </c>
      <c r="E769" s="90" t="e">
        <f>INDEX(Haltelijst!B:B,MATCH(D769,Haltelijst!G:G,0))</f>
        <v>#N/A</v>
      </c>
      <c r="F769" s="90"/>
      <c r="G769" s="82"/>
    </row>
    <row r="770" spans="2:7" x14ac:dyDescent="0.15">
      <c r="B770" s="104">
        <v>395</v>
      </c>
      <c r="C770" s="104">
        <f t="shared" si="12"/>
        <v>3</v>
      </c>
      <c r="D770" s="88" t="s">
        <v>7078</v>
      </c>
      <c r="E770" s="90" t="e">
        <f>INDEX(Haltelijst!B:B,MATCH(D770,Haltelijst!G:G,0))</f>
        <v>#N/A</v>
      </c>
      <c r="F770" s="90"/>
      <c r="G770" s="82"/>
    </row>
    <row r="771" spans="2:7" x14ac:dyDescent="0.15">
      <c r="B771" s="104">
        <v>395</v>
      </c>
      <c r="C771" s="104">
        <f t="shared" si="12"/>
        <v>4</v>
      </c>
      <c r="D771" s="88" t="s">
        <v>7292</v>
      </c>
      <c r="E771" s="90" t="e">
        <f>INDEX(Haltelijst!B:B,MATCH(D771,Haltelijst!G:G,0))</f>
        <v>#N/A</v>
      </c>
      <c r="F771" s="90"/>
      <c r="G771" s="82"/>
    </row>
    <row r="772" spans="2:7" x14ac:dyDescent="0.15">
      <c r="B772" s="104">
        <v>395</v>
      </c>
      <c r="C772" s="104">
        <f t="shared" si="12"/>
        <v>5</v>
      </c>
      <c r="D772" s="88" t="s">
        <v>7293</v>
      </c>
      <c r="E772" s="103" t="s">
        <v>7294</v>
      </c>
      <c r="F772" s="90"/>
      <c r="G772" s="82"/>
    </row>
    <row r="773" spans="2:7" x14ac:dyDescent="0.15">
      <c r="B773" s="104">
        <v>395</v>
      </c>
      <c r="C773" s="104">
        <f t="shared" si="12"/>
        <v>6</v>
      </c>
      <c r="D773" s="88" t="s">
        <v>7318</v>
      </c>
      <c r="E773" s="90" t="e">
        <f>INDEX(Haltelijst!B:B,MATCH(D773,Haltelijst!G:G,0))</f>
        <v>#N/A</v>
      </c>
      <c r="F773" s="90"/>
      <c r="G773" s="82"/>
    </row>
    <row r="774" spans="2:7" x14ac:dyDescent="0.15">
      <c r="B774" s="104">
        <v>395</v>
      </c>
      <c r="C774" s="104">
        <f t="shared" si="12"/>
        <v>7</v>
      </c>
      <c r="D774" s="88" t="s">
        <v>7323</v>
      </c>
      <c r="E774" s="90" t="e">
        <f>INDEX(Haltelijst!B:B,MATCH(D774,Haltelijst!G:G,0))</f>
        <v>#N/A</v>
      </c>
      <c r="F774" s="90"/>
      <c r="G774" s="82"/>
    </row>
    <row r="775" spans="2:7" x14ac:dyDescent="0.15">
      <c r="B775" s="104">
        <v>395</v>
      </c>
      <c r="C775" s="104">
        <f t="shared" ref="C775:C803" si="13">IF(B775&lt;&gt;B774,1,C774+1)</f>
        <v>8</v>
      </c>
      <c r="D775" s="88" t="s">
        <v>7324</v>
      </c>
      <c r="E775" s="90" t="e">
        <f>INDEX(Haltelijst!B:B,MATCH(D775,Haltelijst!G:G,0))</f>
        <v>#N/A</v>
      </c>
      <c r="F775" s="90"/>
      <c r="G775" s="82"/>
    </row>
    <row r="776" spans="2:7" x14ac:dyDescent="0.15">
      <c r="B776" s="104">
        <v>395</v>
      </c>
      <c r="C776" s="104">
        <f t="shared" si="13"/>
        <v>9</v>
      </c>
      <c r="D776" s="88" t="s">
        <v>7325</v>
      </c>
      <c r="E776" s="90" t="e">
        <f>INDEX(Haltelijst!B:B,MATCH(D776,Haltelijst!G:G,0))</f>
        <v>#N/A</v>
      </c>
      <c r="F776" s="90"/>
      <c r="G776" s="82"/>
    </row>
    <row r="777" spans="2:7" x14ac:dyDescent="0.15">
      <c r="B777" s="104">
        <v>395</v>
      </c>
      <c r="C777" s="104">
        <f t="shared" si="13"/>
        <v>10</v>
      </c>
      <c r="D777" s="88" t="s">
        <v>7326</v>
      </c>
      <c r="E777" s="90" t="e">
        <f>INDEX(Haltelijst!B:B,MATCH(D777,Haltelijst!G:G,0))</f>
        <v>#N/A</v>
      </c>
      <c r="F777" s="90"/>
      <c r="G777" s="82"/>
    </row>
    <row r="778" spans="2:7" x14ac:dyDescent="0.15">
      <c r="B778" s="104">
        <v>395</v>
      </c>
      <c r="C778" s="104">
        <f t="shared" si="13"/>
        <v>11</v>
      </c>
      <c r="D778" s="88" t="s">
        <v>7329</v>
      </c>
      <c r="E778" s="90" t="e">
        <f>INDEX(Haltelijst!B:B,MATCH(D778,Haltelijst!G:G,0))</f>
        <v>#N/A</v>
      </c>
      <c r="F778" s="90"/>
      <c r="G778" s="82"/>
    </row>
    <row r="779" spans="2:7" x14ac:dyDescent="0.15">
      <c r="B779" s="104">
        <v>395</v>
      </c>
      <c r="C779" s="104">
        <f t="shared" si="13"/>
        <v>12</v>
      </c>
      <c r="D779" s="88" t="s">
        <v>7301</v>
      </c>
      <c r="E779" s="90" t="e">
        <f>INDEX(Haltelijst!B:B,MATCH(D779,Haltelijst!G:G,0))</f>
        <v>#N/A</v>
      </c>
      <c r="F779" s="90"/>
      <c r="G779" s="82"/>
    </row>
    <row r="780" spans="2:7" x14ac:dyDescent="0.15">
      <c r="B780" s="104">
        <v>397</v>
      </c>
      <c r="C780" s="104">
        <f t="shared" si="13"/>
        <v>1</v>
      </c>
      <c r="D780" s="88" t="s">
        <v>7330</v>
      </c>
      <c r="E780" s="90" t="e">
        <f>INDEX(Haltelijst!B:B,MATCH(D780,Haltelijst!G:G,0))</f>
        <v>#N/A</v>
      </c>
      <c r="F780" s="90"/>
      <c r="G780" s="82"/>
    </row>
    <row r="781" spans="2:7" x14ac:dyDescent="0.15">
      <c r="B781" s="104">
        <v>397</v>
      </c>
      <c r="C781" s="104">
        <f t="shared" si="13"/>
        <v>2</v>
      </c>
      <c r="D781" s="88" t="s">
        <v>7331</v>
      </c>
      <c r="E781" s="90" t="e">
        <f>INDEX(Haltelijst!B:B,MATCH(D781,Haltelijst!G:G,0))</f>
        <v>#N/A</v>
      </c>
      <c r="F781" s="90"/>
      <c r="G781" s="82"/>
    </row>
    <row r="782" spans="2:7" x14ac:dyDescent="0.15">
      <c r="B782" s="104">
        <v>397</v>
      </c>
      <c r="C782" s="104">
        <f t="shared" si="13"/>
        <v>3</v>
      </c>
      <c r="D782" s="88" t="s">
        <v>7332</v>
      </c>
      <c r="E782" s="90" t="e">
        <f>INDEX(Haltelijst!B:B,MATCH(D782,Haltelijst!G:G,0))</f>
        <v>#N/A</v>
      </c>
      <c r="F782" s="90"/>
      <c r="G782" s="82"/>
    </row>
    <row r="783" spans="2:7" x14ac:dyDescent="0.15">
      <c r="B783" s="104">
        <v>397</v>
      </c>
      <c r="C783" s="104">
        <f t="shared" si="13"/>
        <v>4</v>
      </c>
      <c r="D783" s="88" t="s">
        <v>7333</v>
      </c>
      <c r="E783" s="90" t="e">
        <f>INDEX(Haltelijst!B:B,MATCH(D783,Haltelijst!G:G,0))</f>
        <v>#N/A</v>
      </c>
      <c r="F783" s="90"/>
      <c r="G783" s="82"/>
    </row>
    <row r="784" spans="2:7" x14ac:dyDescent="0.15">
      <c r="B784" s="104">
        <v>397</v>
      </c>
      <c r="C784" s="104">
        <f t="shared" si="13"/>
        <v>5</v>
      </c>
      <c r="D784" s="88" t="s">
        <v>7334</v>
      </c>
      <c r="E784" s="90" t="e">
        <f>INDEX(Haltelijst!B:B,MATCH(D784,Haltelijst!G:G,0))</f>
        <v>#N/A</v>
      </c>
      <c r="F784" s="90"/>
      <c r="G784" s="82"/>
    </row>
    <row r="785" spans="2:7" x14ac:dyDescent="0.15">
      <c r="B785" s="104">
        <v>397</v>
      </c>
      <c r="C785" s="104">
        <f t="shared" si="13"/>
        <v>6</v>
      </c>
      <c r="D785" s="88" t="s">
        <v>7335</v>
      </c>
      <c r="E785" s="90" t="e">
        <f>INDEX(Haltelijst!B:B,MATCH(D785,Haltelijst!G:G,0))</f>
        <v>#N/A</v>
      </c>
      <c r="F785" s="90"/>
      <c r="G785" s="82"/>
    </row>
    <row r="786" spans="2:7" x14ac:dyDescent="0.15">
      <c r="B786" s="104">
        <v>397</v>
      </c>
      <c r="C786" s="104">
        <f t="shared" si="13"/>
        <v>7</v>
      </c>
      <c r="D786" s="88" t="s">
        <v>6249</v>
      </c>
      <c r="E786" s="90" t="e">
        <f>INDEX(Haltelijst!B:B,MATCH(D786,Haltelijst!G:G,0))</f>
        <v>#N/A</v>
      </c>
      <c r="F786" s="90"/>
      <c r="G786" s="82"/>
    </row>
    <row r="787" spans="2:7" x14ac:dyDescent="0.15">
      <c r="B787" s="104">
        <v>397</v>
      </c>
      <c r="C787" s="104">
        <f t="shared" si="13"/>
        <v>8</v>
      </c>
      <c r="D787" s="88" t="s">
        <v>6984</v>
      </c>
      <c r="E787" s="139" t="s">
        <v>6985</v>
      </c>
      <c r="F787" s="90"/>
      <c r="G787" s="82"/>
    </row>
    <row r="788" spans="2:7" x14ac:dyDescent="0.15">
      <c r="B788" s="104">
        <v>397</v>
      </c>
      <c r="C788" s="104">
        <f t="shared" si="13"/>
        <v>9</v>
      </c>
      <c r="D788" s="88" t="s">
        <v>6986</v>
      </c>
      <c r="E788" s="90" t="e">
        <f>INDEX(Haltelijst!B:B,MATCH(D788,Haltelijst!G:G,0))</f>
        <v>#N/A</v>
      </c>
      <c r="F788" s="90"/>
      <c r="G788" s="82"/>
    </row>
    <row r="789" spans="2:7" x14ac:dyDescent="0.15">
      <c r="B789" s="104">
        <v>397</v>
      </c>
      <c r="C789" s="104">
        <f t="shared" si="13"/>
        <v>10</v>
      </c>
      <c r="D789" s="88" t="s">
        <v>6365</v>
      </c>
      <c r="E789" s="90" t="e">
        <f>INDEX(Haltelijst!B:B,MATCH(D789,Haltelijst!G:G,0))</f>
        <v>#N/A</v>
      </c>
      <c r="F789" s="90"/>
      <c r="G789" s="82"/>
    </row>
    <row r="790" spans="2:7" x14ac:dyDescent="0.15">
      <c r="B790" s="104">
        <v>397</v>
      </c>
      <c r="C790" s="104">
        <f t="shared" si="13"/>
        <v>11</v>
      </c>
      <c r="D790" s="88" t="s">
        <v>6987</v>
      </c>
      <c r="E790" s="90" t="e">
        <f>INDEX(Haltelijst!B:B,MATCH(D790,Haltelijst!G:G,0))</f>
        <v>#N/A</v>
      </c>
      <c r="F790" s="90"/>
      <c r="G790" s="82"/>
    </row>
    <row r="791" spans="2:7" x14ac:dyDescent="0.15">
      <c r="B791" s="104">
        <v>397</v>
      </c>
      <c r="C791" s="104">
        <f t="shared" si="13"/>
        <v>12</v>
      </c>
      <c r="D791" s="88" t="s">
        <v>6354</v>
      </c>
      <c r="E791" s="90" t="e">
        <f>INDEX(Haltelijst!B:B,MATCH(D791,Haltelijst!G:G,0))</f>
        <v>#N/A</v>
      </c>
      <c r="F791" s="90"/>
      <c r="G791" s="82"/>
    </row>
    <row r="792" spans="2:7" x14ac:dyDescent="0.15">
      <c r="B792" s="104">
        <v>397</v>
      </c>
      <c r="C792" s="104">
        <f t="shared" si="13"/>
        <v>13</v>
      </c>
      <c r="D792" s="88" t="s">
        <v>6352</v>
      </c>
      <c r="E792" s="103" t="s">
        <v>6988</v>
      </c>
      <c r="F792" s="90"/>
      <c r="G792" s="82"/>
    </row>
    <row r="793" spans="2:7" x14ac:dyDescent="0.15">
      <c r="B793" s="104">
        <v>397</v>
      </c>
      <c r="C793" s="104">
        <f t="shared" si="13"/>
        <v>14</v>
      </c>
      <c r="D793" s="88" t="s">
        <v>7336</v>
      </c>
      <c r="E793" s="90" t="e">
        <f>INDEX(Haltelijst!B:B,MATCH(D793,Haltelijst!G:G,0))</f>
        <v>#N/A</v>
      </c>
      <c r="F793" s="90"/>
      <c r="G793" s="82"/>
    </row>
    <row r="794" spans="2:7" x14ac:dyDescent="0.15">
      <c r="B794" s="104">
        <v>397</v>
      </c>
      <c r="C794" s="104">
        <f t="shared" si="13"/>
        <v>15</v>
      </c>
      <c r="D794" s="88" t="s">
        <v>7337</v>
      </c>
      <c r="E794" s="90" t="e">
        <f>INDEX(Haltelijst!B:B,MATCH(D794,Haltelijst!G:G,0))</f>
        <v>#N/A</v>
      </c>
      <c r="F794" s="90"/>
      <c r="G794" s="82"/>
    </row>
    <row r="795" spans="2:7" x14ac:dyDescent="0.15">
      <c r="B795" s="104">
        <v>397</v>
      </c>
      <c r="C795" s="104">
        <f t="shared" si="13"/>
        <v>16</v>
      </c>
      <c r="D795" s="88" t="s">
        <v>7234</v>
      </c>
      <c r="E795" s="90" t="e">
        <f>INDEX(Haltelijst!B:B,MATCH(D795,Haltelijst!G:G,0))</f>
        <v>#N/A</v>
      </c>
      <c r="F795" s="90"/>
      <c r="G795" s="82"/>
    </row>
    <row r="796" spans="2:7" x14ac:dyDescent="0.15">
      <c r="B796" s="104">
        <v>397</v>
      </c>
      <c r="C796" s="104">
        <f t="shared" si="13"/>
        <v>17</v>
      </c>
      <c r="D796" s="88" t="s">
        <v>7240</v>
      </c>
      <c r="E796" s="90" t="e">
        <f>INDEX(Haltelijst!B:B,MATCH(D796,Haltelijst!G:G,0))</f>
        <v>#N/A</v>
      </c>
      <c r="F796" s="90"/>
      <c r="G796" s="82"/>
    </row>
    <row r="797" spans="2:7" x14ac:dyDescent="0.15">
      <c r="B797" s="104">
        <v>397</v>
      </c>
      <c r="C797" s="104">
        <f t="shared" si="13"/>
        <v>18</v>
      </c>
      <c r="D797" s="88" t="s">
        <v>7239</v>
      </c>
      <c r="E797" s="90" t="e">
        <f>INDEX(Haltelijst!B:B,MATCH(D797,Haltelijst!G:G,0))</f>
        <v>#N/A</v>
      </c>
      <c r="F797" s="90"/>
      <c r="G797" s="82"/>
    </row>
    <row r="798" spans="2:7" x14ac:dyDescent="0.15">
      <c r="B798" s="104">
        <v>397</v>
      </c>
      <c r="C798" s="104">
        <f t="shared" si="13"/>
        <v>19</v>
      </c>
      <c r="D798" s="88" t="s">
        <v>7238</v>
      </c>
      <c r="E798" s="90" t="e">
        <f>INDEX(Haltelijst!B:B,MATCH(D798,Haltelijst!G:G,0))</f>
        <v>#N/A</v>
      </c>
      <c r="F798" s="90"/>
      <c r="G798" s="82"/>
    </row>
    <row r="799" spans="2:7" x14ac:dyDescent="0.15">
      <c r="B799" s="104">
        <v>397</v>
      </c>
      <c r="C799" s="104">
        <f t="shared" si="13"/>
        <v>20</v>
      </c>
      <c r="D799" s="88" t="s">
        <v>7237</v>
      </c>
      <c r="E799" s="90" t="e">
        <f>INDEX(Haltelijst!B:B,MATCH(D799,Haltelijst!G:G,0))</f>
        <v>#N/A</v>
      </c>
      <c r="F799" s="90"/>
      <c r="G799" s="82"/>
    </row>
    <row r="800" spans="2:7" x14ac:dyDescent="0.15">
      <c r="B800" s="104">
        <v>397</v>
      </c>
      <c r="C800" s="104">
        <f t="shared" si="13"/>
        <v>21</v>
      </c>
      <c r="D800" s="88" t="s">
        <v>7236</v>
      </c>
      <c r="E800" s="90" t="e">
        <f>INDEX(Haltelijst!B:B,MATCH(D800,Haltelijst!G:G,0))</f>
        <v>#N/A</v>
      </c>
      <c r="F800" s="90"/>
      <c r="G800" s="82"/>
    </row>
    <row r="801" spans="2:7" x14ac:dyDescent="0.15">
      <c r="B801" s="104">
        <v>397</v>
      </c>
      <c r="C801" s="104">
        <f t="shared" si="13"/>
        <v>22</v>
      </c>
      <c r="D801" s="88" t="s">
        <v>6272</v>
      </c>
      <c r="E801" s="90" t="e">
        <f>INDEX(Haltelijst!B:B,MATCH(D801,Haltelijst!G:G,0))</f>
        <v>#N/A</v>
      </c>
      <c r="F801" s="90"/>
      <c r="G801" s="82"/>
    </row>
    <row r="802" spans="2:7" x14ac:dyDescent="0.15">
      <c r="B802" s="104">
        <v>397</v>
      </c>
      <c r="C802" s="104">
        <f t="shared" si="13"/>
        <v>23</v>
      </c>
      <c r="D802" s="88" t="s">
        <v>6274</v>
      </c>
      <c r="E802" s="90" t="e">
        <f>INDEX(Haltelijst!B:B,MATCH(D802,Haltelijst!G:G,0))</f>
        <v>#N/A</v>
      </c>
      <c r="F802" s="90"/>
      <c r="G802" s="82"/>
    </row>
    <row r="803" spans="2:7" x14ac:dyDescent="0.15">
      <c r="B803" s="104">
        <v>397</v>
      </c>
      <c r="C803" s="104">
        <f t="shared" si="13"/>
        <v>24</v>
      </c>
      <c r="D803" s="88" t="s">
        <v>6276</v>
      </c>
      <c r="E803" s="90" t="e">
        <f>INDEX(Haltelijst!B:B,MATCH(D803,Haltelijst!G:G,0))</f>
        <v>#N/A</v>
      </c>
      <c r="F803" s="90"/>
      <c r="G803" s="82"/>
    </row>
  </sheetData>
  <autoFilter ref="B1:F803" xr:uid="{BF8DD06E-6601-A149-BE57-D46246276E88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 filterMode="1">
    <tabColor theme="6"/>
    <pageSetUpPr fitToPage="1"/>
  </sheetPr>
  <dimension ref="A1:DK128"/>
  <sheetViews>
    <sheetView tabSelected="1" defaultGridColor="0" colorId="8" zoomScaleNormal="100" workbookViewId="0">
      <pane xSplit="5" ySplit="1" topLeftCell="CG4" activePane="bottomRight" state="frozen"/>
      <selection pane="topRight" activeCell="F1" sqref="F1"/>
      <selection pane="bottomLeft" activeCell="A2" sqref="A2"/>
      <selection pane="bottomRight" activeCell="CZ141" sqref="CZ141"/>
    </sheetView>
  </sheetViews>
  <sheetFormatPr baseColWidth="10" defaultColWidth="8.33203125" defaultRowHeight="13" x14ac:dyDescent="0.15"/>
  <cols>
    <col min="1" max="1" width="13.33203125" style="2" customWidth="1"/>
    <col min="2" max="2" width="18.1640625" style="4" customWidth="1"/>
    <col min="3" max="3" width="3.1640625" style="4" customWidth="1"/>
    <col min="4" max="4" width="19" style="4" customWidth="1"/>
    <col min="5" max="5" width="23.6640625" style="4" customWidth="1"/>
    <col min="6" max="6" width="3.83203125" style="4" customWidth="1"/>
    <col min="7" max="7" width="33.83203125" style="37" customWidth="1"/>
    <col min="8" max="8" width="13.33203125" style="4" customWidth="1"/>
    <col min="9" max="10" width="7" style="4" customWidth="1"/>
    <col min="11" max="12" width="17.6640625" style="4" customWidth="1"/>
    <col min="13" max="13" width="15.6640625" style="4" customWidth="1"/>
    <col min="14" max="14" width="21" style="4" customWidth="1"/>
    <col min="15" max="15" width="8.6640625" style="4" customWidth="1"/>
    <col min="16" max="16" width="10.1640625" style="4" customWidth="1"/>
    <col min="17" max="17" width="7" style="4" customWidth="1"/>
    <col min="18" max="18" width="6.5" style="4" customWidth="1"/>
    <col min="19" max="19" width="16.1640625" style="4" customWidth="1"/>
    <col min="20" max="20" width="8.83203125" style="4" customWidth="1"/>
    <col min="21" max="21" width="16.33203125" style="4" customWidth="1"/>
    <col min="22" max="22" width="6" style="4" customWidth="1"/>
    <col min="23" max="23" width="12.33203125" style="4" customWidth="1"/>
    <col min="24" max="24" width="8.5" style="4" customWidth="1"/>
    <col min="25" max="25" width="34.5" style="4" customWidth="1"/>
    <col min="26" max="26" width="13.6640625" style="4" customWidth="1"/>
    <col min="27" max="27" width="15.1640625" style="4" customWidth="1"/>
    <col min="28" max="28" width="16.6640625" style="4" customWidth="1"/>
    <col min="29" max="29" width="9.33203125" style="4" customWidth="1"/>
    <col min="30" max="30" width="12.5" style="4" customWidth="1"/>
    <col min="31" max="31" width="10" style="4" customWidth="1"/>
    <col min="32" max="32" width="13.6640625" style="4" customWidth="1"/>
    <col min="33" max="33" width="19.33203125" style="4" customWidth="1"/>
    <col min="34" max="35" width="19.1640625" style="4" customWidth="1"/>
    <col min="36" max="36" width="20.5" style="4" customWidth="1"/>
    <col min="37" max="37" width="19.6640625" style="4" customWidth="1"/>
    <col min="38" max="38" width="9" style="4" customWidth="1"/>
    <col min="39" max="39" width="5" style="4" customWidth="1"/>
    <col min="40" max="40" width="5.6640625" style="4" customWidth="1"/>
    <col min="41" max="41" width="10" style="4" customWidth="1"/>
    <col min="42" max="42" width="10.5" style="4" customWidth="1"/>
    <col min="43" max="43" width="30.33203125" style="4" customWidth="1"/>
    <col min="44" max="44" width="20.5" style="4" customWidth="1"/>
    <col min="45" max="45" width="8" style="4" customWidth="1"/>
    <col min="46" max="46" width="20.1640625" style="4" customWidth="1"/>
    <col min="47" max="47" width="25" style="4" customWidth="1"/>
    <col min="48" max="48" width="9.6640625" style="4" customWidth="1"/>
    <col min="49" max="49" width="16" style="4" customWidth="1"/>
    <col min="50" max="50" width="25.33203125" style="4" customWidth="1"/>
    <col min="51" max="51" width="11.1640625" style="4" customWidth="1"/>
    <col min="52" max="52" width="19.6640625" style="4" customWidth="1"/>
    <col min="53" max="53" width="19.83203125" style="4" customWidth="1"/>
    <col min="54" max="54" width="8.33203125" style="4" customWidth="1"/>
    <col min="55" max="55" width="11.83203125" style="4" customWidth="1"/>
    <col min="56" max="56" width="13.6640625" style="4" customWidth="1"/>
    <col min="57" max="57" width="7" style="4" customWidth="1"/>
    <col min="58" max="58" width="13.6640625" style="4" customWidth="1"/>
    <col min="59" max="59" width="11.83203125" style="4" customWidth="1"/>
    <col min="60" max="60" width="12.6640625" style="4" customWidth="1"/>
    <col min="61" max="61" width="5" style="4" customWidth="1"/>
    <col min="62" max="62" width="13.1640625" style="4" customWidth="1"/>
    <col min="63" max="63" width="20" style="4" customWidth="1"/>
    <col min="64" max="64" width="7.6640625" style="4" customWidth="1"/>
    <col min="65" max="65" width="11.33203125" style="4" customWidth="1"/>
    <col min="66" max="66" width="7.5" style="4" customWidth="1"/>
    <col min="67" max="67" width="18" style="4" customWidth="1"/>
    <col min="68" max="68" width="15.6640625" style="4" customWidth="1"/>
    <col min="69" max="69" width="24.5" style="4" customWidth="1"/>
    <col min="70" max="70" width="11" style="4" customWidth="1"/>
    <col min="71" max="71" width="28" style="4" customWidth="1"/>
    <col min="72" max="72" width="28.33203125" style="4" customWidth="1"/>
    <col min="73" max="73" width="6.6640625" style="4" customWidth="1"/>
    <col min="74" max="74" width="14" style="4" customWidth="1"/>
    <col min="75" max="75" width="14.6640625" style="4" customWidth="1"/>
    <col min="76" max="76" width="7.83203125" style="4" customWidth="1"/>
    <col min="77" max="77" width="9.5" style="4" customWidth="1"/>
    <col min="78" max="78" width="9.1640625" style="4" customWidth="1"/>
    <col min="79" max="79" width="11.5" style="4" customWidth="1"/>
    <col min="80" max="80" width="8" style="4" customWidth="1"/>
    <col min="81" max="81" width="8.33203125" style="4" customWidth="1"/>
    <col min="82" max="83" width="8.33203125" style="150"/>
    <col min="84" max="88" width="8.33203125" style="4"/>
    <col min="89" max="89" width="8.33203125" style="6"/>
    <col min="90" max="90" width="8.33203125" style="148"/>
    <col min="91" max="91" width="8.33203125" style="4"/>
    <col min="92" max="92" width="8.33203125" style="131"/>
    <col min="93" max="95" width="8.33203125" style="4"/>
    <col min="96" max="99" width="3.83203125" style="51" customWidth="1"/>
    <col min="100" max="100" width="8.6640625" style="52" bestFit="1" customWidth="1"/>
    <col min="101" max="101" width="8.33203125" style="59"/>
    <col min="102" max="102" width="10" style="59" customWidth="1"/>
    <col min="103" max="105" width="8.33203125" style="59"/>
    <col min="106" max="106" width="8.1640625" style="59" customWidth="1"/>
    <col min="107" max="107" width="15.5" style="74" customWidth="1"/>
    <col min="108" max="108" width="13.1640625" style="74" customWidth="1"/>
    <col min="109" max="109" width="14.83203125" style="74" customWidth="1"/>
    <col min="110" max="110" width="37.1640625" style="156" customWidth="1"/>
    <col min="111" max="111" width="10.6640625" style="156" customWidth="1"/>
    <col min="112" max="112" width="11" style="4" customWidth="1"/>
    <col min="113" max="16384" width="8.33203125" style="4"/>
  </cols>
  <sheetData>
    <row r="1" spans="1:115" s="2" customFormat="1" ht="67" customHeight="1" x14ac:dyDescent="0.15">
      <c r="A1" s="1" t="s">
        <v>7338</v>
      </c>
      <c r="B1" s="1" t="s">
        <v>7339</v>
      </c>
      <c r="C1" s="1" t="s">
        <v>7340</v>
      </c>
      <c r="D1" s="1" t="s">
        <v>7341</v>
      </c>
      <c r="E1" s="1" t="s">
        <v>7342</v>
      </c>
      <c r="F1" s="1" t="s">
        <v>7343</v>
      </c>
      <c r="G1" s="36" t="s">
        <v>7344</v>
      </c>
      <c r="H1" s="1" t="s">
        <v>7345</v>
      </c>
      <c r="I1" s="1" t="s">
        <v>7346</v>
      </c>
      <c r="J1" s="1" t="s">
        <v>7347</v>
      </c>
      <c r="K1" s="1" t="s">
        <v>7348</v>
      </c>
      <c r="L1" s="1" t="s">
        <v>7349</v>
      </c>
      <c r="M1" s="1" t="s">
        <v>7350</v>
      </c>
      <c r="N1" s="1" t="s">
        <v>7351</v>
      </c>
      <c r="O1" s="1" t="s">
        <v>7352</v>
      </c>
      <c r="P1" s="1" t="s">
        <v>7353</v>
      </c>
      <c r="Q1" s="1" t="s">
        <v>127</v>
      </c>
      <c r="R1" s="1" t="s">
        <v>128</v>
      </c>
      <c r="S1" s="1" t="s">
        <v>129</v>
      </c>
      <c r="T1" s="1" t="s">
        <v>7354</v>
      </c>
      <c r="U1" s="1" t="s">
        <v>7355</v>
      </c>
      <c r="V1" s="1" t="s">
        <v>7356</v>
      </c>
      <c r="W1" s="1" t="s">
        <v>7357</v>
      </c>
      <c r="X1" s="1" t="s">
        <v>7358</v>
      </c>
      <c r="Y1" s="1" t="s">
        <v>7359</v>
      </c>
      <c r="Z1" s="1" t="s">
        <v>7360</v>
      </c>
      <c r="AA1" s="1" t="s">
        <v>7361</v>
      </c>
      <c r="AB1" s="1" t="s">
        <v>7362</v>
      </c>
      <c r="AC1" s="1" t="s">
        <v>7363</v>
      </c>
      <c r="AD1" s="1" t="s">
        <v>7364</v>
      </c>
      <c r="AE1" s="1" t="s">
        <v>7365</v>
      </c>
      <c r="AF1" s="1" t="s">
        <v>7366</v>
      </c>
      <c r="AG1" s="1" t="s">
        <v>7367</v>
      </c>
      <c r="AH1" s="1" t="s">
        <v>7368</v>
      </c>
      <c r="AI1" s="1" t="s">
        <v>7369</v>
      </c>
      <c r="AJ1" s="1" t="s">
        <v>7370</v>
      </c>
      <c r="AK1" s="1" t="s">
        <v>7371</v>
      </c>
      <c r="AL1" s="1" t="s">
        <v>7372</v>
      </c>
      <c r="AM1" s="1" t="s">
        <v>7373</v>
      </c>
      <c r="AN1" s="1" t="s">
        <v>7374</v>
      </c>
      <c r="AO1" s="1" t="s">
        <v>7375</v>
      </c>
      <c r="AP1" s="1" t="s">
        <v>7376</v>
      </c>
      <c r="AQ1" s="1" t="s">
        <v>7377</v>
      </c>
      <c r="AR1" s="1" t="s">
        <v>7378</v>
      </c>
      <c r="AS1" s="1" t="s">
        <v>7379</v>
      </c>
      <c r="AT1" s="1" t="s">
        <v>7380</v>
      </c>
      <c r="AU1" s="1" t="s">
        <v>7381</v>
      </c>
      <c r="AV1" s="1" t="s">
        <v>7382</v>
      </c>
      <c r="AW1" s="1" t="s">
        <v>7383</v>
      </c>
      <c r="AX1" s="1" t="s">
        <v>7384</v>
      </c>
      <c r="AY1" s="1" t="s">
        <v>7385</v>
      </c>
      <c r="AZ1" s="1" t="s">
        <v>7386</v>
      </c>
      <c r="BA1" s="1" t="s">
        <v>7387</v>
      </c>
      <c r="BB1" s="1" t="s">
        <v>7388</v>
      </c>
      <c r="BC1" s="1" t="s">
        <v>7389</v>
      </c>
      <c r="BD1" s="1" t="s">
        <v>7390</v>
      </c>
      <c r="BE1" s="1" t="s">
        <v>7391</v>
      </c>
      <c r="BF1" s="1" t="s">
        <v>7392</v>
      </c>
      <c r="BG1" s="1" t="s">
        <v>7393</v>
      </c>
      <c r="BH1" s="1" t="s">
        <v>7394</v>
      </c>
      <c r="BI1" s="1" t="s">
        <v>7395</v>
      </c>
      <c r="BJ1" s="1" t="s">
        <v>7396</v>
      </c>
      <c r="BK1" s="1" t="s">
        <v>7397</v>
      </c>
      <c r="BL1" s="1" t="s">
        <v>7398</v>
      </c>
      <c r="BM1" s="1" t="s">
        <v>7399</v>
      </c>
      <c r="BN1" s="1" t="s">
        <v>7400</v>
      </c>
      <c r="BO1" s="1" t="s">
        <v>7401</v>
      </c>
      <c r="BP1" s="1" t="s">
        <v>7402</v>
      </c>
      <c r="BQ1" s="1" t="s">
        <v>7403</v>
      </c>
      <c r="BR1" s="1" t="s">
        <v>7404</v>
      </c>
      <c r="BS1" s="1" t="s">
        <v>7405</v>
      </c>
      <c r="BT1" s="1" t="s">
        <v>7406</v>
      </c>
      <c r="BU1" s="1" t="s">
        <v>7407</v>
      </c>
      <c r="BV1" s="1" t="s">
        <v>7408</v>
      </c>
      <c r="BW1" s="1" t="s">
        <v>7409</v>
      </c>
      <c r="BX1" s="1" t="s">
        <v>7410</v>
      </c>
      <c r="BY1" s="1" t="s">
        <v>7411</v>
      </c>
      <c r="BZ1" s="1" t="s">
        <v>7412</v>
      </c>
      <c r="CA1" s="1" t="s">
        <v>7413</v>
      </c>
      <c r="CB1" s="1" t="s">
        <v>7414</v>
      </c>
      <c r="CC1" s="5" t="s">
        <v>7415</v>
      </c>
      <c r="CD1" s="149" t="s">
        <v>7416</v>
      </c>
      <c r="CE1" s="149" t="s">
        <v>7417</v>
      </c>
      <c r="CF1" s="5" t="s">
        <v>7418</v>
      </c>
      <c r="CG1" s="5" t="s">
        <v>7419</v>
      </c>
      <c r="CH1" s="5" t="s">
        <v>7420</v>
      </c>
      <c r="CI1" s="5" t="s">
        <v>7421</v>
      </c>
      <c r="CJ1" s="5" t="s">
        <v>7422</v>
      </c>
      <c r="CK1" s="71" t="s">
        <v>7423</v>
      </c>
      <c r="CL1" s="147" t="s">
        <v>7424</v>
      </c>
      <c r="CM1" s="13" t="s">
        <v>7425</v>
      </c>
      <c r="CN1" s="137" t="s">
        <v>210</v>
      </c>
      <c r="CO1" s="13" t="s">
        <v>7426</v>
      </c>
      <c r="CP1" s="13" t="s">
        <v>7427</v>
      </c>
      <c r="CQ1" s="13" t="s">
        <v>7428</v>
      </c>
      <c r="CR1" s="47" t="s">
        <v>7429</v>
      </c>
      <c r="CS1" s="47" t="s">
        <v>7430</v>
      </c>
      <c r="CT1" s="47" t="s">
        <v>7431</v>
      </c>
      <c r="CU1" s="47" t="s">
        <v>7432</v>
      </c>
      <c r="CV1" s="48" t="s">
        <v>7433</v>
      </c>
      <c r="CW1" s="53" t="s">
        <v>7434</v>
      </c>
      <c r="CX1" s="53" t="s">
        <v>7435</v>
      </c>
      <c r="CY1" s="53" t="s">
        <v>7436</v>
      </c>
      <c r="CZ1" s="55" t="s">
        <v>7437</v>
      </c>
      <c r="DA1" s="55" t="s">
        <v>7438</v>
      </c>
      <c r="DB1" s="54" t="s">
        <v>7439</v>
      </c>
      <c r="DC1" s="73" t="s">
        <v>7440</v>
      </c>
      <c r="DD1" s="54" t="s">
        <v>7441</v>
      </c>
      <c r="DE1" s="127" t="s">
        <v>7442</v>
      </c>
      <c r="DF1" s="155" t="s">
        <v>7443</v>
      </c>
      <c r="DG1" s="155" t="s">
        <v>7444</v>
      </c>
      <c r="DH1" s="24" t="s">
        <v>7445</v>
      </c>
      <c r="DI1" s="19"/>
    </row>
    <row r="2" spans="1:115" hidden="1" x14ac:dyDescent="0.15">
      <c r="A2" s="1" t="s">
        <v>7563</v>
      </c>
      <c r="B2" s="3" t="s">
        <v>7564</v>
      </c>
      <c r="D2" s="3" t="s">
        <v>7565</v>
      </c>
      <c r="E2" s="3" t="s">
        <v>7566</v>
      </c>
      <c r="G2" s="37" t="s">
        <v>7104</v>
      </c>
      <c r="H2" s="3" t="s">
        <v>7446</v>
      </c>
      <c r="I2" s="4">
        <v>128839</v>
      </c>
      <c r="J2" s="4">
        <v>511712</v>
      </c>
      <c r="K2" s="3" t="s">
        <v>7567</v>
      </c>
      <c r="L2" s="3" t="s">
        <v>7568</v>
      </c>
      <c r="M2" s="4">
        <v>255</v>
      </c>
      <c r="N2" s="3" t="s">
        <v>7565</v>
      </c>
      <c r="O2" s="3" t="s">
        <v>7447</v>
      </c>
      <c r="P2" s="3" t="s">
        <v>7448</v>
      </c>
      <c r="Q2" s="3" t="s">
        <v>183</v>
      </c>
      <c r="R2" s="3" t="s">
        <v>187</v>
      </c>
      <c r="S2" s="3" t="s">
        <v>156</v>
      </c>
      <c r="T2" s="3" t="s">
        <v>7508</v>
      </c>
      <c r="U2" s="3" t="s">
        <v>188</v>
      </c>
      <c r="V2" s="3" t="s">
        <v>7569</v>
      </c>
      <c r="W2" s="3" t="s">
        <v>156</v>
      </c>
      <c r="X2" s="3" t="s">
        <v>7508</v>
      </c>
      <c r="Y2" s="3" t="s">
        <v>7458</v>
      </c>
      <c r="Z2" s="3" t="s">
        <v>7504</v>
      </c>
      <c r="AC2" s="4">
        <v>18</v>
      </c>
      <c r="AI2" s="3" t="s">
        <v>235</v>
      </c>
      <c r="AK2" s="4">
        <v>0</v>
      </c>
      <c r="AL2" s="4">
        <v>0</v>
      </c>
      <c r="AM2" s="3" t="s">
        <v>235</v>
      </c>
      <c r="AN2" s="3" t="s">
        <v>235</v>
      </c>
      <c r="AQ2" s="3" t="s">
        <v>7452</v>
      </c>
      <c r="AR2" s="3" t="s">
        <v>7453</v>
      </c>
      <c r="AS2" s="3" t="s">
        <v>7453</v>
      </c>
      <c r="AT2" s="3" t="s">
        <v>235</v>
      </c>
      <c r="AU2" s="3" t="s">
        <v>235</v>
      </c>
      <c r="AV2" s="3" t="s">
        <v>235</v>
      </c>
      <c r="AW2" s="3" t="s">
        <v>235</v>
      </c>
      <c r="AX2" s="3" t="s">
        <v>235</v>
      </c>
      <c r="AY2" s="3" t="s">
        <v>235</v>
      </c>
      <c r="AZ2" s="3" t="s">
        <v>7453</v>
      </c>
      <c r="BA2" s="3" t="s">
        <v>7453</v>
      </c>
      <c r="BB2" s="3" t="s">
        <v>2296</v>
      </c>
      <c r="BC2" s="3" t="s">
        <v>7455</v>
      </c>
      <c r="BD2" s="3" t="s">
        <v>2296</v>
      </c>
      <c r="BE2" s="3" t="s">
        <v>235</v>
      </c>
      <c r="BF2" s="3" t="s">
        <v>235</v>
      </c>
      <c r="BG2" s="3" t="s">
        <v>235</v>
      </c>
      <c r="BH2" s="3" t="s">
        <v>235</v>
      </c>
      <c r="BI2" s="3" t="s">
        <v>235</v>
      </c>
      <c r="BJ2" s="3" t="s">
        <v>235</v>
      </c>
      <c r="BK2" s="4">
        <v>0</v>
      </c>
      <c r="BL2" s="3" t="s">
        <v>235</v>
      </c>
      <c r="BM2" s="3" t="s">
        <v>235</v>
      </c>
      <c r="BN2" s="3" t="s">
        <v>2296</v>
      </c>
      <c r="BO2" s="3" t="s">
        <v>2296</v>
      </c>
      <c r="BP2" s="3" t="s">
        <v>235</v>
      </c>
      <c r="BQ2" s="3" t="s">
        <v>235</v>
      </c>
      <c r="BW2" s="3" t="s">
        <v>235</v>
      </c>
      <c r="BX2" s="3" t="s">
        <v>7565</v>
      </c>
      <c r="BY2" s="3" t="s">
        <v>235</v>
      </c>
      <c r="CA2" s="3" t="s">
        <v>2296</v>
      </c>
      <c r="CB2" s="3" t="s">
        <v>7453</v>
      </c>
      <c r="CC2" s="151">
        <v>0</v>
      </c>
      <c r="CD2" s="148"/>
      <c r="CE2" s="148"/>
      <c r="CF2" s="6">
        <v>0</v>
      </c>
      <c r="CK2" s="6">
        <v>0</v>
      </c>
      <c r="CL2" s="148">
        <v>0</v>
      </c>
      <c r="CM2" s="14" t="s">
        <v>7456</v>
      </c>
      <c r="CN2" s="14" t="s">
        <v>7456</v>
      </c>
      <c r="CO2" s="14" t="s">
        <v>7456</v>
      </c>
      <c r="CP2" s="14" t="s">
        <v>7456</v>
      </c>
      <c r="CQ2" s="14"/>
      <c r="CR2" s="49" t="s">
        <v>7456</v>
      </c>
      <c r="CS2" s="49" t="s">
        <v>7456</v>
      </c>
      <c r="CT2" s="49" t="s">
        <v>7456</v>
      </c>
      <c r="CU2" s="49" t="s">
        <v>7456</v>
      </c>
      <c r="CV2" s="50">
        <v>0</v>
      </c>
      <c r="CW2" s="56" t="s">
        <v>7456</v>
      </c>
      <c r="CX2" s="56" t="s">
        <v>7456</v>
      </c>
      <c r="CY2" s="56" t="s">
        <v>7456</v>
      </c>
      <c r="CZ2" s="58">
        <v>0</v>
      </c>
      <c r="DA2" s="58">
        <v>1</v>
      </c>
      <c r="DB2" s="57" t="s">
        <v>7456</v>
      </c>
      <c r="DC2" s="75" t="s">
        <v>7538</v>
      </c>
      <c r="DD2" s="153" t="s">
        <v>7456</v>
      </c>
      <c r="DE2" s="75" t="s">
        <v>7456</v>
      </c>
      <c r="DF2" s="152"/>
      <c r="DH2" s="156"/>
      <c r="DI2" s="4" t="s">
        <v>7456</v>
      </c>
      <c r="DJ2" s="4" t="s">
        <v>7456</v>
      </c>
      <c r="DK2" s="154" t="s">
        <v>7456</v>
      </c>
    </row>
    <row r="3" spans="1:115" hidden="1" x14ac:dyDescent="0.15">
      <c r="A3" s="1" t="s">
        <v>7570</v>
      </c>
      <c r="B3" s="3" t="s">
        <v>7564</v>
      </c>
      <c r="D3" s="3" t="s">
        <v>7565</v>
      </c>
      <c r="E3" s="3" t="s">
        <v>7566</v>
      </c>
      <c r="G3" s="37" t="s">
        <v>7104</v>
      </c>
      <c r="H3" s="3" t="s">
        <v>7446</v>
      </c>
      <c r="I3" s="4">
        <v>128839</v>
      </c>
      <c r="J3" s="4">
        <v>511701</v>
      </c>
      <c r="K3" s="3" t="s">
        <v>7571</v>
      </c>
      <c r="L3" s="3" t="s">
        <v>7572</v>
      </c>
      <c r="M3" s="4">
        <v>76</v>
      </c>
      <c r="N3" s="3" t="s">
        <v>7565</v>
      </c>
      <c r="O3" s="3" t="s">
        <v>7447</v>
      </c>
      <c r="P3" s="3" t="s">
        <v>7448</v>
      </c>
      <c r="Q3" s="3" t="s">
        <v>183</v>
      </c>
      <c r="R3" s="3" t="s">
        <v>187</v>
      </c>
      <c r="S3" s="3" t="s">
        <v>156</v>
      </c>
      <c r="T3" s="3" t="s">
        <v>7508</v>
      </c>
      <c r="U3" s="3" t="s">
        <v>188</v>
      </c>
      <c r="V3" s="3" t="s">
        <v>7569</v>
      </c>
      <c r="W3" s="3" t="s">
        <v>156</v>
      </c>
      <c r="X3" s="3" t="s">
        <v>7508</v>
      </c>
      <c r="Y3" s="3" t="s">
        <v>7458</v>
      </c>
      <c r="Z3" s="3" t="s">
        <v>7504</v>
      </c>
      <c r="AC3" s="4">
        <v>0</v>
      </c>
      <c r="AI3" s="3" t="s">
        <v>235</v>
      </c>
      <c r="AK3" s="4">
        <v>0</v>
      </c>
      <c r="AL3" s="4">
        <v>0</v>
      </c>
      <c r="AM3" s="3" t="s">
        <v>235</v>
      </c>
      <c r="AN3" s="3" t="s">
        <v>235</v>
      </c>
      <c r="AQ3" s="3" t="s">
        <v>7452</v>
      </c>
      <c r="AR3" s="3" t="s">
        <v>7453</v>
      </c>
      <c r="AS3" s="3" t="s">
        <v>7453</v>
      </c>
      <c r="AT3" s="3" t="s">
        <v>235</v>
      </c>
      <c r="AU3" s="3" t="s">
        <v>235</v>
      </c>
      <c r="AV3" s="3" t="s">
        <v>235</v>
      </c>
      <c r="AW3" s="3" t="s">
        <v>235</v>
      </c>
      <c r="AX3" s="3" t="s">
        <v>235</v>
      </c>
      <c r="AY3" s="3" t="s">
        <v>235</v>
      </c>
      <c r="AZ3" s="3" t="s">
        <v>7453</v>
      </c>
      <c r="BA3" s="3" t="s">
        <v>7453</v>
      </c>
      <c r="BB3" s="3" t="s">
        <v>235</v>
      </c>
      <c r="BD3" s="3" t="s">
        <v>2296</v>
      </c>
      <c r="BE3" s="3" t="s">
        <v>235</v>
      </c>
      <c r="BF3" s="3" t="s">
        <v>235</v>
      </c>
      <c r="BG3" s="3" t="s">
        <v>235</v>
      </c>
      <c r="BH3" s="3" t="s">
        <v>235</v>
      </c>
      <c r="BI3" s="3" t="s">
        <v>235</v>
      </c>
      <c r="BJ3" s="3" t="s">
        <v>235</v>
      </c>
      <c r="BK3" s="4">
        <v>0</v>
      </c>
      <c r="BL3" s="3" t="s">
        <v>235</v>
      </c>
      <c r="BM3" s="3" t="s">
        <v>235</v>
      </c>
      <c r="BN3" s="3" t="s">
        <v>235</v>
      </c>
      <c r="BO3" s="3" t="s">
        <v>235</v>
      </c>
      <c r="BP3" s="3" t="s">
        <v>235</v>
      </c>
      <c r="BQ3" s="3" t="s">
        <v>235</v>
      </c>
      <c r="BW3" s="3" t="s">
        <v>235</v>
      </c>
      <c r="BX3" s="3" t="s">
        <v>7565</v>
      </c>
      <c r="BY3" s="3" t="s">
        <v>235</v>
      </c>
      <c r="CA3" s="3" t="s">
        <v>2296</v>
      </c>
      <c r="CC3" s="151">
        <v>0</v>
      </c>
      <c r="CD3" s="148"/>
      <c r="CE3" s="148"/>
      <c r="CF3" s="6">
        <v>0</v>
      </c>
      <c r="CK3" s="6">
        <v>0</v>
      </c>
      <c r="CL3" s="148">
        <v>0</v>
      </c>
      <c r="CM3" s="14" t="s">
        <v>7456</v>
      </c>
      <c r="CN3" s="14" t="s">
        <v>7456</v>
      </c>
      <c r="CO3" s="14" t="s">
        <v>7456</v>
      </c>
      <c r="CP3" s="14" t="s">
        <v>7456</v>
      </c>
      <c r="CQ3" s="14"/>
      <c r="CR3" s="49" t="s">
        <v>7456</v>
      </c>
      <c r="CS3" s="49" t="s">
        <v>7456</v>
      </c>
      <c r="CT3" s="49" t="s">
        <v>7456</v>
      </c>
      <c r="CU3" s="49" t="s">
        <v>7456</v>
      </c>
      <c r="CV3" s="50">
        <v>0</v>
      </c>
      <c r="CW3" s="56" t="s">
        <v>7456</v>
      </c>
      <c r="CX3" s="56" t="s">
        <v>7456</v>
      </c>
      <c r="CY3" s="56" t="s">
        <v>7456</v>
      </c>
      <c r="CZ3" s="58">
        <v>0</v>
      </c>
      <c r="DA3" s="58">
        <v>1</v>
      </c>
      <c r="DB3" s="57" t="s">
        <v>7456</v>
      </c>
      <c r="DC3" s="75" t="s">
        <v>7538</v>
      </c>
      <c r="DD3" s="153" t="s">
        <v>7456</v>
      </c>
      <c r="DE3" s="75" t="s">
        <v>7456</v>
      </c>
      <c r="DF3" s="152"/>
      <c r="DH3" s="156"/>
      <c r="DI3" s="4" t="s">
        <v>7456</v>
      </c>
      <c r="DJ3" s="4" t="s">
        <v>7456</v>
      </c>
      <c r="DK3" s="154" t="s">
        <v>7456</v>
      </c>
    </row>
    <row r="4" spans="1:115" ht="14" x14ac:dyDescent="0.15">
      <c r="A4" s="1" t="s">
        <v>7573</v>
      </c>
      <c r="B4" s="3" t="s">
        <v>7564</v>
      </c>
      <c r="D4" s="3" t="s">
        <v>7565</v>
      </c>
      <c r="E4" s="3" t="s">
        <v>7566</v>
      </c>
      <c r="G4" s="37" t="s">
        <v>7104</v>
      </c>
      <c r="H4" s="3" t="s">
        <v>7446</v>
      </c>
      <c r="I4" s="4">
        <v>128832</v>
      </c>
      <c r="J4" s="4">
        <v>511544</v>
      </c>
      <c r="K4" s="3" t="s">
        <v>7574</v>
      </c>
      <c r="L4" s="3" t="s">
        <v>7575</v>
      </c>
      <c r="M4" s="4">
        <v>187</v>
      </c>
      <c r="N4" s="3" t="s">
        <v>7576</v>
      </c>
      <c r="O4" s="3" t="s">
        <v>7447</v>
      </c>
      <c r="P4" s="3" t="s">
        <v>7448</v>
      </c>
      <c r="Q4" s="3" t="s">
        <v>183</v>
      </c>
      <c r="R4" s="3" t="s">
        <v>187</v>
      </c>
      <c r="S4" s="3" t="s">
        <v>163</v>
      </c>
      <c r="T4" s="3" t="s">
        <v>7526</v>
      </c>
      <c r="U4" s="3" t="s">
        <v>188</v>
      </c>
      <c r="V4" s="3" t="s">
        <v>7569</v>
      </c>
      <c r="W4" s="3" t="s">
        <v>163</v>
      </c>
      <c r="X4" s="3" t="s">
        <v>7526</v>
      </c>
      <c r="Y4" s="3" t="s">
        <v>7458</v>
      </c>
      <c r="Z4" s="3" t="s">
        <v>7449</v>
      </c>
      <c r="AA4" s="3" t="s">
        <v>7507</v>
      </c>
      <c r="AB4" s="3" t="s">
        <v>8157</v>
      </c>
      <c r="AC4" s="3" t="s">
        <v>8158</v>
      </c>
      <c r="AD4" s="3" t="s">
        <v>7544</v>
      </c>
      <c r="AE4" s="3" t="s">
        <v>8159</v>
      </c>
      <c r="AG4" s="4">
        <v>1</v>
      </c>
      <c r="AH4" s="4">
        <v>1</v>
      </c>
      <c r="AI4" s="3" t="s">
        <v>2296</v>
      </c>
      <c r="AJ4" s="4">
        <v>1</v>
      </c>
      <c r="AK4" s="4">
        <v>0</v>
      </c>
      <c r="AL4" s="4">
        <v>0</v>
      </c>
      <c r="AM4" s="3" t="s">
        <v>235</v>
      </c>
      <c r="AN4" s="3" t="s">
        <v>235</v>
      </c>
      <c r="AQ4" s="3" t="s">
        <v>7452</v>
      </c>
      <c r="AR4" s="3" t="s">
        <v>7453</v>
      </c>
      <c r="AS4" s="3" t="s">
        <v>7453</v>
      </c>
      <c r="AT4" s="3" t="s">
        <v>235</v>
      </c>
      <c r="AU4" s="3" t="s">
        <v>235</v>
      </c>
      <c r="AV4" s="3" t="s">
        <v>235</v>
      </c>
      <c r="AW4" s="3" t="s">
        <v>235</v>
      </c>
      <c r="AX4" s="3" t="s">
        <v>235</v>
      </c>
      <c r="AY4" s="3" t="s">
        <v>235</v>
      </c>
      <c r="AZ4" s="3" t="s">
        <v>7453</v>
      </c>
      <c r="BA4" s="3" t="s">
        <v>7453</v>
      </c>
      <c r="BB4" s="3" t="s">
        <v>2296</v>
      </c>
      <c r="BC4" s="3" t="s">
        <v>7455</v>
      </c>
      <c r="BD4" s="3" t="s">
        <v>2296</v>
      </c>
      <c r="BE4" s="3" t="s">
        <v>2296</v>
      </c>
      <c r="BF4" s="3" t="s">
        <v>2296</v>
      </c>
      <c r="BG4" s="3" t="s">
        <v>2296</v>
      </c>
      <c r="BH4" s="3" t="s">
        <v>235</v>
      </c>
      <c r="BI4" s="3" t="s">
        <v>2296</v>
      </c>
      <c r="BJ4" s="3" t="s">
        <v>235</v>
      </c>
      <c r="BK4" s="4">
        <v>30</v>
      </c>
      <c r="BL4" s="3" t="s">
        <v>235</v>
      </c>
      <c r="BM4" s="3" t="s">
        <v>235</v>
      </c>
      <c r="BN4" s="3" t="s">
        <v>2296</v>
      </c>
      <c r="BO4" s="3" t="s">
        <v>235</v>
      </c>
      <c r="BP4" s="3" t="s">
        <v>2296</v>
      </c>
      <c r="BQ4" s="3" t="s">
        <v>2296</v>
      </c>
      <c r="BR4" s="3" t="s">
        <v>235</v>
      </c>
      <c r="BS4" s="3" t="s">
        <v>244</v>
      </c>
      <c r="BT4" s="4">
        <v>0</v>
      </c>
      <c r="BV4" s="4">
        <v>54.1</v>
      </c>
      <c r="BW4" s="3" t="s">
        <v>235</v>
      </c>
      <c r="BX4" s="3" t="s">
        <v>7576</v>
      </c>
      <c r="BY4" s="3" t="s">
        <v>235</v>
      </c>
      <c r="CA4" s="3" t="s">
        <v>2296</v>
      </c>
      <c r="CC4" s="151">
        <v>0</v>
      </c>
      <c r="CD4" s="148"/>
      <c r="CE4" s="148"/>
      <c r="CF4" s="6">
        <v>0</v>
      </c>
      <c r="CK4" s="6">
        <v>0</v>
      </c>
      <c r="CL4" s="148">
        <v>0</v>
      </c>
      <c r="CM4" s="14" t="s">
        <v>244</v>
      </c>
      <c r="CN4" s="14" t="s">
        <v>238</v>
      </c>
      <c r="CO4" s="14" t="s">
        <v>247</v>
      </c>
      <c r="CP4" s="14">
        <v>0</v>
      </c>
      <c r="CQ4" s="14"/>
      <c r="CR4" s="49">
        <v>1</v>
      </c>
      <c r="CS4" s="49">
        <v>1</v>
      </c>
      <c r="CT4" s="49">
        <v>1</v>
      </c>
      <c r="CU4" s="49">
        <v>1</v>
      </c>
      <c r="CV4" s="50">
        <v>1</v>
      </c>
      <c r="CW4" s="56" t="s">
        <v>7456</v>
      </c>
      <c r="CX4" s="56" t="s">
        <v>7456</v>
      </c>
      <c r="CY4" s="56" t="s">
        <v>7456</v>
      </c>
      <c r="CZ4" s="58">
        <v>0</v>
      </c>
      <c r="DA4" s="58">
        <v>1</v>
      </c>
      <c r="DB4" s="57" t="s">
        <v>7456</v>
      </c>
      <c r="DC4" s="157" t="s">
        <v>8251</v>
      </c>
      <c r="DD4" s="158">
        <v>4</v>
      </c>
      <c r="DE4" s="157" t="s">
        <v>7581</v>
      </c>
      <c r="DF4" s="159" t="s">
        <v>8250</v>
      </c>
      <c r="DH4" s="156"/>
      <c r="DI4" s="4" t="s">
        <v>7456</v>
      </c>
      <c r="DJ4" s="4" t="s">
        <v>7456</v>
      </c>
      <c r="DK4" s="154" t="s">
        <v>7456</v>
      </c>
    </row>
    <row r="5" spans="1:115" ht="14" x14ac:dyDescent="0.15">
      <c r="A5" s="1" t="s">
        <v>7577</v>
      </c>
      <c r="B5" s="3" t="s">
        <v>7564</v>
      </c>
      <c r="D5" s="3" t="s">
        <v>7565</v>
      </c>
      <c r="E5" s="3" t="s">
        <v>7566</v>
      </c>
      <c r="G5" s="37" t="s">
        <v>7104</v>
      </c>
      <c r="H5" s="3" t="s">
        <v>7446</v>
      </c>
      <c r="I5" s="4">
        <v>128884</v>
      </c>
      <c r="J5" s="4">
        <v>511813</v>
      </c>
      <c r="K5" s="3" t="s">
        <v>7578</v>
      </c>
      <c r="L5" s="3" t="s">
        <v>7579</v>
      </c>
      <c r="M5" s="4">
        <v>8</v>
      </c>
      <c r="N5" s="3" t="s">
        <v>7580</v>
      </c>
      <c r="O5" s="3" t="s">
        <v>7447</v>
      </c>
      <c r="P5" s="3" t="s">
        <v>7448</v>
      </c>
      <c r="Q5" s="3" t="s">
        <v>183</v>
      </c>
      <c r="R5" s="3" t="s">
        <v>187</v>
      </c>
      <c r="S5" s="3" t="s">
        <v>163</v>
      </c>
      <c r="T5" s="3" t="s">
        <v>7526</v>
      </c>
      <c r="U5" s="3" t="s">
        <v>188</v>
      </c>
      <c r="V5" s="3" t="s">
        <v>7569</v>
      </c>
      <c r="W5" s="3" t="s">
        <v>163</v>
      </c>
      <c r="X5" s="3" t="s">
        <v>7526</v>
      </c>
      <c r="Y5" s="3" t="s">
        <v>7458</v>
      </c>
      <c r="Z5" s="3" t="s">
        <v>7449</v>
      </c>
      <c r="AA5" s="3" t="s">
        <v>7495</v>
      </c>
      <c r="AB5" s="3" t="s">
        <v>7545</v>
      </c>
      <c r="AC5" s="4">
        <v>25</v>
      </c>
      <c r="AD5" s="3" t="s">
        <v>8160</v>
      </c>
      <c r="AE5" s="3" t="s">
        <v>8159</v>
      </c>
      <c r="AG5" s="4">
        <v>1</v>
      </c>
      <c r="AH5" s="4">
        <v>1</v>
      </c>
      <c r="AI5" s="3" t="s">
        <v>2296</v>
      </c>
      <c r="AJ5" s="3" t="s">
        <v>7536</v>
      </c>
      <c r="AK5" s="4">
        <v>0</v>
      </c>
      <c r="AL5" s="4">
        <v>0</v>
      </c>
      <c r="AM5" s="3" t="s">
        <v>235</v>
      </c>
      <c r="AN5" s="3" t="s">
        <v>235</v>
      </c>
      <c r="AQ5" s="3" t="s">
        <v>7452</v>
      </c>
      <c r="AR5" s="3" t="s">
        <v>7453</v>
      </c>
      <c r="AS5" s="3" t="s">
        <v>7453</v>
      </c>
      <c r="AT5" s="3" t="s">
        <v>235</v>
      </c>
      <c r="AU5" s="3" t="s">
        <v>235</v>
      </c>
      <c r="AV5" s="3" t="s">
        <v>235</v>
      </c>
      <c r="AW5" s="3" t="s">
        <v>235</v>
      </c>
      <c r="AX5" s="3" t="s">
        <v>235</v>
      </c>
      <c r="AY5" s="3" t="s">
        <v>235</v>
      </c>
      <c r="AZ5" s="3" t="s">
        <v>7453</v>
      </c>
      <c r="BA5" s="3" t="s">
        <v>7453</v>
      </c>
      <c r="BB5" s="3" t="s">
        <v>2296</v>
      </c>
      <c r="BC5" s="3" t="s">
        <v>7455</v>
      </c>
      <c r="BD5" s="3" t="s">
        <v>2296</v>
      </c>
      <c r="BE5" s="3" t="s">
        <v>2296</v>
      </c>
      <c r="BF5" s="3" t="s">
        <v>2296</v>
      </c>
      <c r="BG5" s="3" t="s">
        <v>2296</v>
      </c>
      <c r="BH5" s="3" t="s">
        <v>235</v>
      </c>
      <c r="BI5" s="3" t="s">
        <v>2296</v>
      </c>
      <c r="BJ5" s="3" t="s">
        <v>2296</v>
      </c>
      <c r="BK5" s="4">
        <v>12</v>
      </c>
      <c r="BL5" s="3" t="s">
        <v>235</v>
      </c>
      <c r="BM5" s="3" t="s">
        <v>235</v>
      </c>
      <c r="BN5" s="3" t="s">
        <v>2296</v>
      </c>
      <c r="BO5" s="3" t="s">
        <v>2296</v>
      </c>
      <c r="BP5" s="3" t="s">
        <v>2296</v>
      </c>
      <c r="BQ5" s="3" t="s">
        <v>2296</v>
      </c>
      <c r="BR5" s="3" t="s">
        <v>235</v>
      </c>
      <c r="BS5" s="3" t="s">
        <v>244</v>
      </c>
      <c r="BT5" s="4">
        <v>0</v>
      </c>
      <c r="BV5" s="4">
        <v>54.3</v>
      </c>
      <c r="BW5" s="3" t="s">
        <v>235</v>
      </c>
      <c r="BX5" s="3" t="s">
        <v>7580</v>
      </c>
      <c r="BY5" s="3" t="s">
        <v>235</v>
      </c>
      <c r="CA5" s="3" t="s">
        <v>2296</v>
      </c>
      <c r="CC5" s="151">
        <v>0</v>
      </c>
      <c r="CD5" s="148"/>
      <c r="CE5" s="148"/>
      <c r="CF5" s="6">
        <v>0</v>
      </c>
      <c r="CK5" s="6">
        <v>0</v>
      </c>
      <c r="CL5" s="148">
        <v>0</v>
      </c>
      <c r="CM5" s="14" t="s">
        <v>244</v>
      </c>
      <c r="CN5" s="14" t="s">
        <v>238</v>
      </c>
      <c r="CO5" s="14" t="s">
        <v>247</v>
      </c>
      <c r="CP5" s="14">
        <v>0</v>
      </c>
      <c r="CQ5" s="14"/>
      <c r="CR5" s="49">
        <v>1</v>
      </c>
      <c r="CS5" s="49">
        <v>1</v>
      </c>
      <c r="CT5" s="49">
        <v>1</v>
      </c>
      <c r="CU5" s="49">
        <v>1</v>
      </c>
      <c r="CV5" s="50">
        <v>1</v>
      </c>
      <c r="CW5" s="56" t="s">
        <v>7456</v>
      </c>
      <c r="CX5" s="56" t="s">
        <v>7456</v>
      </c>
      <c r="CY5" s="56" t="s">
        <v>7456</v>
      </c>
      <c r="CZ5" s="58">
        <v>0</v>
      </c>
      <c r="DA5" s="58">
        <v>1</v>
      </c>
      <c r="DB5" s="57" t="s">
        <v>7456</v>
      </c>
      <c r="DC5" s="157" t="s">
        <v>8251</v>
      </c>
      <c r="DD5" s="158">
        <v>4</v>
      </c>
      <c r="DE5" s="157" t="s">
        <v>7581</v>
      </c>
      <c r="DF5" s="159" t="s">
        <v>8250</v>
      </c>
      <c r="DH5" s="156"/>
      <c r="DI5" s="4" t="s">
        <v>7456</v>
      </c>
      <c r="DJ5" s="4" t="s">
        <v>7456</v>
      </c>
      <c r="DK5" s="154" t="s">
        <v>7456</v>
      </c>
    </row>
    <row r="6" spans="1:115" hidden="1" x14ac:dyDescent="0.15">
      <c r="A6" s="1" t="s">
        <v>7582</v>
      </c>
      <c r="B6" s="3" t="s">
        <v>7583</v>
      </c>
      <c r="D6" s="3" t="s">
        <v>7584</v>
      </c>
      <c r="E6" s="3" t="s">
        <v>7585</v>
      </c>
      <c r="G6" s="37" t="s">
        <v>7586</v>
      </c>
      <c r="H6" s="3" t="s">
        <v>7446</v>
      </c>
      <c r="I6" s="4">
        <v>128504</v>
      </c>
      <c r="J6" s="4">
        <v>509636</v>
      </c>
      <c r="K6" s="3" t="s">
        <v>7587</v>
      </c>
      <c r="L6" s="3" t="s">
        <v>7588</v>
      </c>
      <c r="M6" s="4">
        <v>43</v>
      </c>
      <c r="N6" s="3" t="s">
        <v>7589</v>
      </c>
      <c r="O6" s="3" t="s">
        <v>7447</v>
      </c>
      <c r="P6" s="3" t="s">
        <v>7448</v>
      </c>
      <c r="Q6" s="3" t="s">
        <v>183</v>
      </c>
      <c r="R6" s="3" t="s">
        <v>187</v>
      </c>
      <c r="S6" s="3" t="s">
        <v>188</v>
      </c>
      <c r="T6" s="3" t="s">
        <v>7569</v>
      </c>
      <c r="U6" s="3" t="s">
        <v>188</v>
      </c>
      <c r="V6" s="3" t="s">
        <v>7569</v>
      </c>
      <c r="W6" s="3" t="s">
        <v>188</v>
      </c>
      <c r="X6" s="3" t="s">
        <v>7569</v>
      </c>
      <c r="Y6" s="3" t="s">
        <v>7458</v>
      </c>
      <c r="Z6" s="3" t="s">
        <v>7462</v>
      </c>
      <c r="AC6" s="4">
        <v>24</v>
      </c>
      <c r="AE6" s="3" t="s">
        <v>7510</v>
      </c>
      <c r="AG6" s="3" t="s">
        <v>45</v>
      </c>
      <c r="AH6" s="3" t="s">
        <v>7457</v>
      </c>
      <c r="AI6" s="3" t="s">
        <v>2296</v>
      </c>
      <c r="AJ6" s="3" t="s">
        <v>7480</v>
      </c>
      <c r="AK6" s="4">
        <v>0</v>
      </c>
      <c r="AL6" s="4">
        <v>0</v>
      </c>
      <c r="AM6" s="3" t="s">
        <v>235</v>
      </c>
      <c r="AN6" s="3" t="s">
        <v>235</v>
      </c>
      <c r="AQ6" s="3" t="s">
        <v>7452</v>
      </c>
      <c r="AR6" s="3" t="s">
        <v>7453</v>
      </c>
      <c r="AS6" s="3" t="s">
        <v>7453</v>
      </c>
      <c r="AT6" s="3" t="s">
        <v>235</v>
      </c>
      <c r="AU6" s="3" t="s">
        <v>235</v>
      </c>
      <c r="AV6" s="3" t="s">
        <v>235</v>
      </c>
      <c r="AW6" s="3" t="s">
        <v>235</v>
      </c>
      <c r="AX6" s="3" t="s">
        <v>235</v>
      </c>
      <c r="AY6" s="3" t="s">
        <v>235</v>
      </c>
      <c r="AZ6" s="3" t="s">
        <v>7453</v>
      </c>
      <c r="BA6" s="3" t="s">
        <v>7453</v>
      </c>
      <c r="BB6" s="3" t="s">
        <v>235</v>
      </c>
      <c r="BD6" s="3" t="s">
        <v>2296</v>
      </c>
      <c r="BE6" s="3" t="s">
        <v>235</v>
      </c>
      <c r="BF6" s="3" t="s">
        <v>235</v>
      </c>
      <c r="BG6" s="3" t="s">
        <v>2296</v>
      </c>
      <c r="BH6" s="3" t="s">
        <v>235</v>
      </c>
      <c r="BI6" s="3" t="s">
        <v>2296</v>
      </c>
      <c r="BJ6" s="3" t="s">
        <v>2296</v>
      </c>
      <c r="BK6" s="4">
        <v>6</v>
      </c>
      <c r="BL6" s="3" t="s">
        <v>235</v>
      </c>
      <c r="BM6" s="3" t="s">
        <v>235</v>
      </c>
      <c r="BN6" s="3" t="s">
        <v>235</v>
      </c>
      <c r="BO6" s="3" t="s">
        <v>235</v>
      </c>
      <c r="BP6" s="3" t="s">
        <v>235</v>
      </c>
      <c r="BQ6" s="3" t="s">
        <v>235</v>
      </c>
      <c r="BW6" s="3" t="s">
        <v>235</v>
      </c>
      <c r="BX6" s="3" t="s">
        <v>7589</v>
      </c>
      <c r="BY6" s="3" t="s">
        <v>235</v>
      </c>
      <c r="CA6" s="3" t="s">
        <v>2296</v>
      </c>
      <c r="CB6" s="3" t="s">
        <v>8161</v>
      </c>
      <c r="CC6" s="151">
        <v>0</v>
      </c>
      <c r="CD6" s="148"/>
      <c r="CE6" s="148"/>
      <c r="CF6" s="6">
        <v>0</v>
      </c>
      <c r="CK6" s="6">
        <v>0</v>
      </c>
      <c r="CL6" s="148">
        <v>0</v>
      </c>
      <c r="CM6" s="14" t="s">
        <v>7456</v>
      </c>
      <c r="CN6" s="14" t="s">
        <v>7456</v>
      </c>
      <c r="CO6" s="14" t="s">
        <v>7456</v>
      </c>
      <c r="CP6" s="14" t="s">
        <v>7456</v>
      </c>
      <c r="CQ6" s="14"/>
      <c r="CR6" s="49" t="s">
        <v>7456</v>
      </c>
      <c r="CS6" s="49" t="s">
        <v>7456</v>
      </c>
      <c r="CT6" s="49" t="s">
        <v>7456</v>
      </c>
      <c r="CU6" s="49" t="s">
        <v>7456</v>
      </c>
      <c r="CV6" s="50">
        <v>0</v>
      </c>
      <c r="CW6" s="56" t="s">
        <v>7456</v>
      </c>
      <c r="CX6" s="56" t="s">
        <v>7456</v>
      </c>
      <c r="CY6" s="56" t="s">
        <v>7456</v>
      </c>
      <c r="CZ6" s="58">
        <v>0</v>
      </c>
      <c r="DA6" s="58">
        <v>0</v>
      </c>
      <c r="DB6" s="57" t="s">
        <v>7456</v>
      </c>
      <c r="DC6" s="75" t="s">
        <v>7538</v>
      </c>
      <c r="DD6" s="153" t="s">
        <v>7456</v>
      </c>
      <c r="DE6" s="75" t="s">
        <v>7456</v>
      </c>
      <c r="DF6" s="152"/>
      <c r="DH6" s="156"/>
      <c r="DI6" s="4" t="s">
        <v>7456</v>
      </c>
      <c r="DJ6" s="4" t="s">
        <v>7456</v>
      </c>
      <c r="DK6" s="154" t="s">
        <v>7456</v>
      </c>
    </row>
    <row r="7" spans="1:115" hidden="1" x14ac:dyDescent="0.15">
      <c r="A7" s="1" t="s">
        <v>7590</v>
      </c>
      <c r="B7" s="3" t="s">
        <v>7583</v>
      </c>
      <c r="D7" s="3" t="s">
        <v>7584</v>
      </c>
      <c r="E7" s="3" t="s">
        <v>7585</v>
      </c>
      <c r="G7" s="37" t="s">
        <v>7586</v>
      </c>
      <c r="H7" s="3" t="s">
        <v>7446</v>
      </c>
      <c r="I7" s="4">
        <v>128498</v>
      </c>
      <c r="J7" s="4">
        <v>509640</v>
      </c>
      <c r="K7" s="3" t="s">
        <v>7591</v>
      </c>
      <c r="L7" s="3" t="s">
        <v>7592</v>
      </c>
      <c r="M7" s="4">
        <v>223</v>
      </c>
      <c r="N7" s="3" t="s">
        <v>7589</v>
      </c>
      <c r="O7" s="3" t="s">
        <v>7447</v>
      </c>
      <c r="P7" s="3" t="s">
        <v>7448</v>
      </c>
      <c r="Q7" s="3" t="s">
        <v>183</v>
      </c>
      <c r="R7" s="3" t="s">
        <v>187</v>
      </c>
      <c r="S7" s="3" t="s">
        <v>188</v>
      </c>
      <c r="T7" s="3" t="s">
        <v>7569</v>
      </c>
      <c r="U7" s="3" t="s">
        <v>188</v>
      </c>
      <c r="V7" s="3" t="s">
        <v>7569</v>
      </c>
      <c r="W7" s="3" t="s">
        <v>188</v>
      </c>
      <c r="X7" s="3" t="s">
        <v>7569</v>
      </c>
      <c r="Y7" s="3" t="s">
        <v>7458</v>
      </c>
      <c r="Z7" s="3" t="s">
        <v>7462</v>
      </c>
      <c r="AC7" s="4">
        <v>24</v>
      </c>
      <c r="AE7" s="3" t="s">
        <v>7510</v>
      </c>
      <c r="AG7" s="3" t="s">
        <v>34</v>
      </c>
      <c r="AH7" s="3" t="s">
        <v>34</v>
      </c>
      <c r="AI7" s="3" t="s">
        <v>2296</v>
      </c>
      <c r="AJ7" s="3" t="s">
        <v>7461</v>
      </c>
      <c r="AK7" s="4">
        <v>0</v>
      </c>
      <c r="AL7" s="4">
        <v>0</v>
      </c>
      <c r="AM7" s="3" t="s">
        <v>235</v>
      </c>
      <c r="AN7" s="3" t="s">
        <v>235</v>
      </c>
      <c r="AQ7" s="3" t="s">
        <v>7452</v>
      </c>
      <c r="AR7" s="3" t="s">
        <v>7453</v>
      </c>
      <c r="AS7" s="3" t="s">
        <v>7453</v>
      </c>
      <c r="AT7" s="3" t="s">
        <v>235</v>
      </c>
      <c r="AU7" s="3" t="s">
        <v>235</v>
      </c>
      <c r="AV7" s="3" t="s">
        <v>235</v>
      </c>
      <c r="AW7" s="3" t="s">
        <v>235</v>
      </c>
      <c r="AX7" s="3" t="s">
        <v>235</v>
      </c>
      <c r="AY7" s="3" t="s">
        <v>235</v>
      </c>
      <c r="AZ7" s="3" t="s">
        <v>7453</v>
      </c>
      <c r="BA7" s="3" t="s">
        <v>7453</v>
      </c>
      <c r="BB7" s="3" t="s">
        <v>2296</v>
      </c>
      <c r="BC7" s="3" t="s">
        <v>7455</v>
      </c>
      <c r="BD7" s="3" t="s">
        <v>2296</v>
      </c>
      <c r="BE7" s="3" t="s">
        <v>235</v>
      </c>
      <c r="BF7" s="3" t="s">
        <v>235</v>
      </c>
      <c r="BG7" s="3" t="s">
        <v>235</v>
      </c>
      <c r="BH7" s="3" t="s">
        <v>235</v>
      </c>
      <c r="BI7" s="3" t="s">
        <v>235</v>
      </c>
      <c r="BJ7" s="3" t="s">
        <v>235</v>
      </c>
      <c r="BK7" s="4">
        <v>0</v>
      </c>
      <c r="BL7" s="3" t="s">
        <v>235</v>
      </c>
      <c r="BM7" s="3" t="s">
        <v>235</v>
      </c>
      <c r="BN7" s="3" t="s">
        <v>2296</v>
      </c>
      <c r="BO7" s="3" t="s">
        <v>2296</v>
      </c>
      <c r="BP7" s="3" t="s">
        <v>235</v>
      </c>
      <c r="BQ7" s="3" t="s">
        <v>235</v>
      </c>
      <c r="BW7" s="3" t="s">
        <v>235</v>
      </c>
      <c r="BX7" s="3" t="s">
        <v>7589</v>
      </c>
      <c r="BY7" s="3" t="s">
        <v>235</v>
      </c>
      <c r="CA7" s="3" t="s">
        <v>2296</v>
      </c>
      <c r="CC7" s="151">
        <v>0</v>
      </c>
      <c r="CD7" s="148"/>
      <c r="CE7" s="148"/>
      <c r="CF7" s="6">
        <v>0</v>
      </c>
      <c r="CK7" s="6">
        <v>0</v>
      </c>
      <c r="CL7" s="148">
        <v>0</v>
      </c>
      <c r="CM7" s="14" t="s">
        <v>7456</v>
      </c>
      <c r="CN7" s="14" t="s">
        <v>7456</v>
      </c>
      <c r="CO7" s="14" t="s">
        <v>7456</v>
      </c>
      <c r="CP7" s="14" t="s">
        <v>7456</v>
      </c>
      <c r="CQ7" s="14"/>
      <c r="CR7" s="49" t="s">
        <v>7456</v>
      </c>
      <c r="CS7" s="49" t="s">
        <v>7456</v>
      </c>
      <c r="CT7" s="49" t="s">
        <v>7456</v>
      </c>
      <c r="CU7" s="49" t="s">
        <v>7456</v>
      </c>
      <c r="CV7" s="50">
        <v>0</v>
      </c>
      <c r="CW7" s="56" t="s">
        <v>7456</v>
      </c>
      <c r="CX7" s="56" t="s">
        <v>7456</v>
      </c>
      <c r="CY7" s="56" t="s">
        <v>7456</v>
      </c>
      <c r="CZ7" s="58">
        <v>0</v>
      </c>
      <c r="DA7" s="58">
        <v>0</v>
      </c>
      <c r="DB7" s="57" t="s">
        <v>7456</v>
      </c>
      <c r="DC7" s="75" t="s">
        <v>7538</v>
      </c>
      <c r="DD7" s="153" t="s">
        <v>7456</v>
      </c>
      <c r="DE7" s="75" t="s">
        <v>7456</v>
      </c>
      <c r="DF7" s="152"/>
      <c r="DH7" s="156"/>
      <c r="DI7" s="4" t="s">
        <v>7456</v>
      </c>
      <c r="DJ7" s="4" t="s">
        <v>7456</v>
      </c>
      <c r="DK7" s="154" t="s">
        <v>7456</v>
      </c>
    </row>
    <row r="8" spans="1:115" hidden="1" x14ac:dyDescent="0.15">
      <c r="A8" s="1" t="s">
        <v>7593</v>
      </c>
      <c r="B8" s="3" t="s">
        <v>7594</v>
      </c>
      <c r="D8" s="3" t="s">
        <v>7595</v>
      </c>
      <c r="E8" s="3" t="s">
        <v>7596</v>
      </c>
      <c r="G8" s="37" t="s">
        <v>7597</v>
      </c>
      <c r="H8" s="3" t="s">
        <v>7446</v>
      </c>
      <c r="I8" s="4">
        <v>130185</v>
      </c>
      <c r="J8" s="4">
        <v>508895</v>
      </c>
      <c r="K8" s="3" t="s">
        <v>7598</v>
      </c>
      <c r="L8" s="3" t="s">
        <v>7599</v>
      </c>
      <c r="M8" s="4">
        <v>296</v>
      </c>
      <c r="N8" s="3" t="s">
        <v>7595</v>
      </c>
      <c r="O8" s="3" t="s">
        <v>7447</v>
      </c>
      <c r="P8" s="3" t="s">
        <v>7448</v>
      </c>
      <c r="Q8" s="3" t="s">
        <v>183</v>
      </c>
      <c r="R8" s="3" t="s">
        <v>187</v>
      </c>
      <c r="S8" s="3" t="s">
        <v>188</v>
      </c>
      <c r="T8" s="3" t="s">
        <v>7569</v>
      </c>
      <c r="U8" s="3" t="s">
        <v>188</v>
      </c>
      <c r="V8" s="3" t="s">
        <v>7569</v>
      </c>
      <c r="W8" s="3" t="s">
        <v>188</v>
      </c>
      <c r="X8" s="3" t="s">
        <v>7569</v>
      </c>
      <c r="Y8" s="3" t="s">
        <v>7458</v>
      </c>
      <c r="Z8" s="3" t="s">
        <v>7504</v>
      </c>
      <c r="AC8" s="4">
        <v>18</v>
      </c>
      <c r="AI8" s="3" t="s">
        <v>235</v>
      </c>
      <c r="AK8" s="4">
        <v>0</v>
      </c>
      <c r="AL8" s="4">
        <v>0</v>
      </c>
      <c r="AM8" s="3" t="s">
        <v>235</v>
      </c>
      <c r="AN8" s="3" t="s">
        <v>235</v>
      </c>
      <c r="AQ8" s="3" t="s">
        <v>7452</v>
      </c>
      <c r="AR8" s="3" t="s">
        <v>7453</v>
      </c>
      <c r="AS8" s="3" t="s">
        <v>7453</v>
      </c>
      <c r="AT8" s="3" t="s">
        <v>235</v>
      </c>
      <c r="AU8" s="3" t="s">
        <v>235</v>
      </c>
      <c r="AV8" s="3" t="s">
        <v>235</v>
      </c>
      <c r="AW8" s="3" t="s">
        <v>235</v>
      </c>
      <c r="AX8" s="3" t="s">
        <v>235</v>
      </c>
      <c r="AY8" s="3" t="s">
        <v>235</v>
      </c>
      <c r="AZ8" s="3" t="s">
        <v>7453</v>
      </c>
      <c r="BA8" s="3" t="s">
        <v>7453</v>
      </c>
      <c r="BB8" s="3" t="s">
        <v>2296</v>
      </c>
      <c r="BC8" s="3" t="s">
        <v>7455</v>
      </c>
      <c r="BD8" s="3" t="s">
        <v>2296</v>
      </c>
      <c r="BE8" s="3" t="s">
        <v>235</v>
      </c>
      <c r="BF8" s="3" t="s">
        <v>235</v>
      </c>
      <c r="BG8" s="3" t="s">
        <v>235</v>
      </c>
      <c r="BH8" s="3" t="s">
        <v>235</v>
      </c>
      <c r="BI8" s="3" t="s">
        <v>235</v>
      </c>
      <c r="BJ8" s="3" t="s">
        <v>235</v>
      </c>
      <c r="BK8" s="4">
        <v>0</v>
      </c>
      <c r="BL8" s="3" t="s">
        <v>235</v>
      </c>
      <c r="BM8" s="3" t="s">
        <v>235</v>
      </c>
      <c r="BN8" s="3" t="s">
        <v>2296</v>
      </c>
      <c r="BO8" s="3" t="s">
        <v>2296</v>
      </c>
      <c r="BP8" s="3" t="s">
        <v>235</v>
      </c>
      <c r="BQ8" s="3" t="s">
        <v>235</v>
      </c>
      <c r="BW8" s="3" t="s">
        <v>235</v>
      </c>
      <c r="BX8" s="3" t="s">
        <v>7595</v>
      </c>
      <c r="BY8" s="3" t="s">
        <v>235</v>
      </c>
      <c r="CA8" s="3" t="s">
        <v>2296</v>
      </c>
      <c r="CC8" s="151">
        <v>0</v>
      </c>
      <c r="CD8" s="148"/>
      <c r="CE8" s="148"/>
      <c r="CF8" s="6">
        <v>0</v>
      </c>
      <c r="CK8" s="6">
        <v>0</v>
      </c>
      <c r="CL8" s="148">
        <v>0</v>
      </c>
      <c r="CM8" s="14" t="s">
        <v>7456</v>
      </c>
      <c r="CN8" s="14" t="s">
        <v>7456</v>
      </c>
      <c r="CO8" s="14" t="s">
        <v>7456</v>
      </c>
      <c r="CP8" s="14" t="s">
        <v>7456</v>
      </c>
      <c r="CQ8" s="14"/>
      <c r="CR8" s="49" t="s">
        <v>7456</v>
      </c>
      <c r="CS8" s="49" t="s">
        <v>7456</v>
      </c>
      <c r="CT8" s="49" t="s">
        <v>7456</v>
      </c>
      <c r="CU8" s="49" t="s">
        <v>7456</v>
      </c>
      <c r="CV8" s="50">
        <v>0</v>
      </c>
      <c r="CW8" s="56" t="s">
        <v>7456</v>
      </c>
      <c r="CX8" s="56" t="s">
        <v>7456</v>
      </c>
      <c r="CY8" s="56" t="s">
        <v>7456</v>
      </c>
      <c r="CZ8" s="58">
        <v>0</v>
      </c>
      <c r="DA8" s="58">
        <v>0</v>
      </c>
      <c r="DB8" s="57" t="s">
        <v>7456</v>
      </c>
      <c r="DC8" s="75" t="s">
        <v>7538</v>
      </c>
      <c r="DD8" s="153" t="s">
        <v>7456</v>
      </c>
      <c r="DE8" s="75" t="s">
        <v>7456</v>
      </c>
      <c r="DF8" s="152"/>
      <c r="DH8" s="156"/>
      <c r="DI8" s="4" t="s">
        <v>7456</v>
      </c>
      <c r="DJ8" s="4" t="s">
        <v>7456</v>
      </c>
      <c r="DK8" s="154" t="s">
        <v>7456</v>
      </c>
    </row>
    <row r="9" spans="1:115" hidden="1" x14ac:dyDescent="0.15">
      <c r="A9" s="1" t="s">
        <v>7600</v>
      </c>
      <c r="B9" s="3" t="s">
        <v>7601</v>
      </c>
      <c r="D9" s="3" t="s">
        <v>7602</v>
      </c>
      <c r="E9" s="3" t="s">
        <v>7603</v>
      </c>
      <c r="G9" s="37" t="s">
        <v>7604</v>
      </c>
      <c r="H9" s="3" t="s">
        <v>7446</v>
      </c>
      <c r="I9" s="4">
        <v>129650</v>
      </c>
      <c r="J9" s="4">
        <v>504918</v>
      </c>
      <c r="K9" s="3" t="s">
        <v>7605</v>
      </c>
      <c r="L9" s="3" t="s">
        <v>7606</v>
      </c>
      <c r="M9" s="4">
        <v>270</v>
      </c>
      <c r="N9" s="3" t="s">
        <v>7607</v>
      </c>
      <c r="O9" s="3" t="s">
        <v>7447</v>
      </c>
      <c r="P9" s="3" t="s">
        <v>7448</v>
      </c>
      <c r="Q9" s="3" t="s">
        <v>183</v>
      </c>
      <c r="R9" s="3" t="s">
        <v>187</v>
      </c>
      <c r="S9" s="3" t="s">
        <v>188</v>
      </c>
      <c r="T9" s="3" t="s">
        <v>7569</v>
      </c>
      <c r="U9" s="3" t="s">
        <v>188</v>
      </c>
      <c r="V9" s="3" t="s">
        <v>7569</v>
      </c>
      <c r="W9" s="3" t="s">
        <v>188</v>
      </c>
      <c r="X9" s="3" t="s">
        <v>7569</v>
      </c>
      <c r="Y9" s="3" t="s">
        <v>7458</v>
      </c>
      <c r="Z9" s="3" t="s">
        <v>7504</v>
      </c>
      <c r="AC9" s="4">
        <v>18</v>
      </c>
      <c r="AI9" s="3" t="s">
        <v>235</v>
      </c>
      <c r="AK9" s="4">
        <v>0</v>
      </c>
      <c r="AL9" s="4">
        <v>0</v>
      </c>
      <c r="AM9" s="3" t="s">
        <v>235</v>
      </c>
      <c r="AN9" s="3" t="s">
        <v>235</v>
      </c>
      <c r="AQ9" s="3" t="s">
        <v>7458</v>
      </c>
      <c r="AR9" s="3" t="s">
        <v>7453</v>
      </c>
      <c r="AS9" s="3" t="s">
        <v>7453</v>
      </c>
      <c r="AT9" s="3" t="s">
        <v>235</v>
      </c>
      <c r="AU9" s="3" t="s">
        <v>235</v>
      </c>
      <c r="AV9" s="3" t="s">
        <v>235</v>
      </c>
      <c r="AW9" s="3" t="s">
        <v>235</v>
      </c>
      <c r="AX9" s="3" t="s">
        <v>235</v>
      </c>
      <c r="AY9" s="3" t="s">
        <v>235</v>
      </c>
      <c r="AZ9" s="3" t="s">
        <v>7453</v>
      </c>
      <c r="BA9" s="3" t="s">
        <v>7453</v>
      </c>
      <c r="BB9" s="3" t="s">
        <v>2296</v>
      </c>
      <c r="BC9" s="3" t="s">
        <v>7455</v>
      </c>
      <c r="BD9" s="3" t="s">
        <v>2296</v>
      </c>
      <c r="BE9" s="3" t="s">
        <v>235</v>
      </c>
      <c r="BF9" s="3" t="s">
        <v>235</v>
      </c>
      <c r="BG9" s="3" t="s">
        <v>235</v>
      </c>
      <c r="BH9" s="3" t="s">
        <v>235</v>
      </c>
      <c r="BI9" s="3" t="s">
        <v>235</v>
      </c>
      <c r="BJ9" s="3" t="s">
        <v>235</v>
      </c>
      <c r="BK9" s="4">
        <v>0</v>
      </c>
      <c r="BL9" s="3" t="s">
        <v>235</v>
      </c>
      <c r="BM9" s="3" t="s">
        <v>235</v>
      </c>
      <c r="BN9" s="3" t="s">
        <v>2296</v>
      </c>
      <c r="BO9" s="3" t="s">
        <v>2296</v>
      </c>
      <c r="BP9" s="3" t="s">
        <v>235</v>
      </c>
      <c r="BQ9" s="3" t="s">
        <v>235</v>
      </c>
      <c r="BW9" s="3" t="s">
        <v>235</v>
      </c>
      <c r="BX9" s="3" t="s">
        <v>7607</v>
      </c>
      <c r="BY9" s="3" t="s">
        <v>235</v>
      </c>
      <c r="CA9" s="3" t="s">
        <v>2296</v>
      </c>
      <c r="CC9" s="151">
        <v>0</v>
      </c>
      <c r="CD9" s="148"/>
      <c r="CE9" s="148"/>
      <c r="CF9" s="6">
        <v>0</v>
      </c>
      <c r="CK9" s="6">
        <v>0</v>
      </c>
      <c r="CL9" s="148">
        <v>0</v>
      </c>
      <c r="CM9" s="14" t="s">
        <v>7456</v>
      </c>
      <c r="CN9" s="14" t="s">
        <v>7456</v>
      </c>
      <c r="CO9" s="14" t="s">
        <v>7456</v>
      </c>
      <c r="CP9" s="14" t="s">
        <v>7456</v>
      </c>
      <c r="CQ9" s="14"/>
      <c r="CR9" s="49" t="s">
        <v>7456</v>
      </c>
      <c r="CS9" s="49" t="s">
        <v>7456</v>
      </c>
      <c r="CT9" s="49" t="s">
        <v>7456</v>
      </c>
      <c r="CU9" s="49" t="s">
        <v>7456</v>
      </c>
      <c r="CV9" s="50">
        <v>0</v>
      </c>
      <c r="CW9" s="56" t="s">
        <v>7456</v>
      </c>
      <c r="CX9" s="56" t="s">
        <v>7456</v>
      </c>
      <c r="CY9" s="56" t="s">
        <v>7456</v>
      </c>
      <c r="CZ9" s="58">
        <v>0</v>
      </c>
      <c r="DA9" s="58">
        <v>0</v>
      </c>
      <c r="DB9" s="57" t="s">
        <v>7456</v>
      </c>
      <c r="DC9" s="75" t="s">
        <v>7538</v>
      </c>
      <c r="DD9" s="153" t="s">
        <v>7456</v>
      </c>
      <c r="DE9" s="75" t="s">
        <v>7456</v>
      </c>
      <c r="DF9" s="152"/>
      <c r="DH9" s="156"/>
      <c r="DI9" s="4" t="s">
        <v>7456</v>
      </c>
      <c r="DJ9" s="4" t="s">
        <v>7456</v>
      </c>
      <c r="DK9" s="154" t="s">
        <v>7456</v>
      </c>
    </row>
    <row r="10" spans="1:115" hidden="1" x14ac:dyDescent="0.15">
      <c r="A10" s="1" t="s">
        <v>7608</v>
      </c>
      <c r="B10" s="3" t="s">
        <v>7601</v>
      </c>
      <c r="D10" s="3" t="s">
        <v>7602</v>
      </c>
      <c r="E10" s="3" t="s">
        <v>7603</v>
      </c>
      <c r="G10" s="37" t="s">
        <v>7604</v>
      </c>
      <c r="H10" s="3" t="s">
        <v>7446</v>
      </c>
      <c r="I10" s="4">
        <v>129652</v>
      </c>
      <c r="J10" s="4">
        <v>504912</v>
      </c>
      <c r="K10" s="3" t="s">
        <v>7609</v>
      </c>
      <c r="L10" s="3" t="s">
        <v>7610</v>
      </c>
      <c r="M10" s="4">
        <v>90</v>
      </c>
      <c r="N10" s="3" t="s">
        <v>7607</v>
      </c>
      <c r="O10" s="3" t="s">
        <v>7447</v>
      </c>
      <c r="P10" s="3" t="s">
        <v>7448</v>
      </c>
      <c r="Q10" s="3" t="s">
        <v>183</v>
      </c>
      <c r="R10" s="3" t="s">
        <v>187</v>
      </c>
      <c r="S10" s="3" t="s">
        <v>188</v>
      </c>
      <c r="T10" s="3" t="s">
        <v>7569</v>
      </c>
      <c r="U10" s="3" t="s">
        <v>188</v>
      </c>
      <c r="V10" s="3" t="s">
        <v>7569</v>
      </c>
      <c r="W10" s="3" t="s">
        <v>188</v>
      </c>
      <c r="X10" s="3" t="s">
        <v>7569</v>
      </c>
      <c r="Y10" s="3" t="s">
        <v>7458</v>
      </c>
      <c r="Z10" s="3" t="s">
        <v>7504</v>
      </c>
      <c r="AC10" s="4">
        <v>0</v>
      </c>
      <c r="AI10" s="3" t="s">
        <v>235</v>
      </c>
      <c r="AK10" s="4">
        <v>0</v>
      </c>
      <c r="AL10" s="4">
        <v>0</v>
      </c>
      <c r="AM10" s="3" t="s">
        <v>235</v>
      </c>
      <c r="AN10" s="3" t="s">
        <v>235</v>
      </c>
      <c r="AQ10" s="3" t="s">
        <v>7452</v>
      </c>
      <c r="AR10" s="3" t="s">
        <v>7453</v>
      </c>
      <c r="AS10" s="3" t="s">
        <v>7453</v>
      </c>
      <c r="AT10" s="3" t="s">
        <v>235</v>
      </c>
      <c r="AU10" s="3" t="s">
        <v>235</v>
      </c>
      <c r="AV10" s="3" t="s">
        <v>235</v>
      </c>
      <c r="AW10" s="3" t="s">
        <v>235</v>
      </c>
      <c r="AX10" s="3" t="s">
        <v>235</v>
      </c>
      <c r="AY10" s="3" t="s">
        <v>235</v>
      </c>
      <c r="AZ10" s="3" t="s">
        <v>7453</v>
      </c>
      <c r="BA10" s="3" t="s">
        <v>7453</v>
      </c>
      <c r="BB10" s="3" t="s">
        <v>235</v>
      </c>
      <c r="BD10" s="3" t="s">
        <v>2296</v>
      </c>
      <c r="BE10" s="3" t="s">
        <v>235</v>
      </c>
      <c r="BF10" s="3" t="s">
        <v>235</v>
      </c>
      <c r="BG10" s="3" t="s">
        <v>235</v>
      </c>
      <c r="BH10" s="3" t="s">
        <v>235</v>
      </c>
      <c r="BI10" s="3" t="s">
        <v>235</v>
      </c>
      <c r="BJ10" s="3" t="s">
        <v>235</v>
      </c>
      <c r="BK10" s="4">
        <v>0</v>
      </c>
      <c r="BL10" s="3" t="s">
        <v>235</v>
      </c>
      <c r="BM10" s="3" t="s">
        <v>235</v>
      </c>
      <c r="BN10" s="3" t="s">
        <v>235</v>
      </c>
      <c r="BO10" s="3" t="s">
        <v>235</v>
      </c>
      <c r="BP10" s="3" t="s">
        <v>235</v>
      </c>
      <c r="BQ10" s="3" t="s">
        <v>235</v>
      </c>
      <c r="BW10" s="3" t="s">
        <v>235</v>
      </c>
      <c r="BX10" s="3" t="s">
        <v>7607</v>
      </c>
      <c r="BY10" s="3" t="s">
        <v>235</v>
      </c>
      <c r="CA10" s="3" t="s">
        <v>2296</v>
      </c>
      <c r="CB10" s="3" t="s">
        <v>8161</v>
      </c>
      <c r="CC10" s="151">
        <v>0</v>
      </c>
      <c r="CD10" s="148"/>
      <c r="CE10" s="148"/>
      <c r="CF10" s="6">
        <v>0</v>
      </c>
      <c r="CK10" s="6">
        <v>0</v>
      </c>
      <c r="CL10" s="148">
        <v>0</v>
      </c>
      <c r="CM10" s="14" t="s">
        <v>7456</v>
      </c>
      <c r="CN10" s="14" t="s">
        <v>7456</v>
      </c>
      <c r="CO10" s="14" t="s">
        <v>7456</v>
      </c>
      <c r="CP10" s="14" t="s">
        <v>7456</v>
      </c>
      <c r="CQ10" s="14"/>
      <c r="CR10" s="49" t="s">
        <v>7456</v>
      </c>
      <c r="CS10" s="49" t="s">
        <v>7456</v>
      </c>
      <c r="CT10" s="49" t="s">
        <v>7456</v>
      </c>
      <c r="CU10" s="49" t="s">
        <v>7456</v>
      </c>
      <c r="CV10" s="50">
        <v>0</v>
      </c>
      <c r="CW10" s="56" t="s">
        <v>7456</v>
      </c>
      <c r="CX10" s="56" t="s">
        <v>7456</v>
      </c>
      <c r="CY10" s="56" t="s">
        <v>7456</v>
      </c>
      <c r="CZ10" s="58">
        <v>0</v>
      </c>
      <c r="DA10" s="58">
        <v>0</v>
      </c>
      <c r="DB10" s="57" t="s">
        <v>7456</v>
      </c>
      <c r="DC10" s="75" t="s">
        <v>7538</v>
      </c>
      <c r="DD10" s="153" t="s">
        <v>7456</v>
      </c>
      <c r="DE10" s="75" t="s">
        <v>7456</v>
      </c>
      <c r="DF10" s="152"/>
      <c r="DH10" s="156"/>
      <c r="DI10" s="4" t="s">
        <v>7456</v>
      </c>
      <c r="DJ10" s="4" t="s">
        <v>7456</v>
      </c>
      <c r="DK10" s="154" t="s">
        <v>7456</v>
      </c>
    </row>
    <row r="11" spans="1:115" hidden="1" x14ac:dyDescent="0.15">
      <c r="A11" s="1" t="s">
        <v>7611</v>
      </c>
      <c r="B11" s="3" t="s">
        <v>7612</v>
      </c>
      <c r="D11" s="3" t="s">
        <v>7613</v>
      </c>
      <c r="E11" s="3" t="s">
        <v>7614</v>
      </c>
      <c r="G11" s="37" t="s">
        <v>7615</v>
      </c>
      <c r="H11" s="3" t="s">
        <v>7446</v>
      </c>
      <c r="I11" s="4">
        <v>132596</v>
      </c>
      <c r="J11" s="4">
        <v>502606</v>
      </c>
      <c r="K11" s="3" t="s">
        <v>7616</v>
      </c>
      <c r="L11" s="3" t="s">
        <v>7617</v>
      </c>
      <c r="M11" s="4">
        <v>152</v>
      </c>
      <c r="N11" s="3" t="s">
        <v>7614</v>
      </c>
      <c r="O11" s="3" t="s">
        <v>7447</v>
      </c>
      <c r="P11" s="3" t="s">
        <v>7485</v>
      </c>
      <c r="Q11" s="3" t="s">
        <v>183</v>
      </c>
      <c r="R11" s="3" t="s">
        <v>187</v>
      </c>
      <c r="S11" s="3" t="s">
        <v>188</v>
      </c>
      <c r="T11" s="3" t="s">
        <v>7569</v>
      </c>
      <c r="U11" s="3" t="s">
        <v>188</v>
      </c>
      <c r="V11" s="3" t="s">
        <v>7569</v>
      </c>
      <c r="W11" s="3" t="s">
        <v>188</v>
      </c>
      <c r="X11" s="3" t="s">
        <v>7569</v>
      </c>
      <c r="Y11" s="3" t="s">
        <v>7458</v>
      </c>
      <c r="Z11" s="3" t="s">
        <v>7449</v>
      </c>
      <c r="AA11" s="4">
        <v>3</v>
      </c>
      <c r="AB11" s="3" t="s">
        <v>8162</v>
      </c>
      <c r="AC11" s="4">
        <v>20</v>
      </c>
      <c r="AD11" s="4">
        <v>6</v>
      </c>
      <c r="AE11" s="3" t="s">
        <v>7476</v>
      </c>
      <c r="AF11" s="4">
        <v>18</v>
      </c>
      <c r="AG11" s="3" t="s">
        <v>7451</v>
      </c>
      <c r="AH11" s="3" t="s">
        <v>7451</v>
      </c>
      <c r="AI11" s="3" t="s">
        <v>2296</v>
      </c>
      <c r="AJ11" s="3" t="s">
        <v>7451</v>
      </c>
      <c r="AK11" s="4">
        <v>0</v>
      </c>
      <c r="AL11" s="4">
        <v>0</v>
      </c>
      <c r="AM11" s="3" t="s">
        <v>235</v>
      </c>
      <c r="AN11" s="3" t="s">
        <v>235</v>
      </c>
      <c r="AQ11" s="3" t="s">
        <v>7452</v>
      </c>
      <c r="AR11" s="3" t="s">
        <v>7454</v>
      </c>
      <c r="AS11" s="3" t="s">
        <v>7454</v>
      </c>
      <c r="AT11" s="3" t="s">
        <v>2296</v>
      </c>
      <c r="AU11" s="3" t="s">
        <v>235</v>
      </c>
      <c r="AV11" s="3" t="s">
        <v>2296</v>
      </c>
      <c r="AW11" s="3" t="s">
        <v>2296</v>
      </c>
      <c r="AX11" s="3" t="s">
        <v>2296</v>
      </c>
      <c r="AY11" s="3" t="s">
        <v>2296</v>
      </c>
      <c r="AZ11" s="3" t="s">
        <v>7454</v>
      </c>
      <c r="BA11" s="3" t="s">
        <v>7454</v>
      </c>
      <c r="BB11" s="3" t="s">
        <v>235</v>
      </c>
      <c r="BD11" s="3" t="s">
        <v>2296</v>
      </c>
      <c r="BE11" s="3" t="s">
        <v>235</v>
      </c>
      <c r="BF11" s="3" t="s">
        <v>235</v>
      </c>
      <c r="BG11" s="3" t="s">
        <v>235</v>
      </c>
      <c r="BH11" s="3" t="s">
        <v>235</v>
      </c>
      <c r="BI11" s="3" t="s">
        <v>235</v>
      </c>
      <c r="BJ11" s="3" t="s">
        <v>235</v>
      </c>
      <c r="BK11" s="4">
        <v>4</v>
      </c>
      <c r="BL11" s="3" t="s">
        <v>235</v>
      </c>
      <c r="BM11" s="3" t="s">
        <v>235</v>
      </c>
      <c r="BN11" s="3" t="s">
        <v>235</v>
      </c>
      <c r="BO11" s="3" t="s">
        <v>235</v>
      </c>
      <c r="BP11" s="3" t="s">
        <v>235</v>
      </c>
      <c r="BQ11" s="3" t="s">
        <v>235</v>
      </c>
      <c r="BW11" s="3" t="s">
        <v>235</v>
      </c>
      <c r="BX11" s="3" t="s">
        <v>7614</v>
      </c>
      <c r="BY11" s="3" t="s">
        <v>235</v>
      </c>
      <c r="CA11" s="3" t="s">
        <v>2296</v>
      </c>
      <c r="CC11" s="151">
        <v>0</v>
      </c>
      <c r="CD11" s="148"/>
      <c r="CE11" s="148"/>
      <c r="CF11" s="6">
        <v>0</v>
      </c>
      <c r="CK11" s="6">
        <v>0</v>
      </c>
      <c r="CL11" s="148">
        <v>0</v>
      </c>
      <c r="CM11" s="14" t="s">
        <v>7456</v>
      </c>
      <c r="CN11" s="14" t="s">
        <v>7456</v>
      </c>
      <c r="CO11" s="14" t="s">
        <v>7456</v>
      </c>
      <c r="CP11" s="14" t="s">
        <v>7456</v>
      </c>
      <c r="CQ11" s="14"/>
      <c r="CR11" s="49" t="s">
        <v>7456</v>
      </c>
      <c r="CS11" s="49" t="s">
        <v>7456</v>
      </c>
      <c r="CT11" s="49" t="s">
        <v>7456</v>
      </c>
      <c r="CU11" s="49" t="s">
        <v>7456</v>
      </c>
      <c r="CV11" s="50">
        <v>0</v>
      </c>
      <c r="CW11" s="56" t="s">
        <v>7456</v>
      </c>
      <c r="CX11" s="56" t="s">
        <v>7456</v>
      </c>
      <c r="CY11" s="56" t="s">
        <v>7456</v>
      </c>
      <c r="CZ11" s="58">
        <v>0</v>
      </c>
      <c r="DA11" s="58">
        <v>0</v>
      </c>
      <c r="DB11" s="57" t="s">
        <v>7456</v>
      </c>
      <c r="DC11" s="75" t="s">
        <v>7538</v>
      </c>
      <c r="DD11" s="153" t="s">
        <v>7456</v>
      </c>
      <c r="DE11" s="75" t="s">
        <v>7456</v>
      </c>
      <c r="DF11" s="152"/>
      <c r="DH11" s="156"/>
      <c r="DI11" s="4" t="s">
        <v>7456</v>
      </c>
      <c r="DJ11" s="4" t="s">
        <v>7456</v>
      </c>
      <c r="DK11" s="154" t="s">
        <v>7456</v>
      </c>
    </row>
    <row r="12" spans="1:115" hidden="1" x14ac:dyDescent="0.15">
      <c r="A12" s="1" t="s">
        <v>7618</v>
      </c>
      <c r="B12" s="3" t="s">
        <v>7612</v>
      </c>
      <c r="D12" s="3" t="s">
        <v>7613</v>
      </c>
      <c r="E12" s="3" t="s">
        <v>7614</v>
      </c>
      <c r="G12" s="37" t="s">
        <v>7615</v>
      </c>
      <c r="H12" s="3" t="s">
        <v>7446</v>
      </c>
      <c r="I12" s="4">
        <v>132617</v>
      </c>
      <c r="J12" s="4">
        <v>502585</v>
      </c>
      <c r="K12" s="3" t="s">
        <v>7619</v>
      </c>
      <c r="L12" s="3" t="s">
        <v>7620</v>
      </c>
      <c r="M12" s="4">
        <v>332</v>
      </c>
      <c r="N12" s="3" t="s">
        <v>7614</v>
      </c>
      <c r="O12" s="3" t="s">
        <v>7447</v>
      </c>
      <c r="P12" s="3" t="s">
        <v>7485</v>
      </c>
      <c r="Q12" s="3" t="s">
        <v>183</v>
      </c>
      <c r="R12" s="3" t="s">
        <v>187</v>
      </c>
      <c r="S12" s="3" t="s">
        <v>188</v>
      </c>
      <c r="T12" s="3" t="s">
        <v>7569</v>
      </c>
      <c r="U12" s="3" t="s">
        <v>188</v>
      </c>
      <c r="V12" s="3" t="s">
        <v>7569</v>
      </c>
      <c r="W12" s="3" t="s">
        <v>188</v>
      </c>
      <c r="X12" s="3" t="s">
        <v>7569</v>
      </c>
      <c r="Y12" s="3" t="s">
        <v>7452</v>
      </c>
      <c r="Z12" s="3" t="s">
        <v>7462</v>
      </c>
      <c r="AC12" s="4">
        <v>20</v>
      </c>
      <c r="AE12" s="3" t="s">
        <v>8163</v>
      </c>
      <c r="AF12" s="4">
        <v>20</v>
      </c>
      <c r="AG12" s="3" t="s">
        <v>7466</v>
      </c>
      <c r="AH12" s="3" t="s">
        <v>7466</v>
      </c>
      <c r="AI12" s="3" t="s">
        <v>2296</v>
      </c>
      <c r="AJ12" s="3" t="s">
        <v>7466</v>
      </c>
      <c r="AK12" s="4">
        <v>0</v>
      </c>
      <c r="AL12" s="4">
        <v>0</v>
      </c>
      <c r="AM12" s="3" t="s">
        <v>235</v>
      </c>
      <c r="AN12" s="3" t="s">
        <v>235</v>
      </c>
      <c r="AQ12" s="3" t="s">
        <v>7452</v>
      </c>
      <c r="AR12" s="3" t="s">
        <v>7453</v>
      </c>
      <c r="AS12" s="3" t="s">
        <v>7453</v>
      </c>
      <c r="AT12" s="3" t="s">
        <v>235</v>
      </c>
      <c r="AU12" s="3" t="s">
        <v>235</v>
      </c>
      <c r="AV12" s="3" t="s">
        <v>235</v>
      </c>
      <c r="AW12" s="3" t="s">
        <v>235</v>
      </c>
      <c r="AX12" s="3" t="s">
        <v>235</v>
      </c>
      <c r="AY12" s="3" t="s">
        <v>2296</v>
      </c>
      <c r="AZ12" s="3" t="s">
        <v>7453</v>
      </c>
      <c r="BA12" s="3" t="s">
        <v>7453</v>
      </c>
      <c r="BB12" s="3" t="s">
        <v>235</v>
      </c>
      <c r="BD12" s="3" t="s">
        <v>2296</v>
      </c>
      <c r="BE12" s="3" t="s">
        <v>235</v>
      </c>
      <c r="BF12" s="3" t="s">
        <v>235</v>
      </c>
      <c r="BG12" s="3" t="s">
        <v>235</v>
      </c>
      <c r="BH12" s="3" t="s">
        <v>235</v>
      </c>
      <c r="BI12" s="3" t="s">
        <v>235</v>
      </c>
      <c r="BJ12" s="3" t="s">
        <v>235</v>
      </c>
      <c r="BK12" s="4">
        <v>0</v>
      </c>
      <c r="BL12" s="3" t="s">
        <v>235</v>
      </c>
      <c r="BM12" s="3" t="s">
        <v>235</v>
      </c>
      <c r="BN12" s="3" t="s">
        <v>235</v>
      </c>
      <c r="BO12" s="3" t="s">
        <v>235</v>
      </c>
      <c r="BP12" s="3" t="s">
        <v>235</v>
      </c>
      <c r="BQ12" s="3" t="s">
        <v>235</v>
      </c>
      <c r="BW12" s="3" t="s">
        <v>235</v>
      </c>
      <c r="BX12" s="3" t="s">
        <v>7614</v>
      </c>
      <c r="BY12" s="3" t="s">
        <v>235</v>
      </c>
      <c r="CA12" s="3" t="s">
        <v>2296</v>
      </c>
      <c r="CC12" s="151">
        <v>0</v>
      </c>
      <c r="CD12" s="148"/>
      <c r="CE12" s="148"/>
      <c r="CF12" s="6">
        <v>0</v>
      </c>
      <c r="CK12" s="6">
        <v>0</v>
      </c>
      <c r="CL12" s="148">
        <v>0</v>
      </c>
      <c r="CM12" s="14" t="s">
        <v>7456</v>
      </c>
      <c r="CN12" s="14" t="s">
        <v>7456</v>
      </c>
      <c r="CO12" s="14" t="s">
        <v>7456</v>
      </c>
      <c r="CP12" s="14" t="s">
        <v>7456</v>
      </c>
      <c r="CQ12" s="14"/>
      <c r="CR12" s="49" t="s">
        <v>7456</v>
      </c>
      <c r="CS12" s="49" t="s">
        <v>7456</v>
      </c>
      <c r="CT12" s="49" t="s">
        <v>7456</v>
      </c>
      <c r="CU12" s="49" t="s">
        <v>7456</v>
      </c>
      <c r="CV12" s="50">
        <v>0</v>
      </c>
      <c r="CW12" s="56" t="s">
        <v>7456</v>
      </c>
      <c r="CX12" s="56" t="s">
        <v>7456</v>
      </c>
      <c r="CY12" s="56" t="s">
        <v>7456</v>
      </c>
      <c r="CZ12" s="58">
        <v>0</v>
      </c>
      <c r="DA12" s="58">
        <v>0</v>
      </c>
      <c r="DB12" s="57" t="s">
        <v>7456</v>
      </c>
      <c r="DC12" s="75" t="s">
        <v>7538</v>
      </c>
      <c r="DD12" s="153" t="s">
        <v>7456</v>
      </c>
      <c r="DE12" s="75" t="s">
        <v>7456</v>
      </c>
      <c r="DF12" s="152"/>
      <c r="DH12" s="156"/>
      <c r="DI12" s="4" t="s">
        <v>7456</v>
      </c>
      <c r="DJ12" s="4" t="s">
        <v>7456</v>
      </c>
      <c r="DK12" s="154" t="s">
        <v>7456</v>
      </c>
    </row>
    <row r="13" spans="1:115" hidden="1" x14ac:dyDescent="0.15">
      <c r="A13" s="1" t="s">
        <v>7621</v>
      </c>
      <c r="B13" s="3" t="s">
        <v>7622</v>
      </c>
      <c r="D13" s="3" t="s">
        <v>7623</v>
      </c>
      <c r="E13" s="3" t="s">
        <v>7624</v>
      </c>
      <c r="G13" s="37" t="s">
        <v>7625</v>
      </c>
      <c r="H13" s="3" t="s">
        <v>7446</v>
      </c>
      <c r="I13" s="4">
        <v>127143</v>
      </c>
      <c r="J13" s="4">
        <v>506816</v>
      </c>
      <c r="K13" s="3" t="s">
        <v>7626</v>
      </c>
      <c r="L13" s="3" t="s">
        <v>7627</v>
      </c>
      <c r="M13" s="4">
        <v>153</v>
      </c>
      <c r="N13" s="3" t="s">
        <v>7623</v>
      </c>
      <c r="O13" s="3" t="s">
        <v>7447</v>
      </c>
      <c r="P13" s="3" t="s">
        <v>7448</v>
      </c>
      <c r="Q13" s="3" t="s">
        <v>183</v>
      </c>
      <c r="R13" s="3" t="s">
        <v>187</v>
      </c>
      <c r="S13" s="3" t="s">
        <v>188</v>
      </c>
      <c r="T13" s="3" t="s">
        <v>7569</v>
      </c>
      <c r="U13" s="3" t="s">
        <v>188</v>
      </c>
      <c r="V13" s="3" t="s">
        <v>7569</v>
      </c>
      <c r="W13" s="3" t="s">
        <v>188</v>
      </c>
      <c r="X13" s="3" t="s">
        <v>7569</v>
      </c>
      <c r="Y13" s="3" t="s">
        <v>8164</v>
      </c>
      <c r="Z13" s="3" t="s">
        <v>7462</v>
      </c>
      <c r="AC13" s="4">
        <v>24</v>
      </c>
      <c r="AE13" s="3" t="s">
        <v>7510</v>
      </c>
      <c r="AG13" s="3" t="s">
        <v>8165</v>
      </c>
      <c r="AH13" s="3" t="s">
        <v>8165</v>
      </c>
      <c r="AI13" s="3" t="s">
        <v>2296</v>
      </c>
      <c r="AJ13" s="3" t="s">
        <v>8165</v>
      </c>
      <c r="AK13" s="4">
        <v>0</v>
      </c>
      <c r="AL13" s="4">
        <v>0</v>
      </c>
      <c r="AM13" s="3" t="s">
        <v>235</v>
      </c>
      <c r="AN13" s="3" t="s">
        <v>235</v>
      </c>
      <c r="AQ13" s="3" t="s">
        <v>7452</v>
      </c>
      <c r="AR13" s="3" t="s">
        <v>7453</v>
      </c>
      <c r="AS13" s="3" t="s">
        <v>7453</v>
      </c>
      <c r="AT13" s="3" t="s">
        <v>235</v>
      </c>
      <c r="AU13" s="3" t="s">
        <v>235</v>
      </c>
      <c r="AV13" s="3" t="s">
        <v>235</v>
      </c>
      <c r="AW13" s="3" t="s">
        <v>235</v>
      </c>
      <c r="AX13" s="3" t="s">
        <v>235</v>
      </c>
      <c r="AY13" s="3" t="s">
        <v>235</v>
      </c>
      <c r="AZ13" s="3" t="s">
        <v>7453</v>
      </c>
      <c r="BA13" s="3" t="s">
        <v>7453</v>
      </c>
      <c r="BB13" s="3" t="s">
        <v>2296</v>
      </c>
      <c r="BC13" s="3" t="s">
        <v>7455</v>
      </c>
      <c r="BD13" s="3" t="s">
        <v>2296</v>
      </c>
      <c r="BE13" s="3" t="s">
        <v>235</v>
      </c>
      <c r="BF13" s="3" t="s">
        <v>235</v>
      </c>
      <c r="BG13" s="3" t="s">
        <v>235</v>
      </c>
      <c r="BH13" s="3" t="s">
        <v>235</v>
      </c>
      <c r="BI13" s="3" t="s">
        <v>235</v>
      </c>
      <c r="BJ13" s="3" t="s">
        <v>235</v>
      </c>
      <c r="BK13" s="4">
        <v>0</v>
      </c>
      <c r="BL13" s="3" t="s">
        <v>235</v>
      </c>
      <c r="BM13" s="3" t="s">
        <v>235</v>
      </c>
      <c r="BN13" s="3" t="s">
        <v>2296</v>
      </c>
      <c r="BO13" s="3" t="s">
        <v>2296</v>
      </c>
      <c r="BP13" s="3" t="s">
        <v>235</v>
      </c>
      <c r="BQ13" s="3" t="s">
        <v>235</v>
      </c>
      <c r="BW13" s="3" t="s">
        <v>235</v>
      </c>
      <c r="BX13" s="3" t="s">
        <v>7623</v>
      </c>
      <c r="BY13" s="3" t="s">
        <v>235</v>
      </c>
      <c r="CA13" s="3" t="s">
        <v>235</v>
      </c>
      <c r="CC13" s="151">
        <v>0</v>
      </c>
      <c r="CD13" s="148"/>
      <c r="CE13" s="148"/>
      <c r="CF13" s="6">
        <v>0</v>
      </c>
      <c r="CK13" s="6">
        <v>0</v>
      </c>
      <c r="CL13" s="148">
        <v>0</v>
      </c>
      <c r="CM13" s="14" t="s">
        <v>7456</v>
      </c>
      <c r="CN13" s="14" t="s">
        <v>7456</v>
      </c>
      <c r="CO13" s="14" t="s">
        <v>7456</v>
      </c>
      <c r="CP13" s="14" t="s">
        <v>7456</v>
      </c>
      <c r="CQ13" s="14"/>
      <c r="CR13" s="49" t="s">
        <v>7456</v>
      </c>
      <c r="CS13" s="49" t="s">
        <v>7456</v>
      </c>
      <c r="CT13" s="49" t="s">
        <v>7456</v>
      </c>
      <c r="CU13" s="49" t="s">
        <v>7456</v>
      </c>
      <c r="CV13" s="50">
        <v>0</v>
      </c>
      <c r="CW13" s="56" t="s">
        <v>7456</v>
      </c>
      <c r="CX13" s="56" t="s">
        <v>7456</v>
      </c>
      <c r="CY13" s="56" t="s">
        <v>7456</v>
      </c>
      <c r="CZ13" s="58">
        <v>0</v>
      </c>
      <c r="DA13" s="58">
        <v>0</v>
      </c>
      <c r="DB13" s="57" t="s">
        <v>7456</v>
      </c>
      <c r="DC13" s="75" t="s">
        <v>7538</v>
      </c>
      <c r="DD13" s="153" t="s">
        <v>7456</v>
      </c>
      <c r="DE13" s="75" t="s">
        <v>7456</v>
      </c>
      <c r="DF13" s="152"/>
      <c r="DH13" s="156"/>
      <c r="DI13" s="4" t="s">
        <v>7456</v>
      </c>
      <c r="DJ13" s="4" t="s">
        <v>7456</v>
      </c>
      <c r="DK13" s="154" t="s">
        <v>7456</v>
      </c>
    </row>
    <row r="14" spans="1:115" hidden="1" x14ac:dyDescent="0.15">
      <c r="A14" s="1" t="s">
        <v>7628</v>
      </c>
      <c r="B14" s="3" t="s">
        <v>7622</v>
      </c>
      <c r="D14" s="3" t="s">
        <v>7623</v>
      </c>
      <c r="E14" s="3" t="s">
        <v>7624</v>
      </c>
      <c r="G14" s="37" t="s">
        <v>7625</v>
      </c>
      <c r="H14" s="3" t="s">
        <v>7446</v>
      </c>
      <c r="I14" s="4">
        <v>127146</v>
      </c>
      <c r="J14" s="4">
        <v>506819</v>
      </c>
      <c r="K14" s="3" t="s">
        <v>7629</v>
      </c>
      <c r="L14" s="3" t="s">
        <v>7630</v>
      </c>
      <c r="M14" s="4">
        <v>349</v>
      </c>
      <c r="N14" s="3" t="s">
        <v>7623</v>
      </c>
      <c r="O14" s="3" t="s">
        <v>7447</v>
      </c>
      <c r="P14" s="3" t="s">
        <v>7448</v>
      </c>
      <c r="Q14" s="3" t="s">
        <v>183</v>
      </c>
      <c r="R14" s="3" t="s">
        <v>187</v>
      </c>
      <c r="S14" s="3" t="s">
        <v>188</v>
      </c>
      <c r="T14" s="3" t="s">
        <v>7569</v>
      </c>
      <c r="U14" s="3" t="s">
        <v>188</v>
      </c>
      <c r="V14" s="3" t="s">
        <v>7569</v>
      </c>
      <c r="W14" s="3" t="s">
        <v>188</v>
      </c>
      <c r="X14" s="3" t="s">
        <v>7569</v>
      </c>
      <c r="Y14" s="3" t="s">
        <v>7458</v>
      </c>
      <c r="Z14" s="3" t="s">
        <v>7504</v>
      </c>
      <c r="AC14" s="4">
        <v>18</v>
      </c>
      <c r="AI14" s="3" t="s">
        <v>235</v>
      </c>
      <c r="AK14" s="4">
        <v>0</v>
      </c>
      <c r="AL14" s="4">
        <v>0</v>
      </c>
      <c r="AM14" s="3" t="s">
        <v>235</v>
      </c>
      <c r="AN14" s="3" t="s">
        <v>235</v>
      </c>
      <c r="AQ14" s="3" t="s">
        <v>7452</v>
      </c>
      <c r="AR14" s="3" t="s">
        <v>7453</v>
      </c>
      <c r="AS14" s="3" t="s">
        <v>7453</v>
      </c>
      <c r="AT14" s="3" t="s">
        <v>235</v>
      </c>
      <c r="AU14" s="3" t="s">
        <v>235</v>
      </c>
      <c r="AV14" s="3" t="s">
        <v>235</v>
      </c>
      <c r="AW14" s="3" t="s">
        <v>235</v>
      </c>
      <c r="AX14" s="3" t="s">
        <v>235</v>
      </c>
      <c r="AY14" s="3" t="s">
        <v>235</v>
      </c>
      <c r="AZ14" s="3" t="s">
        <v>7453</v>
      </c>
      <c r="BA14" s="3" t="s">
        <v>7453</v>
      </c>
      <c r="BB14" s="3" t="s">
        <v>235</v>
      </c>
      <c r="BD14" s="3" t="s">
        <v>2296</v>
      </c>
      <c r="BE14" s="3" t="s">
        <v>235</v>
      </c>
      <c r="BF14" s="3" t="s">
        <v>235</v>
      </c>
      <c r="BG14" s="3" t="s">
        <v>235</v>
      </c>
      <c r="BH14" s="3" t="s">
        <v>235</v>
      </c>
      <c r="BI14" s="3" t="s">
        <v>235</v>
      </c>
      <c r="BJ14" s="3" t="s">
        <v>235</v>
      </c>
      <c r="BK14" s="4">
        <v>0</v>
      </c>
      <c r="BL14" s="3" t="s">
        <v>235</v>
      </c>
      <c r="BM14" s="3" t="s">
        <v>235</v>
      </c>
      <c r="BN14" s="3" t="s">
        <v>235</v>
      </c>
      <c r="BO14" s="3" t="s">
        <v>235</v>
      </c>
      <c r="BP14" s="3" t="s">
        <v>235</v>
      </c>
      <c r="BQ14" s="3" t="s">
        <v>235</v>
      </c>
      <c r="BW14" s="3" t="s">
        <v>235</v>
      </c>
      <c r="BX14" s="3" t="s">
        <v>7623</v>
      </c>
      <c r="BY14" s="3" t="s">
        <v>235</v>
      </c>
      <c r="CA14" s="3" t="s">
        <v>235</v>
      </c>
      <c r="CB14" s="3" t="s">
        <v>8161</v>
      </c>
      <c r="CC14" s="151">
        <v>0</v>
      </c>
      <c r="CD14" s="148"/>
      <c r="CE14" s="148"/>
      <c r="CF14" s="6">
        <v>0</v>
      </c>
      <c r="CK14" s="6">
        <v>0</v>
      </c>
      <c r="CL14" s="148">
        <v>0</v>
      </c>
      <c r="CM14" s="14" t="s">
        <v>7456</v>
      </c>
      <c r="CN14" s="14" t="s">
        <v>7456</v>
      </c>
      <c r="CO14" s="14" t="s">
        <v>7456</v>
      </c>
      <c r="CP14" s="14" t="s">
        <v>7456</v>
      </c>
      <c r="CQ14" s="14"/>
      <c r="CR14" s="49" t="s">
        <v>7456</v>
      </c>
      <c r="CS14" s="49" t="s">
        <v>7456</v>
      </c>
      <c r="CT14" s="49" t="s">
        <v>7456</v>
      </c>
      <c r="CU14" s="49" t="s">
        <v>7456</v>
      </c>
      <c r="CV14" s="50">
        <v>0</v>
      </c>
      <c r="CW14" s="56" t="s">
        <v>7456</v>
      </c>
      <c r="CX14" s="56" t="s">
        <v>7456</v>
      </c>
      <c r="CY14" s="56" t="s">
        <v>7456</v>
      </c>
      <c r="CZ14" s="58">
        <v>0</v>
      </c>
      <c r="DA14" s="58">
        <v>0</v>
      </c>
      <c r="DB14" s="57" t="s">
        <v>7456</v>
      </c>
      <c r="DC14" s="75" t="s">
        <v>7538</v>
      </c>
      <c r="DD14" s="153" t="s">
        <v>7456</v>
      </c>
      <c r="DE14" s="75" t="s">
        <v>7456</v>
      </c>
      <c r="DF14" s="152"/>
      <c r="DH14" s="156"/>
      <c r="DI14" s="4" t="s">
        <v>7456</v>
      </c>
      <c r="DJ14" s="4" t="s">
        <v>7456</v>
      </c>
      <c r="DK14" s="154" t="s">
        <v>7456</v>
      </c>
    </row>
    <row r="15" spans="1:115" x14ac:dyDescent="0.15">
      <c r="A15" s="1" t="s">
        <v>7631</v>
      </c>
      <c r="B15" s="3" t="s">
        <v>7097</v>
      </c>
      <c r="D15" s="3" t="s">
        <v>7613</v>
      </c>
      <c r="E15" s="3" t="s">
        <v>7632</v>
      </c>
      <c r="F15" s="3" t="s">
        <v>7532</v>
      </c>
      <c r="G15" s="37" t="s">
        <v>7633</v>
      </c>
      <c r="H15" s="3" t="s">
        <v>7446</v>
      </c>
      <c r="I15" s="4">
        <v>131728</v>
      </c>
      <c r="J15" s="4">
        <v>502531</v>
      </c>
      <c r="K15" s="3" t="s">
        <v>7634</v>
      </c>
      <c r="L15" s="3" t="s">
        <v>7635</v>
      </c>
      <c r="M15" s="4">
        <v>140</v>
      </c>
      <c r="N15" s="3" t="s">
        <v>7636</v>
      </c>
      <c r="O15" s="3" t="s">
        <v>7447</v>
      </c>
      <c r="P15" s="3" t="s">
        <v>7448</v>
      </c>
      <c r="Q15" s="3" t="s">
        <v>183</v>
      </c>
      <c r="R15" s="3" t="s">
        <v>187</v>
      </c>
      <c r="S15" s="3" t="s">
        <v>188</v>
      </c>
      <c r="T15" s="3" t="s">
        <v>7569</v>
      </c>
      <c r="U15" s="3" t="s">
        <v>188</v>
      </c>
      <c r="V15" s="3" t="s">
        <v>7569</v>
      </c>
      <c r="W15" s="3" t="s">
        <v>188</v>
      </c>
      <c r="X15" s="3" t="s">
        <v>7569</v>
      </c>
      <c r="Y15" s="3" t="s">
        <v>7452</v>
      </c>
      <c r="Z15" s="3" t="s">
        <v>7462</v>
      </c>
      <c r="AC15" s="4">
        <v>15</v>
      </c>
      <c r="AE15" s="3" t="s">
        <v>7450</v>
      </c>
      <c r="AF15" s="4">
        <v>14</v>
      </c>
      <c r="AG15" s="3" t="s">
        <v>7482</v>
      </c>
      <c r="AH15" s="3" t="s">
        <v>34</v>
      </c>
      <c r="AI15" s="3" t="s">
        <v>2296</v>
      </c>
      <c r="AJ15" s="3" t="s">
        <v>7515</v>
      </c>
      <c r="AK15" s="4">
        <v>0</v>
      </c>
      <c r="AL15" s="4">
        <v>0</v>
      </c>
      <c r="AM15" s="3" t="s">
        <v>235</v>
      </c>
      <c r="AN15" s="3" t="s">
        <v>235</v>
      </c>
      <c r="AQ15" s="3" t="s">
        <v>7452</v>
      </c>
      <c r="AR15" s="3" t="s">
        <v>7454</v>
      </c>
      <c r="AS15" s="3" t="s">
        <v>7454</v>
      </c>
      <c r="AT15" s="3" t="s">
        <v>2296</v>
      </c>
      <c r="AU15" s="3" t="s">
        <v>235</v>
      </c>
      <c r="AV15" s="3" t="s">
        <v>2296</v>
      </c>
      <c r="AW15" s="3" t="s">
        <v>2296</v>
      </c>
      <c r="AX15" s="3" t="s">
        <v>2296</v>
      </c>
      <c r="AY15" s="3" t="s">
        <v>2296</v>
      </c>
      <c r="AZ15" s="3" t="s">
        <v>7454</v>
      </c>
      <c r="BA15" s="3" t="s">
        <v>7454</v>
      </c>
      <c r="BB15" s="3" t="s">
        <v>235</v>
      </c>
      <c r="BD15" s="3" t="s">
        <v>2296</v>
      </c>
      <c r="BE15" s="3" t="s">
        <v>2296</v>
      </c>
      <c r="BF15" s="3" t="s">
        <v>235</v>
      </c>
      <c r="BG15" s="3" t="s">
        <v>2296</v>
      </c>
      <c r="BH15" s="3" t="s">
        <v>235</v>
      </c>
      <c r="BI15" s="3" t="s">
        <v>2296</v>
      </c>
      <c r="BJ15" s="3" t="s">
        <v>235</v>
      </c>
      <c r="BK15" s="4">
        <v>360</v>
      </c>
      <c r="BL15" s="3" t="s">
        <v>235</v>
      </c>
      <c r="BM15" s="3" t="s">
        <v>235</v>
      </c>
      <c r="BN15" s="3" t="s">
        <v>2296</v>
      </c>
      <c r="BO15" s="3" t="s">
        <v>2296</v>
      </c>
      <c r="BP15" s="3" t="s">
        <v>2296</v>
      </c>
      <c r="BQ15" s="3" t="s">
        <v>2296</v>
      </c>
      <c r="BR15" s="3" t="s">
        <v>235</v>
      </c>
      <c r="BS15" s="3" t="s">
        <v>569</v>
      </c>
      <c r="BT15" s="4">
        <v>5</v>
      </c>
      <c r="BW15" s="3" t="s">
        <v>235</v>
      </c>
      <c r="BX15" s="3" t="s">
        <v>7636</v>
      </c>
      <c r="BY15" s="3" t="s">
        <v>235</v>
      </c>
      <c r="CA15" s="3" t="s">
        <v>2296</v>
      </c>
      <c r="CC15" s="151">
        <v>0</v>
      </c>
      <c r="CD15" s="148"/>
      <c r="CE15" s="148"/>
      <c r="CF15" s="6">
        <v>0</v>
      </c>
      <c r="CK15" s="6">
        <v>0</v>
      </c>
      <c r="CL15" s="148">
        <v>0</v>
      </c>
      <c r="CM15" s="14" t="s">
        <v>7456</v>
      </c>
      <c r="CN15" s="14" t="s">
        <v>7456</v>
      </c>
      <c r="CO15" s="14" t="s">
        <v>7456</v>
      </c>
      <c r="CP15" s="14" t="s">
        <v>7456</v>
      </c>
      <c r="CQ15" s="14"/>
      <c r="CR15" s="49" t="s">
        <v>7456</v>
      </c>
      <c r="CS15" s="49" t="s">
        <v>7456</v>
      </c>
      <c r="CT15" s="49" t="s">
        <v>7456</v>
      </c>
      <c r="CU15" s="49" t="s">
        <v>7456</v>
      </c>
      <c r="CV15" s="50">
        <v>0</v>
      </c>
      <c r="CW15" s="56" t="s">
        <v>7456</v>
      </c>
      <c r="CX15" s="56" t="s">
        <v>7456</v>
      </c>
      <c r="CY15" s="56" t="s">
        <v>7456</v>
      </c>
      <c r="CZ15" s="58">
        <v>0</v>
      </c>
      <c r="DA15" s="58">
        <v>4</v>
      </c>
      <c r="DB15" s="57" t="s">
        <v>45</v>
      </c>
      <c r="DC15" s="75" t="s">
        <v>47</v>
      </c>
      <c r="DD15" s="153">
        <v>4</v>
      </c>
      <c r="DE15" s="75" t="s">
        <v>7581</v>
      </c>
      <c r="DF15" s="152"/>
      <c r="DH15" s="156"/>
      <c r="DI15" s="4" t="s">
        <v>7456</v>
      </c>
      <c r="DJ15" s="4" t="s">
        <v>7456</v>
      </c>
      <c r="DK15" s="154" t="s">
        <v>7456</v>
      </c>
    </row>
    <row r="16" spans="1:115" x14ac:dyDescent="0.15">
      <c r="A16" s="1" t="s">
        <v>7637</v>
      </c>
      <c r="B16" s="3" t="s">
        <v>7097</v>
      </c>
      <c r="D16" s="3" t="s">
        <v>7613</v>
      </c>
      <c r="E16" s="3" t="s">
        <v>7632</v>
      </c>
      <c r="F16" s="3" t="s">
        <v>7537</v>
      </c>
      <c r="G16" s="37" t="s">
        <v>7638</v>
      </c>
      <c r="H16" s="3" t="s">
        <v>7446</v>
      </c>
      <c r="I16" s="4">
        <v>131732</v>
      </c>
      <c r="J16" s="4">
        <v>502538</v>
      </c>
      <c r="K16" s="3" t="s">
        <v>7639</v>
      </c>
      <c r="L16" s="3" t="s">
        <v>7640</v>
      </c>
      <c r="M16" s="4">
        <v>140</v>
      </c>
      <c r="N16" s="3" t="s">
        <v>7636</v>
      </c>
      <c r="O16" s="3" t="s">
        <v>7447</v>
      </c>
      <c r="P16" s="3" t="s">
        <v>7448</v>
      </c>
      <c r="Q16" s="3" t="s">
        <v>183</v>
      </c>
      <c r="R16" s="3" t="s">
        <v>187</v>
      </c>
      <c r="S16" s="3" t="s">
        <v>188</v>
      </c>
      <c r="T16" s="3" t="s">
        <v>7569</v>
      </c>
      <c r="U16" s="3" t="s">
        <v>188</v>
      </c>
      <c r="V16" s="3" t="s">
        <v>7569</v>
      </c>
      <c r="W16" s="3" t="s">
        <v>188</v>
      </c>
      <c r="X16" s="3" t="s">
        <v>7569</v>
      </c>
      <c r="Y16" s="3" t="s">
        <v>7458</v>
      </c>
      <c r="Z16" s="3" t="s">
        <v>7462</v>
      </c>
      <c r="AC16" s="3" t="s">
        <v>7505</v>
      </c>
      <c r="AE16" s="3" t="s">
        <v>7450</v>
      </c>
      <c r="AF16" s="4">
        <v>14</v>
      </c>
      <c r="AG16" s="3" t="s">
        <v>7469</v>
      </c>
      <c r="AH16" s="3" t="s">
        <v>34</v>
      </c>
      <c r="AI16" s="3" t="s">
        <v>2296</v>
      </c>
      <c r="AJ16" s="3" t="s">
        <v>7515</v>
      </c>
      <c r="AK16" s="4">
        <v>0</v>
      </c>
      <c r="AL16" s="4">
        <v>0</v>
      </c>
      <c r="AM16" s="3" t="s">
        <v>235</v>
      </c>
      <c r="AN16" s="3" t="s">
        <v>235</v>
      </c>
      <c r="AQ16" s="3" t="s">
        <v>7452</v>
      </c>
      <c r="AR16" s="3" t="s">
        <v>7454</v>
      </c>
      <c r="AS16" s="3" t="s">
        <v>7454</v>
      </c>
      <c r="AT16" s="3" t="s">
        <v>2296</v>
      </c>
      <c r="AU16" s="3" t="s">
        <v>235</v>
      </c>
      <c r="AV16" s="3" t="s">
        <v>2296</v>
      </c>
      <c r="AW16" s="3" t="s">
        <v>2296</v>
      </c>
      <c r="AX16" s="3" t="s">
        <v>2296</v>
      </c>
      <c r="AY16" s="3" t="s">
        <v>2296</v>
      </c>
      <c r="AZ16" s="3" t="s">
        <v>7454</v>
      </c>
      <c r="BA16" s="3" t="s">
        <v>7454</v>
      </c>
      <c r="BB16" s="3" t="s">
        <v>235</v>
      </c>
      <c r="BD16" s="3" t="s">
        <v>2296</v>
      </c>
      <c r="BE16" s="3" t="s">
        <v>2296</v>
      </c>
      <c r="BF16" s="3" t="s">
        <v>235</v>
      </c>
      <c r="BG16" s="3" t="s">
        <v>2296</v>
      </c>
      <c r="BH16" s="3" t="s">
        <v>235</v>
      </c>
      <c r="BI16" s="3" t="s">
        <v>235</v>
      </c>
      <c r="BJ16" s="3" t="s">
        <v>235</v>
      </c>
      <c r="BK16" s="4">
        <v>360</v>
      </c>
      <c r="BL16" s="3" t="s">
        <v>235</v>
      </c>
      <c r="BM16" s="3" t="s">
        <v>235</v>
      </c>
      <c r="BN16" s="3" t="s">
        <v>2296</v>
      </c>
      <c r="BO16" s="3" t="s">
        <v>2296</v>
      </c>
      <c r="BP16" s="3" t="s">
        <v>2296</v>
      </c>
      <c r="BQ16" s="3" t="s">
        <v>2296</v>
      </c>
      <c r="BR16" s="3" t="s">
        <v>235</v>
      </c>
      <c r="BS16" s="3" t="s">
        <v>569</v>
      </c>
      <c r="BT16" s="4">
        <v>5</v>
      </c>
      <c r="BW16" s="3" t="s">
        <v>235</v>
      </c>
      <c r="BX16" s="3" t="s">
        <v>7636</v>
      </c>
      <c r="BY16" s="3" t="s">
        <v>235</v>
      </c>
      <c r="CA16" s="3" t="s">
        <v>2296</v>
      </c>
      <c r="CC16" s="151">
        <v>0</v>
      </c>
      <c r="CD16" s="148"/>
      <c r="CE16" s="148"/>
      <c r="CF16" s="6">
        <v>0</v>
      </c>
      <c r="CK16" s="6">
        <v>0</v>
      </c>
      <c r="CL16" s="148">
        <v>0</v>
      </c>
      <c r="CM16" s="14" t="s">
        <v>7456</v>
      </c>
      <c r="CN16" s="14" t="s">
        <v>7456</v>
      </c>
      <c r="CO16" s="14" t="s">
        <v>7456</v>
      </c>
      <c r="CP16" s="14" t="s">
        <v>7456</v>
      </c>
      <c r="CQ16" s="14"/>
      <c r="CR16" s="49" t="s">
        <v>7456</v>
      </c>
      <c r="CS16" s="49" t="s">
        <v>7456</v>
      </c>
      <c r="CT16" s="49" t="s">
        <v>7456</v>
      </c>
      <c r="CU16" s="49" t="s">
        <v>7456</v>
      </c>
      <c r="CV16" s="50">
        <v>0</v>
      </c>
      <c r="CW16" s="56" t="s">
        <v>7456</v>
      </c>
      <c r="CX16" s="56" t="s">
        <v>7456</v>
      </c>
      <c r="CY16" s="56" t="s">
        <v>7456</v>
      </c>
      <c r="CZ16" s="58">
        <v>0</v>
      </c>
      <c r="DA16" s="58">
        <v>4</v>
      </c>
      <c r="DB16" s="57" t="s">
        <v>45</v>
      </c>
      <c r="DC16" s="75" t="s">
        <v>47</v>
      </c>
      <c r="DD16" s="153">
        <v>4</v>
      </c>
      <c r="DE16" s="75" t="s">
        <v>7581</v>
      </c>
      <c r="DF16" s="152"/>
      <c r="DH16" s="156"/>
      <c r="DI16" s="4" t="s">
        <v>7456</v>
      </c>
      <c r="DJ16" s="4" t="s">
        <v>7456</v>
      </c>
      <c r="DK16" s="154" t="s">
        <v>7456</v>
      </c>
    </row>
    <row r="17" spans="1:115" x14ac:dyDescent="0.15">
      <c r="A17" s="1" t="s">
        <v>7646</v>
      </c>
      <c r="B17" s="3" t="s">
        <v>7097</v>
      </c>
      <c r="D17" s="3" t="s">
        <v>7613</v>
      </c>
      <c r="E17" s="3" t="s">
        <v>7632</v>
      </c>
      <c r="F17" s="3" t="s">
        <v>7533</v>
      </c>
      <c r="G17" s="37" t="s">
        <v>7647</v>
      </c>
      <c r="H17" s="3" t="s">
        <v>7446</v>
      </c>
      <c r="I17" s="4">
        <v>131733</v>
      </c>
      <c r="J17" s="4">
        <v>502559</v>
      </c>
      <c r="K17" s="3" t="s">
        <v>7648</v>
      </c>
      <c r="L17" s="3" t="s">
        <v>7649</v>
      </c>
      <c r="M17" s="4">
        <v>140</v>
      </c>
      <c r="N17" s="3" t="s">
        <v>7636</v>
      </c>
      <c r="O17" s="3" t="s">
        <v>7447</v>
      </c>
      <c r="P17" s="3" t="s">
        <v>7448</v>
      </c>
      <c r="Q17" s="3" t="s">
        <v>183</v>
      </c>
      <c r="R17" s="3" t="s">
        <v>187</v>
      </c>
      <c r="S17" s="3" t="s">
        <v>188</v>
      </c>
      <c r="T17" s="3" t="s">
        <v>7569</v>
      </c>
      <c r="U17" s="3" t="s">
        <v>188</v>
      </c>
      <c r="V17" s="3" t="s">
        <v>7569</v>
      </c>
      <c r="W17" s="3" t="s">
        <v>188</v>
      </c>
      <c r="X17" s="3" t="s">
        <v>7569</v>
      </c>
      <c r="Y17" s="3" t="s">
        <v>7458</v>
      </c>
      <c r="Z17" s="3" t="s">
        <v>7462</v>
      </c>
      <c r="AC17" s="3" t="s">
        <v>7505</v>
      </c>
      <c r="AE17" s="3" t="s">
        <v>7450</v>
      </c>
      <c r="AF17" s="4">
        <v>14</v>
      </c>
      <c r="AG17" s="3" t="s">
        <v>7469</v>
      </c>
      <c r="AH17" s="3" t="s">
        <v>7483</v>
      </c>
      <c r="AI17" s="3" t="s">
        <v>2296</v>
      </c>
      <c r="AJ17" s="3" t="s">
        <v>7515</v>
      </c>
      <c r="AK17" s="4">
        <v>0</v>
      </c>
      <c r="AL17" s="4">
        <v>0</v>
      </c>
      <c r="AM17" s="3" t="s">
        <v>235</v>
      </c>
      <c r="AN17" s="3" t="s">
        <v>235</v>
      </c>
      <c r="AQ17" s="3" t="s">
        <v>7452</v>
      </c>
      <c r="AR17" s="3" t="s">
        <v>7454</v>
      </c>
      <c r="AS17" s="3" t="s">
        <v>7454</v>
      </c>
      <c r="AT17" s="3" t="s">
        <v>2296</v>
      </c>
      <c r="AU17" s="3" t="s">
        <v>235</v>
      </c>
      <c r="AV17" s="3" t="s">
        <v>2296</v>
      </c>
      <c r="AW17" s="3" t="s">
        <v>2296</v>
      </c>
      <c r="AX17" s="3" t="s">
        <v>2296</v>
      </c>
      <c r="AY17" s="3" t="s">
        <v>2296</v>
      </c>
      <c r="AZ17" s="3" t="s">
        <v>7454</v>
      </c>
      <c r="BA17" s="3" t="s">
        <v>7454</v>
      </c>
      <c r="BB17" s="3" t="s">
        <v>235</v>
      </c>
      <c r="BD17" s="3" t="s">
        <v>2296</v>
      </c>
      <c r="BE17" s="3" t="s">
        <v>2296</v>
      </c>
      <c r="BF17" s="3" t="s">
        <v>235</v>
      </c>
      <c r="BG17" s="3" t="s">
        <v>2296</v>
      </c>
      <c r="BH17" s="3" t="s">
        <v>235</v>
      </c>
      <c r="BI17" s="3" t="s">
        <v>235</v>
      </c>
      <c r="BJ17" s="3" t="s">
        <v>235</v>
      </c>
      <c r="BK17" s="4">
        <v>360</v>
      </c>
      <c r="BL17" s="3" t="s">
        <v>235</v>
      </c>
      <c r="BM17" s="3" t="s">
        <v>235</v>
      </c>
      <c r="BN17" s="3" t="s">
        <v>2296</v>
      </c>
      <c r="BO17" s="3" t="s">
        <v>2296</v>
      </c>
      <c r="BP17" s="3" t="s">
        <v>2296</v>
      </c>
      <c r="BQ17" s="3" t="s">
        <v>2296</v>
      </c>
      <c r="BR17" s="3" t="s">
        <v>235</v>
      </c>
      <c r="BS17" s="3" t="s">
        <v>569</v>
      </c>
      <c r="BT17" s="4">
        <v>5</v>
      </c>
      <c r="BW17" s="3" t="s">
        <v>235</v>
      </c>
      <c r="BX17" s="3" t="s">
        <v>7636</v>
      </c>
      <c r="BY17" s="3" t="s">
        <v>235</v>
      </c>
      <c r="CA17" s="3" t="s">
        <v>2296</v>
      </c>
      <c r="CC17" s="151">
        <v>0</v>
      </c>
      <c r="CD17" s="148"/>
      <c r="CE17" s="148"/>
      <c r="CF17" s="6">
        <v>0</v>
      </c>
      <c r="CK17" s="6">
        <v>0</v>
      </c>
      <c r="CL17" s="148">
        <v>0</v>
      </c>
      <c r="CM17" s="14" t="s">
        <v>7456</v>
      </c>
      <c r="CN17" s="14" t="s">
        <v>7456</v>
      </c>
      <c r="CO17" s="14" t="s">
        <v>7456</v>
      </c>
      <c r="CP17" s="14" t="s">
        <v>7456</v>
      </c>
      <c r="CQ17" s="14"/>
      <c r="CR17" s="49" t="s">
        <v>7456</v>
      </c>
      <c r="CS17" s="49" t="s">
        <v>7456</v>
      </c>
      <c r="CT17" s="49" t="s">
        <v>7456</v>
      </c>
      <c r="CU17" s="49" t="s">
        <v>7456</v>
      </c>
      <c r="CV17" s="50">
        <v>0</v>
      </c>
      <c r="CW17" s="56" t="s">
        <v>7456</v>
      </c>
      <c r="CX17" s="56" t="s">
        <v>7456</v>
      </c>
      <c r="CY17" s="56" t="s">
        <v>7456</v>
      </c>
      <c r="CZ17" s="58">
        <v>0</v>
      </c>
      <c r="DA17" s="58">
        <v>4</v>
      </c>
      <c r="DB17" s="57" t="s">
        <v>45</v>
      </c>
      <c r="DC17" s="75" t="s">
        <v>47</v>
      </c>
      <c r="DD17" s="153">
        <v>4</v>
      </c>
      <c r="DE17" s="75" t="s">
        <v>7581</v>
      </c>
      <c r="DF17" s="152"/>
      <c r="DH17" s="156"/>
      <c r="DI17" s="4" t="s">
        <v>7456</v>
      </c>
      <c r="DJ17" s="4" t="s">
        <v>7456</v>
      </c>
      <c r="DK17" s="154" t="s">
        <v>7456</v>
      </c>
    </row>
    <row r="18" spans="1:115" x14ac:dyDescent="0.15">
      <c r="A18" s="1" t="s">
        <v>7650</v>
      </c>
      <c r="B18" s="3" t="s">
        <v>7097</v>
      </c>
      <c r="D18" s="3" t="s">
        <v>7613</v>
      </c>
      <c r="E18" s="3" t="s">
        <v>7632</v>
      </c>
      <c r="F18" s="3" t="s">
        <v>7651</v>
      </c>
      <c r="G18" s="37" t="s">
        <v>7652</v>
      </c>
      <c r="H18" s="3" t="s">
        <v>7446</v>
      </c>
      <c r="I18" s="4">
        <v>131734</v>
      </c>
      <c r="J18" s="4">
        <v>502570</v>
      </c>
      <c r="K18" s="3" t="s">
        <v>7653</v>
      </c>
      <c r="L18" s="3" t="s">
        <v>7654</v>
      </c>
      <c r="M18" s="4">
        <v>140</v>
      </c>
      <c r="N18" s="3" t="s">
        <v>7636</v>
      </c>
      <c r="O18" s="3" t="s">
        <v>7447</v>
      </c>
      <c r="P18" s="3" t="s">
        <v>7448</v>
      </c>
      <c r="Q18" s="3" t="s">
        <v>183</v>
      </c>
      <c r="R18" s="3" t="s">
        <v>187</v>
      </c>
      <c r="S18" s="3" t="s">
        <v>188</v>
      </c>
      <c r="T18" s="3" t="s">
        <v>7569</v>
      </c>
      <c r="U18" s="3" t="s">
        <v>188</v>
      </c>
      <c r="V18" s="3" t="s">
        <v>7569</v>
      </c>
      <c r="W18" s="3" t="s">
        <v>188</v>
      </c>
      <c r="X18" s="3" t="s">
        <v>7569</v>
      </c>
      <c r="Y18" s="3" t="s">
        <v>7458</v>
      </c>
      <c r="Z18" s="3" t="s">
        <v>7462</v>
      </c>
      <c r="AC18" s="3" t="s">
        <v>7505</v>
      </c>
      <c r="AE18" s="3" t="s">
        <v>7450</v>
      </c>
      <c r="AF18" s="4">
        <v>14</v>
      </c>
      <c r="AG18" s="3" t="s">
        <v>7517</v>
      </c>
      <c r="AH18" s="3" t="s">
        <v>34</v>
      </c>
      <c r="AI18" s="3" t="s">
        <v>2296</v>
      </c>
      <c r="AJ18" s="3" t="s">
        <v>7461</v>
      </c>
      <c r="AK18" s="4">
        <v>0</v>
      </c>
      <c r="AL18" s="4">
        <v>0</v>
      </c>
      <c r="AM18" s="3" t="s">
        <v>235</v>
      </c>
      <c r="AN18" s="3" t="s">
        <v>235</v>
      </c>
      <c r="AQ18" s="3" t="s">
        <v>7452</v>
      </c>
      <c r="AR18" s="3" t="s">
        <v>7454</v>
      </c>
      <c r="AS18" s="3" t="s">
        <v>7454</v>
      </c>
      <c r="AT18" s="3" t="s">
        <v>2296</v>
      </c>
      <c r="AU18" s="3" t="s">
        <v>235</v>
      </c>
      <c r="AV18" s="3" t="s">
        <v>2296</v>
      </c>
      <c r="AW18" s="3" t="s">
        <v>2296</v>
      </c>
      <c r="AX18" s="3" t="s">
        <v>2296</v>
      </c>
      <c r="AY18" s="3" t="s">
        <v>2296</v>
      </c>
      <c r="AZ18" s="3" t="s">
        <v>7454</v>
      </c>
      <c r="BA18" s="3" t="s">
        <v>7454</v>
      </c>
      <c r="BB18" s="3" t="s">
        <v>235</v>
      </c>
      <c r="BD18" s="3" t="s">
        <v>2296</v>
      </c>
      <c r="BE18" s="3" t="s">
        <v>2296</v>
      </c>
      <c r="BF18" s="3" t="s">
        <v>235</v>
      </c>
      <c r="BG18" s="3" t="s">
        <v>2296</v>
      </c>
      <c r="BH18" s="3" t="s">
        <v>235</v>
      </c>
      <c r="BI18" s="3" t="s">
        <v>2296</v>
      </c>
      <c r="BJ18" s="3" t="s">
        <v>2296</v>
      </c>
      <c r="BK18" s="4">
        <v>180</v>
      </c>
      <c r="BL18" s="3" t="s">
        <v>235</v>
      </c>
      <c r="BM18" s="3" t="s">
        <v>235</v>
      </c>
      <c r="BN18" s="3" t="s">
        <v>2296</v>
      </c>
      <c r="BO18" s="3" t="s">
        <v>2296</v>
      </c>
      <c r="BP18" s="3" t="s">
        <v>2296</v>
      </c>
      <c r="BQ18" s="3" t="s">
        <v>2296</v>
      </c>
      <c r="BR18" s="3" t="s">
        <v>235</v>
      </c>
      <c r="BS18" s="3" t="s">
        <v>569</v>
      </c>
      <c r="BT18" s="4">
        <v>5</v>
      </c>
      <c r="BW18" s="3" t="s">
        <v>235</v>
      </c>
      <c r="BX18" s="3" t="s">
        <v>7636</v>
      </c>
      <c r="BY18" s="3" t="s">
        <v>235</v>
      </c>
      <c r="CA18" s="3" t="s">
        <v>2296</v>
      </c>
      <c r="CC18" s="151">
        <v>0</v>
      </c>
      <c r="CD18" s="148"/>
      <c r="CE18" s="148"/>
      <c r="CF18" s="6">
        <v>0</v>
      </c>
      <c r="CK18" s="6">
        <v>0</v>
      </c>
      <c r="CL18" s="148">
        <v>0</v>
      </c>
      <c r="CM18" s="14" t="s">
        <v>7456</v>
      </c>
      <c r="CN18" s="14" t="s">
        <v>7456</v>
      </c>
      <c r="CO18" s="14" t="s">
        <v>7456</v>
      </c>
      <c r="CP18" s="14" t="s">
        <v>7456</v>
      </c>
      <c r="CQ18" s="14"/>
      <c r="CR18" s="49" t="s">
        <v>7456</v>
      </c>
      <c r="CS18" s="49" t="s">
        <v>7456</v>
      </c>
      <c r="CT18" s="49" t="s">
        <v>7456</v>
      </c>
      <c r="CU18" s="49" t="s">
        <v>7456</v>
      </c>
      <c r="CV18" s="50">
        <v>0</v>
      </c>
      <c r="CW18" s="56" t="s">
        <v>7456</v>
      </c>
      <c r="CX18" s="56" t="s">
        <v>7456</v>
      </c>
      <c r="CY18" s="56" t="s">
        <v>7456</v>
      </c>
      <c r="CZ18" s="58">
        <v>0</v>
      </c>
      <c r="DA18" s="58">
        <v>4</v>
      </c>
      <c r="DB18" s="57" t="s">
        <v>45</v>
      </c>
      <c r="DC18" s="75" t="s">
        <v>47</v>
      </c>
      <c r="DD18" s="153">
        <v>4</v>
      </c>
      <c r="DE18" s="75" t="s">
        <v>7581</v>
      </c>
      <c r="DF18" s="152"/>
      <c r="DH18" s="156"/>
      <c r="DI18" s="4" t="s">
        <v>7456</v>
      </c>
      <c r="DJ18" s="4" t="s">
        <v>7456</v>
      </c>
      <c r="DK18" s="154" t="s">
        <v>7456</v>
      </c>
    </row>
    <row r="19" spans="1:115" x14ac:dyDescent="0.15">
      <c r="A19" s="1" t="s">
        <v>7641</v>
      </c>
      <c r="B19" s="3" t="s">
        <v>7097</v>
      </c>
      <c r="D19" s="3" t="s">
        <v>7613</v>
      </c>
      <c r="E19" s="3" t="s">
        <v>7632</v>
      </c>
      <c r="F19" s="3" t="s">
        <v>7642</v>
      </c>
      <c r="G19" s="37" t="s">
        <v>7643</v>
      </c>
      <c r="H19" s="3" t="s">
        <v>7446</v>
      </c>
      <c r="I19" s="4">
        <v>131759</v>
      </c>
      <c r="J19" s="4">
        <v>502524</v>
      </c>
      <c r="K19" s="3" t="s">
        <v>7644</v>
      </c>
      <c r="L19" s="3" t="s">
        <v>7645</v>
      </c>
      <c r="M19" s="4">
        <v>261</v>
      </c>
      <c r="N19" s="3" t="s">
        <v>7636</v>
      </c>
      <c r="O19" s="3" t="s">
        <v>7447</v>
      </c>
      <c r="P19" s="3" t="s">
        <v>7448</v>
      </c>
      <c r="Q19" s="3" t="s">
        <v>183</v>
      </c>
      <c r="R19" s="3" t="s">
        <v>187</v>
      </c>
      <c r="S19" s="3" t="s">
        <v>188</v>
      </c>
      <c r="T19" s="3" t="s">
        <v>7569</v>
      </c>
      <c r="U19" s="3" t="s">
        <v>188</v>
      </c>
      <c r="V19" s="3" t="s">
        <v>7569</v>
      </c>
      <c r="W19" s="3" t="s">
        <v>188</v>
      </c>
      <c r="X19" s="3" t="s">
        <v>7569</v>
      </c>
      <c r="Y19" s="3" t="s">
        <v>7473</v>
      </c>
      <c r="Z19" s="3" t="s">
        <v>7468</v>
      </c>
      <c r="AA19" s="3" t="s">
        <v>7495</v>
      </c>
      <c r="AB19" s="4">
        <v>17</v>
      </c>
      <c r="AC19" s="4">
        <v>17</v>
      </c>
      <c r="AE19" s="3" t="s">
        <v>7450</v>
      </c>
      <c r="AF19" s="4">
        <v>15</v>
      </c>
      <c r="AG19" s="3" t="s">
        <v>7509</v>
      </c>
      <c r="AH19" s="3" t="s">
        <v>7509</v>
      </c>
      <c r="AI19" s="3" t="s">
        <v>2296</v>
      </c>
      <c r="AJ19" s="3" t="s">
        <v>7457</v>
      </c>
      <c r="AK19" s="4">
        <v>0</v>
      </c>
      <c r="AL19" s="4">
        <v>0</v>
      </c>
      <c r="AM19" s="3" t="s">
        <v>235</v>
      </c>
      <c r="AN19" s="3" t="s">
        <v>235</v>
      </c>
      <c r="AQ19" s="3" t="s">
        <v>7452</v>
      </c>
      <c r="AR19" s="3" t="s">
        <v>7454</v>
      </c>
      <c r="AS19" s="3" t="s">
        <v>7454</v>
      </c>
      <c r="AT19" s="3" t="s">
        <v>235</v>
      </c>
      <c r="AU19" s="3" t="s">
        <v>235</v>
      </c>
      <c r="AV19" s="3" t="s">
        <v>2296</v>
      </c>
      <c r="AW19" s="3" t="s">
        <v>2296</v>
      </c>
      <c r="AX19" s="3" t="s">
        <v>2296</v>
      </c>
      <c r="AY19" s="3" t="s">
        <v>2296</v>
      </c>
      <c r="AZ19" s="3" t="s">
        <v>7453</v>
      </c>
      <c r="BA19" s="3" t="s">
        <v>7453</v>
      </c>
      <c r="BB19" s="3" t="s">
        <v>2296</v>
      </c>
      <c r="BC19" s="3" t="s">
        <v>7459</v>
      </c>
      <c r="BD19" s="3" t="s">
        <v>2296</v>
      </c>
      <c r="BE19" s="3" t="s">
        <v>2296</v>
      </c>
      <c r="BF19" s="3" t="s">
        <v>2296</v>
      </c>
      <c r="BG19" s="3" t="s">
        <v>2296</v>
      </c>
      <c r="BH19" s="3" t="s">
        <v>235</v>
      </c>
      <c r="BI19" s="3" t="s">
        <v>235</v>
      </c>
      <c r="BJ19" s="3" t="s">
        <v>235</v>
      </c>
      <c r="BK19" s="4">
        <v>360</v>
      </c>
      <c r="BL19" s="3" t="s">
        <v>235</v>
      </c>
      <c r="BM19" s="3" t="s">
        <v>235</v>
      </c>
      <c r="BN19" s="3" t="s">
        <v>2296</v>
      </c>
      <c r="BO19" s="3" t="s">
        <v>2296</v>
      </c>
      <c r="BP19" s="3" t="s">
        <v>2296</v>
      </c>
      <c r="BQ19" s="3" t="s">
        <v>2296</v>
      </c>
      <c r="BR19" s="3" t="s">
        <v>235</v>
      </c>
      <c r="BS19" s="3" t="s">
        <v>569</v>
      </c>
      <c r="BT19" s="4">
        <v>0</v>
      </c>
      <c r="BW19" s="3" t="s">
        <v>235</v>
      </c>
      <c r="BX19" s="3" t="s">
        <v>7636</v>
      </c>
      <c r="BY19" s="3" t="s">
        <v>235</v>
      </c>
      <c r="CA19" s="3" t="s">
        <v>2296</v>
      </c>
      <c r="CB19" s="3" t="s">
        <v>8166</v>
      </c>
      <c r="CC19" s="151">
        <v>0</v>
      </c>
      <c r="CD19" s="148"/>
      <c r="CE19" s="148"/>
      <c r="CF19" s="6">
        <v>0</v>
      </c>
      <c r="CK19" s="6">
        <v>0</v>
      </c>
      <c r="CL19" s="148">
        <v>0</v>
      </c>
      <c r="CM19" s="14" t="s">
        <v>7456</v>
      </c>
      <c r="CN19" s="14" t="s">
        <v>7456</v>
      </c>
      <c r="CO19" s="14" t="s">
        <v>7456</v>
      </c>
      <c r="CP19" s="14" t="s">
        <v>7456</v>
      </c>
      <c r="CQ19" s="14"/>
      <c r="CR19" s="49" t="s">
        <v>7456</v>
      </c>
      <c r="CS19" s="49" t="s">
        <v>7456</v>
      </c>
      <c r="CT19" s="49" t="s">
        <v>7456</v>
      </c>
      <c r="CU19" s="49" t="s">
        <v>7456</v>
      </c>
      <c r="CV19" s="50">
        <v>0</v>
      </c>
      <c r="CW19" s="56" t="s">
        <v>7456</v>
      </c>
      <c r="CX19" s="56" t="s">
        <v>7456</v>
      </c>
      <c r="CY19" s="56" t="s">
        <v>7456</v>
      </c>
      <c r="CZ19" s="58">
        <v>0</v>
      </c>
      <c r="DA19" s="58">
        <v>4</v>
      </c>
      <c r="DB19" s="57" t="s">
        <v>45</v>
      </c>
      <c r="DC19" s="75" t="s">
        <v>47</v>
      </c>
      <c r="DD19" s="153">
        <v>4</v>
      </c>
      <c r="DE19" s="75" t="s">
        <v>7581</v>
      </c>
      <c r="DF19" s="152"/>
      <c r="DH19" s="156"/>
      <c r="DI19" s="4" t="s">
        <v>7456</v>
      </c>
      <c r="DJ19" s="4" t="s">
        <v>7456</v>
      </c>
      <c r="DK19" s="154" t="s">
        <v>7456</v>
      </c>
    </row>
    <row r="20" spans="1:115" x14ac:dyDescent="0.15">
      <c r="A20" s="1" t="s">
        <v>7655</v>
      </c>
      <c r="B20" s="3" t="s">
        <v>7097</v>
      </c>
      <c r="D20" s="3" t="s">
        <v>7613</v>
      </c>
      <c r="E20" s="3" t="s">
        <v>7632</v>
      </c>
      <c r="F20" s="3" t="s">
        <v>7531</v>
      </c>
      <c r="G20" s="37" t="s">
        <v>7656</v>
      </c>
      <c r="H20" s="3" t="s">
        <v>7446</v>
      </c>
      <c r="I20" s="4">
        <v>131733</v>
      </c>
      <c r="J20" s="4">
        <v>502549</v>
      </c>
      <c r="K20" s="3" t="s">
        <v>7657</v>
      </c>
      <c r="L20" s="3" t="s">
        <v>7658</v>
      </c>
      <c r="M20" s="4">
        <v>140</v>
      </c>
      <c r="N20" s="3" t="s">
        <v>7636</v>
      </c>
      <c r="O20" s="3" t="s">
        <v>7447</v>
      </c>
      <c r="P20" s="3" t="s">
        <v>7448</v>
      </c>
      <c r="Q20" s="3" t="s">
        <v>183</v>
      </c>
      <c r="R20" s="3" t="s">
        <v>187</v>
      </c>
      <c r="S20" s="3" t="s">
        <v>188</v>
      </c>
      <c r="T20" s="3" t="s">
        <v>7569</v>
      </c>
      <c r="U20" s="3" t="s">
        <v>188</v>
      </c>
      <c r="V20" s="3" t="s">
        <v>7569</v>
      </c>
      <c r="W20" s="3" t="s">
        <v>188</v>
      </c>
      <c r="X20" s="3" t="s">
        <v>7569</v>
      </c>
      <c r="Y20" s="3" t="s">
        <v>7458</v>
      </c>
      <c r="Z20" s="3" t="s">
        <v>7462</v>
      </c>
      <c r="AC20" s="3" t="s">
        <v>7505</v>
      </c>
      <c r="AE20" s="3" t="s">
        <v>7450</v>
      </c>
      <c r="AF20" s="4">
        <v>14</v>
      </c>
      <c r="AG20" s="3" t="s">
        <v>7469</v>
      </c>
      <c r="AH20" s="3" t="s">
        <v>34</v>
      </c>
      <c r="AI20" s="3" t="s">
        <v>2296</v>
      </c>
      <c r="AJ20" s="3" t="s">
        <v>7515</v>
      </c>
      <c r="AK20" s="4">
        <v>0</v>
      </c>
      <c r="AL20" s="4">
        <v>0</v>
      </c>
      <c r="AM20" s="3" t="s">
        <v>235</v>
      </c>
      <c r="AN20" s="3" t="s">
        <v>235</v>
      </c>
      <c r="AQ20" s="3" t="s">
        <v>7452</v>
      </c>
      <c r="AR20" s="3" t="s">
        <v>7454</v>
      </c>
      <c r="AS20" s="3" t="s">
        <v>7454</v>
      </c>
      <c r="AT20" s="3" t="s">
        <v>2296</v>
      </c>
      <c r="AU20" s="3" t="s">
        <v>235</v>
      </c>
      <c r="AV20" s="3" t="s">
        <v>2296</v>
      </c>
      <c r="AW20" s="3" t="s">
        <v>2296</v>
      </c>
      <c r="AX20" s="3" t="s">
        <v>2296</v>
      </c>
      <c r="AY20" s="3" t="s">
        <v>2296</v>
      </c>
      <c r="AZ20" s="3" t="s">
        <v>7454</v>
      </c>
      <c r="BA20" s="3" t="s">
        <v>7454</v>
      </c>
      <c r="BB20" s="3" t="s">
        <v>235</v>
      </c>
      <c r="BD20" s="3" t="s">
        <v>2296</v>
      </c>
      <c r="BE20" s="3" t="s">
        <v>2296</v>
      </c>
      <c r="BF20" s="3" t="s">
        <v>235</v>
      </c>
      <c r="BG20" s="3" t="s">
        <v>2296</v>
      </c>
      <c r="BH20" s="3" t="s">
        <v>235</v>
      </c>
      <c r="BI20" s="3" t="s">
        <v>2296</v>
      </c>
      <c r="BJ20" s="3" t="s">
        <v>235</v>
      </c>
      <c r="BK20" s="4">
        <v>360</v>
      </c>
      <c r="BL20" s="3" t="s">
        <v>235</v>
      </c>
      <c r="BM20" s="3" t="s">
        <v>235</v>
      </c>
      <c r="BN20" s="3" t="s">
        <v>2296</v>
      </c>
      <c r="BO20" s="3" t="s">
        <v>2296</v>
      </c>
      <c r="BP20" s="3" t="s">
        <v>2296</v>
      </c>
      <c r="BQ20" s="3" t="s">
        <v>2296</v>
      </c>
      <c r="BR20" s="3" t="s">
        <v>2296</v>
      </c>
      <c r="BS20" s="3" t="s">
        <v>246</v>
      </c>
      <c r="BT20" s="4">
        <v>5</v>
      </c>
      <c r="BW20" s="3" t="s">
        <v>235</v>
      </c>
      <c r="BX20" s="3" t="s">
        <v>7636</v>
      </c>
      <c r="BY20" s="3" t="s">
        <v>235</v>
      </c>
      <c r="CA20" s="3" t="s">
        <v>2296</v>
      </c>
      <c r="CB20" s="3" t="s">
        <v>8167</v>
      </c>
      <c r="CC20" s="151">
        <v>0</v>
      </c>
      <c r="CD20" s="148"/>
      <c r="CE20" s="148"/>
      <c r="CF20" s="6">
        <v>0</v>
      </c>
      <c r="CK20" s="6">
        <v>0</v>
      </c>
      <c r="CL20" s="148">
        <v>0</v>
      </c>
      <c r="CM20" s="14" t="s">
        <v>7456</v>
      </c>
      <c r="CN20" s="14" t="s">
        <v>7456</v>
      </c>
      <c r="CO20" s="14" t="s">
        <v>7456</v>
      </c>
      <c r="CP20" s="14" t="s">
        <v>7456</v>
      </c>
      <c r="CQ20" s="14"/>
      <c r="CR20" s="49" t="s">
        <v>7456</v>
      </c>
      <c r="CS20" s="49" t="s">
        <v>7456</v>
      </c>
      <c r="CT20" s="49" t="s">
        <v>7456</v>
      </c>
      <c r="CU20" s="49" t="s">
        <v>7456</v>
      </c>
      <c r="CV20" s="50">
        <v>0</v>
      </c>
      <c r="CW20" s="56" t="s">
        <v>7456</v>
      </c>
      <c r="CX20" s="56" t="s">
        <v>7456</v>
      </c>
      <c r="CY20" s="56" t="s">
        <v>7456</v>
      </c>
      <c r="CZ20" s="58">
        <v>0</v>
      </c>
      <c r="DA20" s="58">
        <v>4</v>
      </c>
      <c r="DB20" s="57" t="s">
        <v>45</v>
      </c>
      <c r="DC20" s="75" t="s">
        <v>47</v>
      </c>
      <c r="DD20" s="153">
        <v>4</v>
      </c>
      <c r="DE20" s="75" t="s">
        <v>7581</v>
      </c>
      <c r="DF20" s="152"/>
      <c r="DH20" s="156"/>
      <c r="DI20" s="4" t="s">
        <v>7456</v>
      </c>
      <c r="DJ20" s="4" t="s">
        <v>7456</v>
      </c>
      <c r="DK20" s="154" t="s">
        <v>7456</v>
      </c>
    </row>
    <row r="21" spans="1:115" x14ac:dyDescent="0.15">
      <c r="A21" s="1" t="s">
        <v>7097</v>
      </c>
      <c r="B21" s="3" t="s">
        <v>7097</v>
      </c>
      <c r="D21" s="3" t="s">
        <v>7613</v>
      </c>
      <c r="E21" s="3" t="s">
        <v>7632</v>
      </c>
      <c r="F21" s="3"/>
      <c r="G21" s="37" t="s">
        <v>8156</v>
      </c>
      <c r="H21" s="3" t="s">
        <v>7446</v>
      </c>
      <c r="I21" s="4">
        <v>131733</v>
      </c>
      <c r="J21" s="4">
        <v>502549</v>
      </c>
      <c r="K21" s="3" t="s">
        <v>7657</v>
      </c>
      <c r="L21" s="3" t="s">
        <v>7658</v>
      </c>
      <c r="M21" s="4">
        <v>140</v>
      </c>
      <c r="N21" s="3" t="s">
        <v>7636</v>
      </c>
      <c r="O21" s="3" t="s">
        <v>7447</v>
      </c>
      <c r="P21" s="3" t="s">
        <v>7448</v>
      </c>
      <c r="Q21" s="3" t="s">
        <v>183</v>
      </c>
      <c r="R21" s="3" t="s">
        <v>187</v>
      </c>
      <c r="S21" s="3" t="s">
        <v>188</v>
      </c>
      <c r="T21" s="3" t="s">
        <v>7569</v>
      </c>
      <c r="U21" s="3" t="s">
        <v>188</v>
      </c>
      <c r="V21" s="3" t="s">
        <v>7569</v>
      </c>
      <c r="W21" s="3" t="s">
        <v>188</v>
      </c>
      <c r="X21" s="3" t="s">
        <v>7569</v>
      </c>
      <c r="Y21" s="3" t="s">
        <v>7458</v>
      </c>
      <c r="Z21" s="3" t="s">
        <v>7462</v>
      </c>
      <c r="AC21" s="3" t="s">
        <v>7505</v>
      </c>
      <c r="AE21" s="3" t="s">
        <v>7450</v>
      </c>
      <c r="AF21" s="4">
        <v>14</v>
      </c>
      <c r="AG21" s="3" t="s">
        <v>7469</v>
      </c>
      <c r="AH21" s="3" t="s">
        <v>34</v>
      </c>
      <c r="AI21" s="3" t="s">
        <v>2296</v>
      </c>
      <c r="AJ21" s="3" t="s">
        <v>7515</v>
      </c>
      <c r="AK21" s="4">
        <v>0</v>
      </c>
      <c r="AL21" s="4">
        <v>0</v>
      </c>
      <c r="AM21" s="3" t="s">
        <v>235</v>
      </c>
      <c r="AN21" s="3" t="s">
        <v>235</v>
      </c>
      <c r="AQ21" s="3" t="s">
        <v>7452</v>
      </c>
      <c r="AR21" s="3" t="s">
        <v>7454</v>
      </c>
      <c r="AS21" s="3" t="s">
        <v>7454</v>
      </c>
      <c r="AT21" s="3" t="s">
        <v>2296</v>
      </c>
      <c r="AU21" s="3" t="s">
        <v>235</v>
      </c>
      <c r="AV21" s="3" t="s">
        <v>2296</v>
      </c>
      <c r="AW21" s="3" t="s">
        <v>2296</v>
      </c>
      <c r="AX21" s="3" t="s">
        <v>2296</v>
      </c>
      <c r="AY21" s="3" t="s">
        <v>2296</v>
      </c>
      <c r="AZ21" s="3" t="s">
        <v>7454</v>
      </c>
      <c r="BA21" s="3" t="s">
        <v>7454</v>
      </c>
      <c r="BB21" s="3" t="s">
        <v>235</v>
      </c>
      <c r="BD21" s="3" t="s">
        <v>2296</v>
      </c>
      <c r="BE21" s="3" t="s">
        <v>2296</v>
      </c>
      <c r="BF21" s="3" t="s">
        <v>235</v>
      </c>
      <c r="BG21" s="3" t="s">
        <v>2296</v>
      </c>
      <c r="BH21" s="3" t="s">
        <v>235</v>
      </c>
      <c r="BI21" s="3" t="s">
        <v>2296</v>
      </c>
      <c r="BJ21" s="3" t="s">
        <v>235</v>
      </c>
      <c r="BK21" s="4">
        <v>360</v>
      </c>
      <c r="BL21" s="3" t="s">
        <v>235</v>
      </c>
      <c r="BM21" s="3" t="s">
        <v>235</v>
      </c>
      <c r="BN21" s="3" t="s">
        <v>2296</v>
      </c>
      <c r="BO21" s="3" t="s">
        <v>2296</v>
      </c>
      <c r="BP21" s="3" t="s">
        <v>2296</v>
      </c>
      <c r="BQ21" s="3" t="s">
        <v>2296</v>
      </c>
      <c r="BR21" s="3" t="s">
        <v>2296</v>
      </c>
      <c r="BS21" s="3" t="s">
        <v>246</v>
      </c>
      <c r="BT21" s="4">
        <v>5</v>
      </c>
      <c r="BW21" s="3" t="s">
        <v>235</v>
      </c>
      <c r="BX21" s="3" t="s">
        <v>7636</v>
      </c>
      <c r="BY21" s="3" t="s">
        <v>235</v>
      </c>
      <c r="CA21" s="3" t="s">
        <v>2296</v>
      </c>
      <c r="CB21" s="3" t="s">
        <v>8167</v>
      </c>
      <c r="CC21" s="151">
        <v>0</v>
      </c>
      <c r="CD21" s="148"/>
      <c r="CE21" s="148"/>
      <c r="CF21" s="6">
        <v>0</v>
      </c>
      <c r="CK21" s="6">
        <v>0</v>
      </c>
      <c r="CL21" s="148">
        <v>0</v>
      </c>
      <c r="CM21" s="14" t="s">
        <v>7456</v>
      </c>
      <c r="CN21" s="14" t="s">
        <v>7456</v>
      </c>
      <c r="CO21" s="14" t="s">
        <v>7456</v>
      </c>
      <c r="CP21" s="14" t="s">
        <v>7456</v>
      </c>
      <c r="CQ21" s="14"/>
      <c r="CR21" s="49" t="s">
        <v>7456</v>
      </c>
      <c r="CS21" s="49" t="s">
        <v>7456</v>
      </c>
      <c r="CT21" s="49" t="s">
        <v>7456</v>
      </c>
      <c r="CU21" s="49" t="s">
        <v>7456</v>
      </c>
      <c r="CV21" s="50">
        <v>0</v>
      </c>
      <c r="CW21" s="56" t="s">
        <v>7456</v>
      </c>
      <c r="CX21" s="56" t="s">
        <v>7456</v>
      </c>
      <c r="CY21" s="56" t="s">
        <v>7456</v>
      </c>
      <c r="CZ21" s="58">
        <v>0</v>
      </c>
      <c r="DA21" s="58">
        <v>4</v>
      </c>
      <c r="DB21" s="57" t="s">
        <v>34</v>
      </c>
      <c r="DC21" s="75" t="s">
        <v>69</v>
      </c>
      <c r="DD21" s="153">
        <v>16</v>
      </c>
      <c r="DE21" s="75" t="s">
        <v>7581</v>
      </c>
      <c r="DF21" s="152"/>
      <c r="DH21" s="156"/>
      <c r="DI21" s="4" t="s">
        <v>7456</v>
      </c>
      <c r="DJ21" s="4" t="s">
        <v>7456</v>
      </c>
      <c r="DK21" s="154" t="s">
        <v>7456</v>
      </c>
    </row>
    <row r="22" spans="1:115" hidden="1" x14ac:dyDescent="0.15">
      <c r="A22" s="1" t="s">
        <v>7659</v>
      </c>
      <c r="B22" s="3" t="s">
        <v>7660</v>
      </c>
      <c r="D22" s="3" t="s">
        <v>7661</v>
      </c>
      <c r="E22" s="3" t="s">
        <v>7662</v>
      </c>
      <c r="G22" s="37" t="s">
        <v>7663</v>
      </c>
      <c r="H22" s="3" t="s">
        <v>7446</v>
      </c>
      <c r="I22" s="4">
        <v>129968</v>
      </c>
      <c r="J22" s="4">
        <v>512196</v>
      </c>
      <c r="K22" s="3" t="s">
        <v>7664</v>
      </c>
      <c r="L22" s="3" t="s">
        <v>7665</v>
      </c>
      <c r="M22" s="4">
        <v>184</v>
      </c>
      <c r="N22" s="3" t="s">
        <v>7661</v>
      </c>
      <c r="O22" s="3" t="s">
        <v>7447</v>
      </c>
      <c r="P22" s="3" t="s">
        <v>7448</v>
      </c>
      <c r="Q22" s="3" t="s">
        <v>183</v>
      </c>
      <c r="R22" s="3" t="s">
        <v>187</v>
      </c>
      <c r="S22" s="3" t="s">
        <v>156</v>
      </c>
      <c r="T22" s="3" t="s">
        <v>7508</v>
      </c>
      <c r="U22" s="3" t="s">
        <v>188</v>
      </c>
      <c r="V22" s="3" t="s">
        <v>7569</v>
      </c>
      <c r="W22" s="3" t="s">
        <v>156</v>
      </c>
      <c r="X22" s="3" t="s">
        <v>7508</v>
      </c>
      <c r="Y22" s="3" t="s">
        <v>7458</v>
      </c>
      <c r="Z22" s="3" t="s">
        <v>7504</v>
      </c>
      <c r="AC22" s="4">
        <v>0</v>
      </c>
      <c r="AI22" s="3" t="s">
        <v>235</v>
      </c>
      <c r="AK22" s="4">
        <v>0</v>
      </c>
      <c r="AL22" s="4">
        <v>0</v>
      </c>
      <c r="AM22" s="3" t="s">
        <v>235</v>
      </c>
      <c r="AN22" s="3" t="s">
        <v>235</v>
      </c>
      <c r="AQ22" s="3" t="s">
        <v>7452</v>
      </c>
      <c r="AR22" s="3" t="s">
        <v>7453</v>
      </c>
      <c r="AS22" s="3" t="s">
        <v>7453</v>
      </c>
      <c r="AT22" s="3" t="s">
        <v>235</v>
      </c>
      <c r="AU22" s="3" t="s">
        <v>235</v>
      </c>
      <c r="AV22" s="3" t="s">
        <v>235</v>
      </c>
      <c r="AW22" s="3" t="s">
        <v>235</v>
      </c>
      <c r="AX22" s="3" t="s">
        <v>235</v>
      </c>
      <c r="AY22" s="3" t="s">
        <v>235</v>
      </c>
      <c r="AZ22" s="3" t="s">
        <v>7453</v>
      </c>
      <c r="BA22" s="3" t="s">
        <v>7453</v>
      </c>
      <c r="BB22" s="3" t="s">
        <v>2296</v>
      </c>
      <c r="BC22" s="3" t="s">
        <v>7455</v>
      </c>
      <c r="BD22" s="3" t="s">
        <v>2296</v>
      </c>
      <c r="BE22" s="3" t="s">
        <v>235</v>
      </c>
      <c r="BF22" s="3" t="s">
        <v>235</v>
      </c>
      <c r="BG22" s="3" t="s">
        <v>235</v>
      </c>
      <c r="BH22" s="3" t="s">
        <v>235</v>
      </c>
      <c r="BI22" s="3" t="s">
        <v>235</v>
      </c>
      <c r="BJ22" s="3" t="s">
        <v>235</v>
      </c>
      <c r="BK22" s="4">
        <v>0</v>
      </c>
      <c r="BL22" s="3" t="s">
        <v>235</v>
      </c>
      <c r="BM22" s="3" t="s">
        <v>235</v>
      </c>
      <c r="BN22" s="3" t="s">
        <v>2296</v>
      </c>
      <c r="BO22" s="3" t="s">
        <v>2296</v>
      </c>
      <c r="BP22" s="3" t="s">
        <v>235</v>
      </c>
      <c r="BQ22" s="3" t="s">
        <v>235</v>
      </c>
      <c r="BW22" s="3" t="s">
        <v>235</v>
      </c>
      <c r="BX22" s="3" t="s">
        <v>7661</v>
      </c>
      <c r="BY22" s="3" t="s">
        <v>235</v>
      </c>
      <c r="CA22" s="3" t="s">
        <v>2296</v>
      </c>
      <c r="CC22" s="151">
        <v>0</v>
      </c>
      <c r="CD22" s="148"/>
      <c r="CE22" s="148"/>
      <c r="CF22" s="6">
        <v>0</v>
      </c>
      <c r="CK22" s="6">
        <v>0</v>
      </c>
      <c r="CL22" s="148">
        <v>0</v>
      </c>
      <c r="CM22" s="14" t="s">
        <v>7456</v>
      </c>
      <c r="CN22" s="14" t="s">
        <v>7456</v>
      </c>
      <c r="CO22" s="14" t="s">
        <v>7456</v>
      </c>
      <c r="CP22" s="14" t="s">
        <v>7456</v>
      </c>
      <c r="CQ22" s="14"/>
      <c r="CR22" s="49" t="s">
        <v>7456</v>
      </c>
      <c r="CS22" s="49" t="s">
        <v>7456</v>
      </c>
      <c r="CT22" s="49" t="s">
        <v>7456</v>
      </c>
      <c r="CU22" s="49" t="s">
        <v>7456</v>
      </c>
      <c r="CV22" s="50">
        <v>0</v>
      </c>
      <c r="CW22" s="56" t="s">
        <v>7456</v>
      </c>
      <c r="CX22" s="56" t="s">
        <v>7456</v>
      </c>
      <c r="CY22" s="56" t="s">
        <v>7456</v>
      </c>
      <c r="CZ22" s="58">
        <v>0</v>
      </c>
      <c r="DA22" s="58">
        <v>0</v>
      </c>
      <c r="DB22" s="57" t="s">
        <v>7456</v>
      </c>
      <c r="DC22" s="75" t="s">
        <v>7538</v>
      </c>
      <c r="DD22" s="153" t="s">
        <v>7456</v>
      </c>
      <c r="DE22" s="75" t="s">
        <v>7456</v>
      </c>
      <c r="DF22" s="152"/>
      <c r="DH22" s="156"/>
      <c r="DI22" s="4" t="s">
        <v>7456</v>
      </c>
      <c r="DJ22" s="4" t="s">
        <v>7456</v>
      </c>
      <c r="DK22" s="154" t="s">
        <v>7456</v>
      </c>
    </row>
    <row r="23" spans="1:115" hidden="1" x14ac:dyDescent="0.15">
      <c r="A23" s="1" t="s">
        <v>7666</v>
      </c>
      <c r="B23" s="3" t="s">
        <v>7667</v>
      </c>
      <c r="D23" s="3" t="s">
        <v>7668</v>
      </c>
      <c r="E23" s="3" t="s">
        <v>7669</v>
      </c>
      <c r="G23" s="37" t="s">
        <v>7089</v>
      </c>
      <c r="H23" s="3" t="s">
        <v>7446</v>
      </c>
      <c r="I23" s="4">
        <v>132001</v>
      </c>
      <c r="J23" s="4">
        <v>500901</v>
      </c>
      <c r="K23" s="3" t="s">
        <v>7670</v>
      </c>
      <c r="L23" s="3" t="s">
        <v>7671</v>
      </c>
      <c r="M23" s="4">
        <v>259</v>
      </c>
      <c r="N23" s="3" t="s">
        <v>7672</v>
      </c>
      <c r="O23" s="3" t="s">
        <v>7447</v>
      </c>
      <c r="P23" s="3" t="s">
        <v>7448</v>
      </c>
      <c r="Q23" s="3" t="s">
        <v>183</v>
      </c>
      <c r="R23" s="3" t="s">
        <v>187</v>
      </c>
      <c r="S23" s="3" t="s">
        <v>188</v>
      </c>
      <c r="T23" s="3" t="s">
        <v>7569</v>
      </c>
      <c r="U23" s="3" t="s">
        <v>188</v>
      </c>
      <c r="V23" s="3" t="s">
        <v>7569</v>
      </c>
      <c r="W23" s="3" t="s">
        <v>188</v>
      </c>
      <c r="X23" s="3" t="s">
        <v>7569</v>
      </c>
      <c r="Y23" s="3" t="s">
        <v>7452</v>
      </c>
      <c r="Z23" s="3" t="s">
        <v>7449</v>
      </c>
      <c r="AA23" s="3" t="s">
        <v>8168</v>
      </c>
      <c r="AB23" s="3" t="s">
        <v>7475</v>
      </c>
      <c r="AC23" s="4">
        <v>18</v>
      </c>
      <c r="AD23" s="4">
        <v>14</v>
      </c>
      <c r="AE23" s="3" t="s">
        <v>7450</v>
      </c>
      <c r="AF23" s="3" t="s">
        <v>7505</v>
      </c>
      <c r="AG23" s="3" t="s">
        <v>7457</v>
      </c>
      <c r="AH23" s="3" t="s">
        <v>7457</v>
      </c>
      <c r="AI23" s="3" t="s">
        <v>2296</v>
      </c>
      <c r="AJ23" s="3" t="s">
        <v>7457</v>
      </c>
      <c r="AK23" s="4">
        <v>0</v>
      </c>
      <c r="AL23" s="4">
        <v>0</v>
      </c>
      <c r="AM23" s="3" t="s">
        <v>235</v>
      </c>
      <c r="AN23" s="3" t="s">
        <v>235</v>
      </c>
      <c r="AQ23" s="3" t="s">
        <v>7452</v>
      </c>
      <c r="AR23" s="3" t="s">
        <v>7454</v>
      </c>
      <c r="AS23" s="3" t="s">
        <v>7454</v>
      </c>
      <c r="AT23" s="3" t="s">
        <v>2296</v>
      </c>
      <c r="AU23" s="3" t="s">
        <v>235</v>
      </c>
      <c r="AV23" s="3" t="s">
        <v>2296</v>
      </c>
      <c r="AW23" s="3" t="s">
        <v>2296</v>
      </c>
      <c r="AX23" s="3" t="s">
        <v>2296</v>
      </c>
      <c r="AY23" s="3" t="s">
        <v>2296</v>
      </c>
      <c r="AZ23" s="3" t="s">
        <v>7454</v>
      </c>
      <c r="BA23" s="3" t="s">
        <v>7454</v>
      </c>
      <c r="BB23" s="3" t="s">
        <v>2296</v>
      </c>
      <c r="BC23" s="3" t="s">
        <v>7455</v>
      </c>
      <c r="BD23" s="3" t="s">
        <v>2296</v>
      </c>
      <c r="BE23" s="3" t="s">
        <v>2296</v>
      </c>
      <c r="BF23" s="3" t="s">
        <v>2296</v>
      </c>
      <c r="BG23" s="3" t="s">
        <v>2296</v>
      </c>
      <c r="BH23" s="3" t="s">
        <v>235</v>
      </c>
      <c r="BI23" s="3" t="s">
        <v>235</v>
      </c>
      <c r="BJ23" s="3" t="s">
        <v>2296</v>
      </c>
      <c r="BK23" s="4">
        <v>4</v>
      </c>
      <c r="BL23" s="3" t="s">
        <v>235</v>
      </c>
      <c r="BM23" s="3" t="s">
        <v>235</v>
      </c>
      <c r="BN23" s="3" t="s">
        <v>2296</v>
      </c>
      <c r="BO23" s="3" t="s">
        <v>2296</v>
      </c>
      <c r="BP23" s="3" t="s">
        <v>2296</v>
      </c>
      <c r="BQ23" s="3" t="s">
        <v>235</v>
      </c>
      <c r="BW23" s="3" t="s">
        <v>235</v>
      </c>
      <c r="BX23" s="3" t="s">
        <v>7672</v>
      </c>
      <c r="BY23" s="3" t="s">
        <v>235</v>
      </c>
      <c r="CA23" s="3" t="s">
        <v>2296</v>
      </c>
      <c r="CC23" s="151">
        <v>0</v>
      </c>
      <c r="CD23" s="148"/>
      <c r="CE23" s="148"/>
      <c r="CF23" s="6">
        <v>0</v>
      </c>
      <c r="CK23" s="6">
        <v>0</v>
      </c>
      <c r="CL23" s="148">
        <v>0</v>
      </c>
      <c r="CM23" s="14" t="s">
        <v>7456</v>
      </c>
      <c r="CN23" s="14" t="s">
        <v>7456</v>
      </c>
      <c r="CO23" s="14" t="s">
        <v>7456</v>
      </c>
      <c r="CP23" s="14" t="s">
        <v>7456</v>
      </c>
      <c r="CQ23" s="14"/>
      <c r="CR23" s="49" t="s">
        <v>7456</v>
      </c>
      <c r="CS23" s="49" t="s">
        <v>7456</v>
      </c>
      <c r="CT23" s="49" t="s">
        <v>7456</v>
      </c>
      <c r="CU23" s="49" t="s">
        <v>7456</v>
      </c>
      <c r="CV23" s="50">
        <v>0</v>
      </c>
      <c r="CW23" s="56" t="s">
        <v>7456</v>
      </c>
      <c r="CX23" s="56" t="s">
        <v>7456</v>
      </c>
      <c r="CY23" s="56" t="s">
        <v>7456</v>
      </c>
      <c r="CZ23" s="58">
        <v>0</v>
      </c>
      <c r="DA23" s="58">
        <v>1</v>
      </c>
      <c r="DB23" s="57" t="s">
        <v>7456</v>
      </c>
      <c r="DC23" s="75" t="s">
        <v>7538</v>
      </c>
      <c r="DD23" s="153" t="s">
        <v>7456</v>
      </c>
      <c r="DE23" s="75" t="s">
        <v>7456</v>
      </c>
      <c r="DF23" s="152"/>
      <c r="DH23" s="156"/>
      <c r="DI23" s="4" t="s">
        <v>7456</v>
      </c>
      <c r="DJ23" s="4" t="s">
        <v>7456</v>
      </c>
      <c r="DK23" s="154" t="s">
        <v>7456</v>
      </c>
    </row>
    <row r="24" spans="1:115" hidden="1" x14ac:dyDescent="0.15">
      <c r="A24" s="1" t="s">
        <v>7673</v>
      </c>
      <c r="B24" s="3" t="s">
        <v>7667</v>
      </c>
      <c r="D24" s="3" t="s">
        <v>7668</v>
      </c>
      <c r="E24" s="3" t="s">
        <v>7669</v>
      </c>
      <c r="G24" s="37" t="s">
        <v>7089</v>
      </c>
      <c r="H24" s="3" t="s">
        <v>7446</v>
      </c>
      <c r="I24" s="4">
        <v>132031</v>
      </c>
      <c r="J24" s="4">
        <v>500891</v>
      </c>
      <c r="K24" s="3" t="s">
        <v>7674</v>
      </c>
      <c r="L24" s="3" t="s">
        <v>7675</v>
      </c>
      <c r="M24" s="4">
        <v>79</v>
      </c>
      <c r="N24" s="3" t="s">
        <v>7672</v>
      </c>
      <c r="O24" s="3" t="s">
        <v>7447</v>
      </c>
      <c r="P24" s="3" t="s">
        <v>7448</v>
      </c>
      <c r="Q24" s="3" t="s">
        <v>183</v>
      </c>
      <c r="R24" s="3" t="s">
        <v>187</v>
      </c>
      <c r="S24" s="3" t="s">
        <v>188</v>
      </c>
      <c r="T24" s="3" t="s">
        <v>7569</v>
      </c>
      <c r="U24" s="3" t="s">
        <v>188</v>
      </c>
      <c r="V24" s="3" t="s">
        <v>7569</v>
      </c>
      <c r="W24" s="3" t="s">
        <v>188</v>
      </c>
      <c r="X24" s="3" t="s">
        <v>7569</v>
      </c>
      <c r="Y24" s="3" t="s">
        <v>7452</v>
      </c>
      <c r="Z24" s="3" t="s">
        <v>7449</v>
      </c>
      <c r="AA24" s="3" t="s">
        <v>7539</v>
      </c>
      <c r="AB24" s="4">
        <v>20</v>
      </c>
      <c r="AC24" s="4">
        <v>18</v>
      </c>
      <c r="AD24" s="3" t="s">
        <v>8169</v>
      </c>
      <c r="AE24" s="3" t="s">
        <v>7450</v>
      </c>
      <c r="AF24" s="3" t="s">
        <v>7505</v>
      </c>
      <c r="AG24" s="3" t="s">
        <v>7461</v>
      </c>
      <c r="AH24" s="3" t="s">
        <v>7457</v>
      </c>
      <c r="AI24" s="3" t="s">
        <v>2296</v>
      </c>
      <c r="AJ24" s="3" t="s">
        <v>7457</v>
      </c>
      <c r="AK24" s="4">
        <v>0</v>
      </c>
      <c r="AL24" s="4">
        <v>0</v>
      </c>
      <c r="AM24" s="3" t="s">
        <v>235</v>
      </c>
      <c r="AN24" s="3" t="s">
        <v>235</v>
      </c>
      <c r="AQ24" s="3" t="s">
        <v>7458</v>
      </c>
      <c r="AR24" s="3" t="s">
        <v>7454</v>
      </c>
      <c r="AS24" s="3" t="s">
        <v>7454</v>
      </c>
      <c r="AT24" s="3" t="s">
        <v>2296</v>
      </c>
      <c r="AU24" s="3" t="s">
        <v>235</v>
      </c>
      <c r="AV24" s="3" t="s">
        <v>2296</v>
      </c>
      <c r="AW24" s="3" t="s">
        <v>2296</v>
      </c>
      <c r="AX24" s="3" t="s">
        <v>2296</v>
      </c>
      <c r="AY24" s="3" t="s">
        <v>2296</v>
      </c>
      <c r="AZ24" s="3" t="s">
        <v>7454</v>
      </c>
      <c r="BA24" s="3" t="s">
        <v>7454</v>
      </c>
      <c r="BB24" s="3" t="s">
        <v>2296</v>
      </c>
      <c r="BC24" s="3" t="s">
        <v>7455</v>
      </c>
      <c r="BD24" s="3" t="s">
        <v>2296</v>
      </c>
      <c r="BE24" s="3" t="s">
        <v>2296</v>
      </c>
      <c r="BF24" s="3" t="s">
        <v>2296</v>
      </c>
      <c r="BG24" s="3" t="s">
        <v>2296</v>
      </c>
      <c r="BH24" s="3" t="s">
        <v>235</v>
      </c>
      <c r="BI24" s="3" t="s">
        <v>2296</v>
      </c>
      <c r="BJ24" s="3" t="s">
        <v>2296</v>
      </c>
      <c r="BK24" s="4">
        <v>4</v>
      </c>
      <c r="BL24" s="3" t="s">
        <v>235</v>
      </c>
      <c r="BM24" s="3" t="s">
        <v>235</v>
      </c>
      <c r="BN24" s="3" t="s">
        <v>2296</v>
      </c>
      <c r="BO24" s="3" t="s">
        <v>2296</v>
      </c>
      <c r="BP24" s="3" t="s">
        <v>2296</v>
      </c>
      <c r="BQ24" s="3" t="s">
        <v>235</v>
      </c>
      <c r="BW24" s="3" t="s">
        <v>235</v>
      </c>
      <c r="BX24" s="3" t="s">
        <v>7672</v>
      </c>
      <c r="BY24" s="3" t="s">
        <v>235</v>
      </c>
      <c r="CA24" s="3" t="s">
        <v>2296</v>
      </c>
      <c r="CC24" s="151">
        <v>0</v>
      </c>
      <c r="CD24" s="148"/>
      <c r="CE24" s="148"/>
      <c r="CF24" s="6">
        <v>0</v>
      </c>
      <c r="CK24" s="6">
        <v>0</v>
      </c>
      <c r="CL24" s="148">
        <v>0</v>
      </c>
      <c r="CM24" s="14" t="s">
        <v>7456</v>
      </c>
      <c r="CN24" s="14" t="s">
        <v>7456</v>
      </c>
      <c r="CO24" s="14" t="s">
        <v>7456</v>
      </c>
      <c r="CP24" s="14" t="s">
        <v>7456</v>
      </c>
      <c r="CQ24" s="14"/>
      <c r="CR24" s="49" t="s">
        <v>7456</v>
      </c>
      <c r="CS24" s="49" t="s">
        <v>7456</v>
      </c>
      <c r="CT24" s="49" t="s">
        <v>7456</v>
      </c>
      <c r="CU24" s="49" t="s">
        <v>7456</v>
      </c>
      <c r="CV24" s="50">
        <v>0</v>
      </c>
      <c r="CW24" s="56" t="s">
        <v>7456</v>
      </c>
      <c r="CX24" s="56" t="s">
        <v>7456</v>
      </c>
      <c r="CY24" s="56" t="s">
        <v>7456</v>
      </c>
      <c r="CZ24" s="58">
        <v>0</v>
      </c>
      <c r="DA24" s="58">
        <v>1</v>
      </c>
      <c r="DB24" s="57" t="s">
        <v>7456</v>
      </c>
      <c r="DC24" s="75" t="s">
        <v>7538</v>
      </c>
      <c r="DD24" s="153" t="s">
        <v>7456</v>
      </c>
      <c r="DE24" s="75" t="s">
        <v>7456</v>
      </c>
      <c r="DF24" s="152"/>
      <c r="DH24" s="156"/>
      <c r="DI24" s="4" t="s">
        <v>7456</v>
      </c>
      <c r="DJ24" s="4" t="s">
        <v>7456</v>
      </c>
      <c r="DK24" s="154" t="s">
        <v>7456</v>
      </c>
    </row>
    <row r="25" spans="1:115" hidden="1" x14ac:dyDescent="0.15">
      <c r="A25" s="1" t="s">
        <v>7676</v>
      </c>
      <c r="B25" s="3" t="s">
        <v>7677</v>
      </c>
      <c r="D25" s="3" t="s">
        <v>7584</v>
      </c>
      <c r="E25" s="3" t="s">
        <v>7678</v>
      </c>
      <c r="G25" s="37" t="s">
        <v>7679</v>
      </c>
      <c r="H25" s="3" t="s">
        <v>7446</v>
      </c>
      <c r="I25" s="4">
        <v>130806</v>
      </c>
      <c r="J25" s="4">
        <v>510036</v>
      </c>
      <c r="K25" s="3" t="s">
        <v>7680</v>
      </c>
      <c r="L25" s="3" t="s">
        <v>7681</v>
      </c>
      <c r="M25" s="4">
        <v>159</v>
      </c>
      <c r="N25" s="3" t="s">
        <v>7682</v>
      </c>
      <c r="O25" s="3" t="s">
        <v>7447</v>
      </c>
      <c r="P25" s="3" t="s">
        <v>7448</v>
      </c>
      <c r="Q25" s="3" t="s">
        <v>183</v>
      </c>
      <c r="R25" s="3" t="s">
        <v>187</v>
      </c>
      <c r="S25" s="3" t="s">
        <v>202</v>
      </c>
      <c r="T25" s="3" t="s">
        <v>202</v>
      </c>
      <c r="U25" s="3" t="s">
        <v>188</v>
      </c>
      <c r="V25" s="3" t="s">
        <v>7569</v>
      </c>
      <c r="W25" s="3" t="s">
        <v>202</v>
      </c>
      <c r="X25" s="3" t="s">
        <v>202</v>
      </c>
      <c r="BQ25" s="3" t="s">
        <v>235</v>
      </c>
      <c r="CC25" s="151">
        <v>0</v>
      </c>
      <c r="CD25" s="148"/>
      <c r="CE25" s="148"/>
      <c r="CF25" s="6">
        <v>0</v>
      </c>
      <c r="CK25" s="6">
        <v>0</v>
      </c>
      <c r="CL25" s="148">
        <v>0</v>
      </c>
      <c r="CM25" s="14" t="s">
        <v>7456</v>
      </c>
      <c r="CN25" s="14" t="s">
        <v>7456</v>
      </c>
      <c r="CO25" s="14" t="s">
        <v>7456</v>
      </c>
      <c r="CP25" s="14" t="s">
        <v>7456</v>
      </c>
      <c r="CQ25" s="14"/>
      <c r="CR25" s="49" t="s">
        <v>7456</v>
      </c>
      <c r="CS25" s="49" t="s">
        <v>7456</v>
      </c>
      <c r="CT25" s="49" t="s">
        <v>7456</v>
      </c>
      <c r="CU25" s="49" t="s">
        <v>7456</v>
      </c>
      <c r="CV25" s="50">
        <v>0</v>
      </c>
      <c r="CW25" s="56" t="s">
        <v>7456</v>
      </c>
      <c r="CX25" s="56" t="s">
        <v>7456</v>
      </c>
      <c r="CY25" s="56" t="s">
        <v>7456</v>
      </c>
      <c r="CZ25" s="58">
        <v>0</v>
      </c>
      <c r="DA25" s="58">
        <v>0</v>
      </c>
      <c r="DB25" s="57" t="s">
        <v>7456</v>
      </c>
      <c r="DC25" s="75" t="s">
        <v>7538</v>
      </c>
      <c r="DD25" s="153" t="s">
        <v>7456</v>
      </c>
      <c r="DE25" s="75" t="s">
        <v>7456</v>
      </c>
      <c r="DF25" s="152"/>
      <c r="DH25" s="156"/>
      <c r="DI25" s="4" t="s">
        <v>7456</v>
      </c>
      <c r="DJ25" s="4" t="s">
        <v>7456</v>
      </c>
      <c r="DK25" s="154" t="s">
        <v>7456</v>
      </c>
    </row>
    <row r="26" spans="1:115" hidden="1" x14ac:dyDescent="0.15">
      <c r="A26" s="1" t="s">
        <v>7683</v>
      </c>
      <c r="B26" s="3" t="s">
        <v>7684</v>
      </c>
      <c r="D26" s="3" t="s">
        <v>7668</v>
      </c>
      <c r="E26" s="3" t="s">
        <v>7685</v>
      </c>
      <c r="G26" s="37" t="s">
        <v>7093</v>
      </c>
      <c r="H26" s="3" t="s">
        <v>7446</v>
      </c>
      <c r="I26" s="4">
        <v>132619</v>
      </c>
      <c r="J26" s="4">
        <v>501718</v>
      </c>
      <c r="K26" s="3" t="s">
        <v>7686</v>
      </c>
      <c r="L26" s="3" t="s">
        <v>7687</v>
      </c>
      <c r="M26" s="4">
        <v>128</v>
      </c>
      <c r="N26" s="3" t="s">
        <v>7688</v>
      </c>
      <c r="O26" s="3" t="s">
        <v>7447</v>
      </c>
      <c r="P26" s="3" t="s">
        <v>7448</v>
      </c>
      <c r="Q26" s="3" t="s">
        <v>183</v>
      </c>
      <c r="R26" s="3" t="s">
        <v>187</v>
      </c>
      <c r="S26" s="3" t="s">
        <v>188</v>
      </c>
      <c r="T26" s="3" t="s">
        <v>7569</v>
      </c>
      <c r="U26" s="3" t="s">
        <v>188</v>
      </c>
      <c r="V26" s="3" t="s">
        <v>7569</v>
      </c>
      <c r="W26" s="3" t="s">
        <v>188</v>
      </c>
      <c r="X26" s="3" t="s">
        <v>7569</v>
      </c>
      <c r="Y26" s="3" t="s">
        <v>7452</v>
      </c>
      <c r="Z26" s="3" t="s">
        <v>7449</v>
      </c>
      <c r="AA26" s="3" t="s">
        <v>7507</v>
      </c>
      <c r="AB26" s="4">
        <v>23</v>
      </c>
      <c r="AC26" s="4">
        <v>18</v>
      </c>
      <c r="AD26" s="4">
        <v>14</v>
      </c>
      <c r="AE26" s="3" t="s">
        <v>8170</v>
      </c>
      <c r="AF26" s="3" t="s">
        <v>7505</v>
      </c>
      <c r="AG26" s="3" t="s">
        <v>7506</v>
      </c>
      <c r="AH26" s="3" t="s">
        <v>7506</v>
      </c>
      <c r="AI26" s="3" t="s">
        <v>2296</v>
      </c>
      <c r="AJ26" s="4">
        <v>5</v>
      </c>
      <c r="AK26" s="4">
        <v>0</v>
      </c>
      <c r="AL26" s="4">
        <v>0</v>
      </c>
      <c r="AM26" s="3" t="s">
        <v>235</v>
      </c>
      <c r="AN26" s="3" t="s">
        <v>235</v>
      </c>
      <c r="AQ26" s="3" t="s">
        <v>7458</v>
      </c>
      <c r="AR26" s="3" t="s">
        <v>7454</v>
      </c>
      <c r="AS26" s="3" t="s">
        <v>7454</v>
      </c>
      <c r="AT26" s="3" t="s">
        <v>2296</v>
      </c>
      <c r="AU26" s="3" t="s">
        <v>2296</v>
      </c>
      <c r="AV26" s="3" t="s">
        <v>2296</v>
      </c>
      <c r="AW26" s="3" t="s">
        <v>2296</v>
      </c>
      <c r="AX26" s="3" t="s">
        <v>2296</v>
      </c>
      <c r="AY26" s="3" t="s">
        <v>2296</v>
      </c>
      <c r="AZ26" s="3" t="s">
        <v>7454</v>
      </c>
      <c r="BA26" s="3" t="s">
        <v>7454</v>
      </c>
      <c r="BB26" s="3" t="s">
        <v>2296</v>
      </c>
      <c r="BC26" s="3" t="s">
        <v>7455</v>
      </c>
      <c r="BD26" s="3" t="s">
        <v>2296</v>
      </c>
      <c r="BE26" s="3" t="s">
        <v>2296</v>
      </c>
      <c r="BF26" s="3" t="s">
        <v>2296</v>
      </c>
      <c r="BG26" s="3" t="s">
        <v>2296</v>
      </c>
      <c r="BH26" s="3" t="s">
        <v>235</v>
      </c>
      <c r="BI26" s="3" t="s">
        <v>2296</v>
      </c>
      <c r="BJ26" s="3" t="s">
        <v>2296</v>
      </c>
      <c r="BK26" s="4">
        <v>24</v>
      </c>
      <c r="BL26" s="3" t="s">
        <v>235</v>
      </c>
      <c r="BM26" s="3" t="s">
        <v>235</v>
      </c>
      <c r="BN26" s="3" t="s">
        <v>2296</v>
      </c>
      <c r="BO26" s="3" t="s">
        <v>2296</v>
      </c>
      <c r="BP26" s="3" t="s">
        <v>2296</v>
      </c>
      <c r="BQ26" s="3" t="s">
        <v>235</v>
      </c>
      <c r="BW26" s="3" t="s">
        <v>2296</v>
      </c>
      <c r="BX26" s="3" t="s">
        <v>7688</v>
      </c>
      <c r="BY26" s="3" t="s">
        <v>235</v>
      </c>
      <c r="CA26" s="3" t="s">
        <v>2296</v>
      </c>
      <c r="CC26" s="151">
        <v>0</v>
      </c>
      <c r="CD26" s="148"/>
      <c r="CE26" s="148"/>
      <c r="CF26" s="6">
        <v>0</v>
      </c>
      <c r="CK26" s="6">
        <v>0</v>
      </c>
      <c r="CL26" s="148">
        <v>0</v>
      </c>
      <c r="CM26" s="14" t="s">
        <v>7456</v>
      </c>
      <c r="CN26" s="14" t="s">
        <v>7456</v>
      </c>
      <c r="CO26" s="14" t="s">
        <v>7456</v>
      </c>
      <c r="CP26" s="14" t="s">
        <v>7456</v>
      </c>
      <c r="CQ26" s="14"/>
      <c r="CR26" s="49" t="s">
        <v>7456</v>
      </c>
      <c r="CS26" s="49" t="s">
        <v>7456</v>
      </c>
      <c r="CT26" s="49" t="s">
        <v>7456</v>
      </c>
      <c r="CU26" s="49" t="s">
        <v>7456</v>
      </c>
      <c r="CV26" s="50">
        <v>0</v>
      </c>
      <c r="CW26" s="56" t="s">
        <v>7456</v>
      </c>
      <c r="CX26" s="56" t="s">
        <v>7456</v>
      </c>
      <c r="CY26" s="56" t="s">
        <v>7456</v>
      </c>
      <c r="CZ26" s="58">
        <v>0</v>
      </c>
      <c r="DA26" s="58">
        <v>1</v>
      </c>
      <c r="DB26" s="57" t="s">
        <v>7456</v>
      </c>
      <c r="DC26" s="75" t="s">
        <v>7538</v>
      </c>
      <c r="DD26" s="153" t="s">
        <v>7456</v>
      </c>
      <c r="DE26" s="75" t="s">
        <v>7456</v>
      </c>
      <c r="DF26" s="152"/>
      <c r="DH26" s="156"/>
      <c r="DI26" s="4" t="s">
        <v>7456</v>
      </c>
      <c r="DJ26" s="4" t="s">
        <v>7456</v>
      </c>
      <c r="DK26" s="154" t="s">
        <v>7456</v>
      </c>
    </row>
    <row r="27" spans="1:115" hidden="1" x14ac:dyDescent="0.15">
      <c r="A27" s="1" t="s">
        <v>7689</v>
      </c>
      <c r="B27" s="3" t="s">
        <v>7684</v>
      </c>
      <c r="D27" s="3" t="s">
        <v>7668</v>
      </c>
      <c r="E27" s="3" t="s">
        <v>7685</v>
      </c>
      <c r="G27" s="37" t="s">
        <v>7093</v>
      </c>
      <c r="H27" s="3" t="s">
        <v>7446</v>
      </c>
      <c r="I27" s="4">
        <v>132612</v>
      </c>
      <c r="J27" s="4">
        <v>501744</v>
      </c>
      <c r="K27" s="3" t="s">
        <v>7690</v>
      </c>
      <c r="L27" s="3" t="s">
        <v>7691</v>
      </c>
      <c r="M27" s="4">
        <v>308</v>
      </c>
      <c r="N27" s="3" t="s">
        <v>7688</v>
      </c>
      <c r="O27" s="3" t="s">
        <v>7447</v>
      </c>
      <c r="P27" s="3" t="s">
        <v>7448</v>
      </c>
      <c r="Q27" s="3" t="s">
        <v>183</v>
      </c>
      <c r="R27" s="3" t="s">
        <v>187</v>
      </c>
      <c r="S27" s="3" t="s">
        <v>188</v>
      </c>
      <c r="T27" s="3" t="s">
        <v>7569</v>
      </c>
      <c r="U27" s="3" t="s">
        <v>188</v>
      </c>
      <c r="V27" s="3" t="s">
        <v>7569</v>
      </c>
      <c r="W27" s="3" t="s">
        <v>188</v>
      </c>
      <c r="X27" s="3" t="s">
        <v>7569</v>
      </c>
      <c r="Y27" s="3" t="s">
        <v>7452</v>
      </c>
      <c r="Z27" s="3" t="s">
        <v>7449</v>
      </c>
      <c r="AA27" s="4">
        <v>3</v>
      </c>
      <c r="AB27" s="4">
        <v>3</v>
      </c>
      <c r="AC27" s="4">
        <v>18</v>
      </c>
      <c r="AD27" s="3" t="s">
        <v>7511</v>
      </c>
      <c r="AE27" s="3" t="s">
        <v>8170</v>
      </c>
      <c r="AF27" s="3" t="s">
        <v>7505</v>
      </c>
      <c r="AG27" s="3" t="s">
        <v>8171</v>
      </c>
      <c r="AH27" s="3" t="s">
        <v>8171</v>
      </c>
      <c r="AI27" s="3" t="s">
        <v>2296</v>
      </c>
      <c r="AJ27" s="4">
        <v>5</v>
      </c>
      <c r="AK27" s="4">
        <v>0</v>
      </c>
      <c r="AL27" s="4">
        <v>0</v>
      </c>
      <c r="AM27" s="3" t="s">
        <v>235</v>
      </c>
      <c r="AN27" s="3" t="s">
        <v>235</v>
      </c>
      <c r="AQ27" s="3" t="s">
        <v>7452</v>
      </c>
      <c r="AR27" s="3" t="s">
        <v>7454</v>
      </c>
      <c r="AS27" s="3" t="s">
        <v>7454</v>
      </c>
      <c r="AT27" s="3" t="s">
        <v>2296</v>
      </c>
      <c r="AU27" s="3" t="s">
        <v>2296</v>
      </c>
      <c r="AV27" s="3" t="s">
        <v>2296</v>
      </c>
      <c r="AW27" s="3" t="s">
        <v>2296</v>
      </c>
      <c r="AX27" s="3" t="s">
        <v>2296</v>
      </c>
      <c r="AY27" s="3" t="s">
        <v>2296</v>
      </c>
      <c r="AZ27" s="3" t="s">
        <v>7454</v>
      </c>
      <c r="BA27" s="3" t="s">
        <v>7454</v>
      </c>
      <c r="BB27" s="3" t="s">
        <v>2296</v>
      </c>
      <c r="BC27" s="3" t="s">
        <v>7455</v>
      </c>
      <c r="BD27" s="3" t="s">
        <v>2296</v>
      </c>
      <c r="BE27" s="3" t="s">
        <v>2296</v>
      </c>
      <c r="BF27" s="3" t="s">
        <v>2296</v>
      </c>
      <c r="BG27" s="3" t="s">
        <v>2296</v>
      </c>
      <c r="BH27" s="3" t="s">
        <v>235</v>
      </c>
      <c r="BI27" s="3" t="s">
        <v>2296</v>
      </c>
      <c r="BJ27" s="3" t="s">
        <v>235</v>
      </c>
      <c r="BK27" s="4">
        <v>30</v>
      </c>
      <c r="BL27" s="3" t="s">
        <v>235</v>
      </c>
      <c r="BM27" s="3" t="s">
        <v>235</v>
      </c>
      <c r="BN27" s="3" t="s">
        <v>2296</v>
      </c>
      <c r="BO27" s="3" t="s">
        <v>2296</v>
      </c>
      <c r="BP27" s="3" t="s">
        <v>2296</v>
      </c>
      <c r="BQ27" s="3" t="s">
        <v>235</v>
      </c>
      <c r="BW27" s="3" t="s">
        <v>2296</v>
      </c>
      <c r="BX27" s="3" t="s">
        <v>7688</v>
      </c>
      <c r="BY27" s="3" t="s">
        <v>235</v>
      </c>
      <c r="CA27" s="3" t="s">
        <v>2296</v>
      </c>
      <c r="CC27" s="151">
        <v>0</v>
      </c>
      <c r="CD27" s="148"/>
      <c r="CE27" s="148"/>
      <c r="CF27" s="6">
        <v>0</v>
      </c>
      <c r="CK27" s="6">
        <v>0</v>
      </c>
      <c r="CL27" s="148">
        <v>0</v>
      </c>
      <c r="CM27" s="14" t="s">
        <v>7456</v>
      </c>
      <c r="CN27" s="14" t="s">
        <v>7456</v>
      </c>
      <c r="CO27" s="14" t="s">
        <v>7456</v>
      </c>
      <c r="CP27" s="14" t="s">
        <v>7456</v>
      </c>
      <c r="CQ27" s="14"/>
      <c r="CR27" s="49" t="s">
        <v>7456</v>
      </c>
      <c r="CS27" s="49" t="s">
        <v>7456</v>
      </c>
      <c r="CT27" s="49" t="s">
        <v>7456</v>
      </c>
      <c r="CU27" s="49" t="s">
        <v>7456</v>
      </c>
      <c r="CV27" s="50">
        <v>0</v>
      </c>
      <c r="CW27" s="56" t="s">
        <v>7456</v>
      </c>
      <c r="CX27" s="56" t="s">
        <v>7456</v>
      </c>
      <c r="CY27" s="56" t="s">
        <v>7456</v>
      </c>
      <c r="CZ27" s="58">
        <v>0</v>
      </c>
      <c r="DA27" s="58">
        <v>1</v>
      </c>
      <c r="DB27" s="57" t="s">
        <v>7456</v>
      </c>
      <c r="DC27" s="75" t="s">
        <v>7538</v>
      </c>
      <c r="DD27" s="153" t="s">
        <v>7456</v>
      </c>
      <c r="DE27" s="75" t="s">
        <v>7456</v>
      </c>
      <c r="DF27" s="152"/>
      <c r="DH27" s="156"/>
      <c r="DI27" s="4" t="s">
        <v>7456</v>
      </c>
      <c r="DJ27" s="4" t="s">
        <v>7456</v>
      </c>
      <c r="DK27" s="154" t="s">
        <v>7456</v>
      </c>
    </row>
    <row r="28" spans="1:115" hidden="1" x14ac:dyDescent="0.15">
      <c r="A28" s="1" t="s">
        <v>7692</v>
      </c>
      <c r="B28" s="3" t="s">
        <v>7693</v>
      </c>
      <c r="D28" s="3" t="s">
        <v>7613</v>
      </c>
      <c r="E28" s="3" t="s">
        <v>7694</v>
      </c>
      <c r="G28" s="37" t="s">
        <v>7095</v>
      </c>
      <c r="H28" s="3" t="s">
        <v>7446</v>
      </c>
      <c r="I28" s="4">
        <v>132108</v>
      </c>
      <c r="J28" s="4">
        <v>502361</v>
      </c>
      <c r="K28" s="3" t="s">
        <v>7695</v>
      </c>
      <c r="L28" s="3" t="s">
        <v>7696</v>
      </c>
      <c r="M28" s="4">
        <v>131</v>
      </c>
      <c r="N28" s="3" t="s">
        <v>7688</v>
      </c>
      <c r="O28" s="3" t="s">
        <v>7447</v>
      </c>
      <c r="P28" s="3" t="s">
        <v>7448</v>
      </c>
      <c r="Q28" s="3" t="s">
        <v>183</v>
      </c>
      <c r="R28" s="3" t="s">
        <v>187</v>
      </c>
      <c r="S28" s="3" t="s">
        <v>188</v>
      </c>
      <c r="T28" s="3" t="s">
        <v>7569</v>
      </c>
      <c r="U28" s="3" t="s">
        <v>188</v>
      </c>
      <c r="V28" s="3" t="s">
        <v>7569</v>
      </c>
      <c r="W28" s="3" t="s">
        <v>188</v>
      </c>
      <c r="X28" s="3" t="s">
        <v>7569</v>
      </c>
      <c r="Y28" s="3" t="s">
        <v>8172</v>
      </c>
      <c r="Z28" s="3" t="s">
        <v>7449</v>
      </c>
      <c r="AA28" s="3" t="s">
        <v>7492</v>
      </c>
      <c r="AB28" s="4">
        <v>11</v>
      </c>
      <c r="AC28" s="4">
        <v>18</v>
      </c>
      <c r="AD28" s="4">
        <v>14</v>
      </c>
      <c r="AE28" s="3" t="s">
        <v>8173</v>
      </c>
      <c r="AF28" s="3" t="s">
        <v>7505</v>
      </c>
      <c r="AG28" s="3" t="s">
        <v>7457</v>
      </c>
      <c r="AH28" s="3" t="s">
        <v>7457</v>
      </c>
      <c r="AI28" s="3" t="s">
        <v>2296</v>
      </c>
      <c r="AJ28" s="3" t="s">
        <v>7457</v>
      </c>
      <c r="AK28" s="4">
        <v>0</v>
      </c>
      <c r="AL28" s="4">
        <v>0</v>
      </c>
      <c r="AM28" s="3" t="s">
        <v>235</v>
      </c>
      <c r="AN28" s="3" t="s">
        <v>235</v>
      </c>
      <c r="AQ28" s="3" t="s">
        <v>7452</v>
      </c>
      <c r="AR28" s="3" t="s">
        <v>7453</v>
      </c>
      <c r="AS28" s="3" t="s">
        <v>7453</v>
      </c>
      <c r="AT28" s="3" t="s">
        <v>2296</v>
      </c>
      <c r="AU28" s="3" t="s">
        <v>235</v>
      </c>
      <c r="AV28" s="3" t="s">
        <v>2296</v>
      </c>
      <c r="AW28" s="3" t="s">
        <v>2296</v>
      </c>
      <c r="AX28" s="3" t="s">
        <v>2296</v>
      </c>
      <c r="AY28" s="3" t="s">
        <v>2296</v>
      </c>
      <c r="AZ28" s="3" t="s">
        <v>7454</v>
      </c>
      <c r="BA28" s="3" t="s">
        <v>7454</v>
      </c>
      <c r="BB28" s="3" t="s">
        <v>2296</v>
      </c>
      <c r="BC28" s="3" t="s">
        <v>7455</v>
      </c>
      <c r="BD28" s="3" t="s">
        <v>2296</v>
      </c>
      <c r="BE28" s="3" t="s">
        <v>2296</v>
      </c>
      <c r="BF28" s="3" t="s">
        <v>2296</v>
      </c>
      <c r="BG28" s="3" t="s">
        <v>2296</v>
      </c>
      <c r="BH28" s="3" t="s">
        <v>235</v>
      </c>
      <c r="BI28" s="3" t="s">
        <v>2296</v>
      </c>
      <c r="BJ28" s="3" t="s">
        <v>2296</v>
      </c>
      <c r="BK28" s="4">
        <v>8</v>
      </c>
      <c r="BL28" s="3" t="s">
        <v>235</v>
      </c>
      <c r="BM28" s="3" t="s">
        <v>235</v>
      </c>
      <c r="BN28" s="3" t="s">
        <v>2296</v>
      </c>
      <c r="BO28" s="3" t="s">
        <v>2296</v>
      </c>
      <c r="BP28" s="3" t="s">
        <v>2296</v>
      </c>
      <c r="BQ28" s="3" t="s">
        <v>235</v>
      </c>
      <c r="BW28" s="3" t="s">
        <v>235</v>
      </c>
      <c r="BX28" s="3" t="s">
        <v>7688</v>
      </c>
      <c r="BY28" s="3" t="s">
        <v>235</v>
      </c>
      <c r="CA28" s="3" t="s">
        <v>2296</v>
      </c>
      <c r="CC28" s="151">
        <v>0</v>
      </c>
      <c r="CD28" s="148"/>
      <c r="CE28" s="148"/>
      <c r="CF28" s="6">
        <v>0</v>
      </c>
      <c r="CK28" s="6">
        <v>0</v>
      </c>
      <c r="CL28" s="148">
        <v>0</v>
      </c>
      <c r="CM28" s="14" t="s">
        <v>7456</v>
      </c>
      <c r="CN28" s="14" t="s">
        <v>7456</v>
      </c>
      <c r="CO28" s="14" t="s">
        <v>7456</v>
      </c>
      <c r="CP28" s="14" t="s">
        <v>7456</v>
      </c>
      <c r="CQ28" s="14"/>
      <c r="CR28" s="49" t="s">
        <v>7456</v>
      </c>
      <c r="CS28" s="49" t="s">
        <v>7456</v>
      </c>
      <c r="CT28" s="49" t="s">
        <v>7456</v>
      </c>
      <c r="CU28" s="49" t="s">
        <v>7456</v>
      </c>
      <c r="CV28" s="50">
        <v>0</v>
      </c>
      <c r="CW28" s="56" t="s">
        <v>7456</v>
      </c>
      <c r="CX28" s="56" t="s">
        <v>7456</v>
      </c>
      <c r="CY28" s="56" t="s">
        <v>7456</v>
      </c>
      <c r="CZ28" s="58">
        <v>0</v>
      </c>
      <c r="DA28" s="58">
        <v>2</v>
      </c>
      <c r="DB28" s="57" t="s">
        <v>7456</v>
      </c>
      <c r="DC28" s="75" t="s">
        <v>7538</v>
      </c>
      <c r="DD28" s="153" t="s">
        <v>7456</v>
      </c>
      <c r="DE28" s="75" t="s">
        <v>7456</v>
      </c>
      <c r="DF28" s="152"/>
      <c r="DH28" s="156"/>
      <c r="DI28" s="4" t="s">
        <v>7456</v>
      </c>
      <c r="DJ28" s="4" t="s">
        <v>7456</v>
      </c>
      <c r="DK28" s="154" t="s">
        <v>7456</v>
      </c>
    </row>
    <row r="29" spans="1:115" hidden="1" x14ac:dyDescent="0.15">
      <c r="A29" s="1" t="s">
        <v>7697</v>
      </c>
      <c r="B29" s="3" t="s">
        <v>7693</v>
      </c>
      <c r="D29" s="3" t="s">
        <v>7613</v>
      </c>
      <c r="E29" s="3" t="s">
        <v>7694</v>
      </c>
      <c r="G29" s="37" t="s">
        <v>7095</v>
      </c>
      <c r="H29" s="3" t="s">
        <v>7446</v>
      </c>
      <c r="I29" s="4">
        <v>132084</v>
      </c>
      <c r="J29" s="4">
        <v>502406</v>
      </c>
      <c r="K29" s="3" t="s">
        <v>7698</v>
      </c>
      <c r="L29" s="3" t="s">
        <v>7699</v>
      </c>
      <c r="M29" s="4">
        <v>311</v>
      </c>
      <c r="N29" s="3" t="s">
        <v>7688</v>
      </c>
      <c r="O29" s="3" t="s">
        <v>7447</v>
      </c>
      <c r="P29" s="3" t="s">
        <v>7448</v>
      </c>
      <c r="Q29" s="3" t="s">
        <v>183</v>
      </c>
      <c r="R29" s="3" t="s">
        <v>187</v>
      </c>
      <c r="S29" s="3" t="s">
        <v>188</v>
      </c>
      <c r="T29" s="3" t="s">
        <v>7569</v>
      </c>
      <c r="U29" s="3" t="s">
        <v>188</v>
      </c>
      <c r="V29" s="3" t="s">
        <v>7569</v>
      </c>
      <c r="W29" s="3" t="s">
        <v>188</v>
      </c>
      <c r="X29" s="3" t="s">
        <v>7569</v>
      </c>
      <c r="Y29" s="3" t="s">
        <v>8174</v>
      </c>
      <c r="Z29" s="3" t="s">
        <v>7449</v>
      </c>
      <c r="AA29" s="3" t="s">
        <v>7492</v>
      </c>
      <c r="AB29" s="4">
        <v>23</v>
      </c>
      <c r="AC29" s="3" t="s">
        <v>8175</v>
      </c>
      <c r="AD29" s="4">
        <v>12</v>
      </c>
      <c r="AE29" s="3" t="s">
        <v>8173</v>
      </c>
      <c r="AF29" s="3" t="s">
        <v>8176</v>
      </c>
      <c r="AG29" s="3" t="s">
        <v>7457</v>
      </c>
      <c r="AH29" s="3" t="s">
        <v>7457</v>
      </c>
      <c r="AI29" s="3" t="s">
        <v>2296</v>
      </c>
      <c r="AJ29" s="3" t="s">
        <v>7461</v>
      </c>
      <c r="AK29" s="4">
        <v>0</v>
      </c>
      <c r="AL29" s="4">
        <v>0</v>
      </c>
      <c r="AM29" s="3" t="s">
        <v>235</v>
      </c>
      <c r="AN29" s="3" t="s">
        <v>235</v>
      </c>
      <c r="AQ29" s="3" t="s">
        <v>7452</v>
      </c>
      <c r="AR29" s="3" t="s">
        <v>7453</v>
      </c>
      <c r="AS29" s="3" t="s">
        <v>7453</v>
      </c>
      <c r="AT29" s="3" t="s">
        <v>2296</v>
      </c>
      <c r="AU29" s="3" t="s">
        <v>235</v>
      </c>
      <c r="AV29" s="3" t="s">
        <v>2296</v>
      </c>
      <c r="AW29" s="3" t="s">
        <v>2296</v>
      </c>
      <c r="AX29" s="3" t="s">
        <v>2296</v>
      </c>
      <c r="AY29" s="3" t="s">
        <v>2296</v>
      </c>
      <c r="AZ29" s="3" t="s">
        <v>7454</v>
      </c>
      <c r="BA29" s="3" t="s">
        <v>7454</v>
      </c>
      <c r="BB29" s="3" t="s">
        <v>2296</v>
      </c>
      <c r="BC29" s="3" t="s">
        <v>7455</v>
      </c>
      <c r="BD29" s="3" t="s">
        <v>2296</v>
      </c>
      <c r="BE29" s="3" t="s">
        <v>2296</v>
      </c>
      <c r="BF29" s="3" t="s">
        <v>2296</v>
      </c>
      <c r="BG29" s="3" t="s">
        <v>2296</v>
      </c>
      <c r="BH29" s="3" t="s">
        <v>235</v>
      </c>
      <c r="BI29" s="3" t="s">
        <v>2296</v>
      </c>
      <c r="BJ29" s="3" t="s">
        <v>235</v>
      </c>
      <c r="BK29" s="4">
        <v>0</v>
      </c>
      <c r="BL29" s="3" t="s">
        <v>235</v>
      </c>
      <c r="BM29" s="3" t="s">
        <v>235</v>
      </c>
      <c r="BN29" s="3" t="s">
        <v>2296</v>
      </c>
      <c r="BO29" s="3" t="s">
        <v>2296</v>
      </c>
      <c r="BP29" s="3" t="s">
        <v>2296</v>
      </c>
      <c r="BQ29" s="3" t="s">
        <v>235</v>
      </c>
      <c r="BW29" s="3" t="s">
        <v>235</v>
      </c>
      <c r="BX29" s="3" t="s">
        <v>7688</v>
      </c>
      <c r="BY29" s="3" t="s">
        <v>235</v>
      </c>
      <c r="CA29" s="3" t="s">
        <v>2296</v>
      </c>
      <c r="CC29" s="151">
        <v>0</v>
      </c>
      <c r="CD29" s="148"/>
      <c r="CE29" s="148"/>
      <c r="CF29" s="6">
        <v>0</v>
      </c>
      <c r="CK29" s="6">
        <v>0</v>
      </c>
      <c r="CL29" s="148">
        <v>0</v>
      </c>
      <c r="CM29" s="14" t="s">
        <v>7456</v>
      </c>
      <c r="CN29" s="14" t="s">
        <v>7456</v>
      </c>
      <c r="CO29" s="14" t="s">
        <v>7456</v>
      </c>
      <c r="CP29" s="14" t="s">
        <v>7456</v>
      </c>
      <c r="CQ29" s="14"/>
      <c r="CR29" s="49" t="s">
        <v>7456</v>
      </c>
      <c r="CS29" s="49" t="s">
        <v>7456</v>
      </c>
      <c r="CT29" s="49" t="s">
        <v>7456</v>
      </c>
      <c r="CU29" s="49" t="s">
        <v>7456</v>
      </c>
      <c r="CV29" s="50">
        <v>0</v>
      </c>
      <c r="CW29" s="56" t="s">
        <v>7456</v>
      </c>
      <c r="CX29" s="56" t="s">
        <v>7456</v>
      </c>
      <c r="CY29" s="56" t="s">
        <v>7456</v>
      </c>
      <c r="CZ29" s="58">
        <v>0</v>
      </c>
      <c r="DA29" s="58">
        <v>2</v>
      </c>
      <c r="DB29" s="57" t="s">
        <v>7456</v>
      </c>
      <c r="DC29" s="75" t="s">
        <v>7538</v>
      </c>
      <c r="DD29" s="153" t="s">
        <v>7456</v>
      </c>
      <c r="DE29" s="75" t="s">
        <v>7456</v>
      </c>
      <c r="DF29" s="152"/>
      <c r="DH29" s="156"/>
      <c r="DI29" s="4" t="s">
        <v>7456</v>
      </c>
      <c r="DJ29" s="4" t="s">
        <v>7456</v>
      </c>
      <c r="DK29" s="154" t="s">
        <v>7456</v>
      </c>
    </row>
    <row r="30" spans="1:115" hidden="1" x14ac:dyDescent="0.15">
      <c r="A30" s="1" t="s">
        <v>7700</v>
      </c>
      <c r="B30" s="3" t="s">
        <v>7701</v>
      </c>
      <c r="D30" s="3" t="s">
        <v>7668</v>
      </c>
      <c r="E30" s="3" t="s">
        <v>7702</v>
      </c>
      <c r="G30" s="37" t="s">
        <v>7130</v>
      </c>
      <c r="H30" s="3" t="s">
        <v>7446</v>
      </c>
      <c r="I30" s="4">
        <v>132629</v>
      </c>
      <c r="J30" s="4">
        <v>500968</v>
      </c>
      <c r="K30" s="3" t="s">
        <v>7703</v>
      </c>
      <c r="L30" s="3" t="s">
        <v>7704</v>
      </c>
      <c r="M30" s="4">
        <v>78</v>
      </c>
      <c r="N30" s="3" t="s">
        <v>7672</v>
      </c>
      <c r="O30" s="3" t="s">
        <v>7447</v>
      </c>
      <c r="P30" s="3" t="s">
        <v>7448</v>
      </c>
      <c r="Q30" s="3" t="s">
        <v>183</v>
      </c>
      <c r="R30" s="3" t="s">
        <v>187</v>
      </c>
      <c r="S30" s="3" t="s">
        <v>188</v>
      </c>
      <c r="T30" s="3" t="s">
        <v>7569</v>
      </c>
      <c r="U30" s="3" t="s">
        <v>188</v>
      </c>
      <c r="V30" s="3" t="s">
        <v>7569</v>
      </c>
      <c r="W30" s="3" t="s">
        <v>188</v>
      </c>
      <c r="X30" s="3" t="s">
        <v>7569</v>
      </c>
      <c r="Y30" s="3" t="s">
        <v>7452</v>
      </c>
      <c r="Z30" s="3" t="s">
        <v>7449</v>
      </c>
      <c r="AA30" s="3" t="s">
        <v>8177</v>
      </c>
      <c r="AB30" s="3" t="s">
        <v>7475</v>
      </c>
      <c r="AC30" s="4">
        <v>18</v>
      </c>
      <c r="AD30" s="3" t="s">
        <v>8178</v>
      </c>
      <c r="AE30" s="3" t="s">
        <v>7450</v>
      </c>
      <c r="AF30" s="3" t="s">
        <v>7505</v>
      </c>
      <c r="AG30" s="3" t="s">
        <v>7457</v>
      </c>
      <c r="AH30" s="3" t="s">
        <v>7457</v>
      </c>
      <c r="AI30" s="3" t="s">
        <v>2296</v>
      </c>
      <c r="AJ30" s="3" t="s">
        <v>7494</v>
      </c>
      <c r="AK30" s="4">
        <v>0</v>
      </c>
      <c r="AL30" s="4">
        <v>0</v>
      </c>
      <c r="AM30" s="3" t="s">
        <v>235</v>
      </c>
      <c r="AN30" s="3" t="s">
        <v>235</v>
      </c>
      <c r="AQ30" s="3" t="s">
        <v>7452</v>
      </c>
      <c r="AR30" s="3" t="s">
        <v>7454</v>
      </c>
      <c r="AS30" s="3" t="s">
        <v>7454</v>
      </c>
      <c r="AT30" s="3" t="s">
        <v>2296</v>
      </c>
      <c r="AU30" s="3" t="s">
        <v>235</v>
      </c>
      <c r="AV30" s="3" t="s">
        <v>2296</v>
      </c>
      <c r="AW30" s="3" t="s">
        <v>2296</v>
      </c>
      <c r="AX30" s="3" t="s">
        <v>2296</v>
      </c>
      <c r="AY30" s="3" t="s">
        <v>2296</v>
      </c>
      <c r="AZ30" s="3" t="s">
        <v>7454</v>
      </c>
      <c r="BA30" s="3" t="s">
        <v>7454</v>
      </c>
      <c r="BB30" s="3" t="s">
        <v>2296</v>
      </c>
      <c r="BC30" s="3" t="s">
        <v>7455</v>
      </c>
      <c r="BD30" s="3" t="s">
        <v>2296</v>
      </c>
      <c r="BE30" s="3" t="s">
        <v>2296</v>
      </c>
      <c r="BF30" s="3" t="s">
        <v>2296</v>
      </c>
      <c r="BG30" s="3" t="s">
        <v>2296</v>
      </c>
      <c r="BH30" s="3" t="s">
        <v>235</v>
      </c>
      <c r="BI30" s="3" t="s">
        <v>2296</v>
      </c>
      <c r="BJ30" s="3" t="s">
        <v>2296</v>
      </c>
      <c r="BK30" s="4">
        <v>4</v>
      </c>
      <c r="BL30" s="3" t="s">
        <v>235</v>
      </c>
      <c r="BM30" s="3" t="s">
        <v>235</v>
      </c>
      <c r="BN30" s="3" t="s">
        <v>2296</v>
      </c>
      <c r="BO30" s="3" t="s">
        <v>2296</v>
      </c>
      <c r="BP30" s="3" t="s">
        <v>2296</v>
      </c>
      <c r="BQ30" s="3" t="s">
        <v>235</v>
      </c>
      <c r="BW30" s="3" t="s">
        <v>235</v>
      </c>
      <c r="BX30" s="3" t="s">
        <v>7672</v>
      </c>
      <c r="BY30" s="3" t="s">
        <v>235</v>
      </c>
      <c r="CA30" s="3" t="s">
        <v>2296</v>
      </c>
      <c r="CC30" s="151">
        <v>0</v>
      </c>
      <c r="CD30" s="148"/>
      <c r="CE30" s="148"/>
      <c r="CF30" s="6">
        <v>0</v>
      </c>
      <c r="CK30" s="6">
        <v>0</v>
      </c>
      <c r="CL30" s="148">
        <v>0</v>
      </c>
      <c r="CM30" s="14" t="s">
        <v>7456</v>
      </c>
      <c r="CN30" s="14" t="s">
        <v>7456</v>
      </c>
      <c r="CO30" s="14" t="s">
        <v>7456</v>
      </c>
      <c r="CP30" s="14" t="s">
        <v>7456</v>
      </c>
      <c r="CQ30" s="14"/>
      <c r="CR30" s="49" t="s">
        <v>7456</v>
      </c>
      <c r="CS30" s="49" t="s">
        <v>7456</v>
      </c>
      <c r="CT30" s="49" t="s">
        <v>7456</v>
      </c>
      <c r="CU30" s="49" t="s">
        <v>7456</v>
      </c>
      <c r="CV30" s="50">
        <v>0</v>
      </c>
      <c r="CW30" s="56" t="s">
        <v>7456</v>
      </c>
      <c r="CX30" s="56" t="s">
        <v>7456</v>
      </c>
      <c r="CY30" s="56" t="s">
        <v>7456</v>
      </c>
      <c r="CZ30" s="58">
        <v>0</v>
      </c>
      <c r="DA30" s="58">
        <v>2</v>
      </c>
      <c r="DB30" s="57" t="s">
        <v>7456</v>
      </c>
      <c r="DC30" s="75" t="s">
        <v>7538</v>
      </c>
      <c r="DD30" s="153" t="s">
        <v>7456</v>
      </c>
      <c r="DE30" s="75" t="s">
        <v>7456</v>
      </c>
      <c r="DF30" s="152"/>
      <c r="DH30" s="156"/>
      <c r="DI30" s="4" t="s">
        <v>7456</v>
      </c>
      <c r="DJ30" s="4" t="s">
        <v>7456</v>
      </c>
      <c r="DK30" s="154" t="s">
        <v>7456</v>
      </c>
    </row>
    <row r="31" spans="1:115" hidden="1" x14ac:dyDescent="0.15">
      <c r="A31" s="1" t="s">
        <v>7705</v>
      </c>
      <c r="B31" s="3" t="s">
        <v>7701</v>
      </c>
      <c r="D31" s="3" t="s">
        <v>7668</v>
      </c>
      <c r="E31" s="3" t="s">
        <v>7702</v>
      </c>
      <c r="G31" s="37" t="s">
        <v>7130</v>
      </c>
      <c r="H31" s="3" t="s">
        <v>7446</v>
      </c>
      <c r="I31" s="4">
        <v>132565</v>
      </c>
      <c r="J31" s="4">
        <v>500975</v>
      </c>
      <c r="K31" s="3" t="s">
        <v>7706</v>
      </c>
      <c r="L31" s="3" t="s">
        <v>7707</v>
      </c>
      <c r="M31" s="4">
        <v>261</v>
      </c>
      <c r="N31" s="3" t="s">
        <v>7672</v>
      </c>
      <c r="O31" s="3" t="s">
        <v>7447</v>
      </c>
      <c r="P31" s="3" t="s">
        <v>7448</v>
      </c>
      <c r="Q31" s="3" t="s">
        <v>183</v>
      </c>
      <c r="R31" s="3" t="s">
        <v>187</v>
      </c>
      <c r="S31" s="3" t="s">
        <v>188</v>
      </c>
      <c r="T31" s="3" t="s">
        <v>7569</v>
      </c>
      <c r="U31" s="3" t="s">
        <v>188</v>
      </c>
      <c r="V31" s="3" t="s">
        <v>7569</v>
      </c>
      <c r="W31" s="3" t="s">
        <v>188</v>
      </c>
      <c r="X31" s="3" t="s">
        <v>7569</v>
      </c>
      <c r="Y31" s="3" t="s">
        <v>7452</v>
      </c>
      <c r="Z31" s="3" t="s">
        <v>7449</v>
      </c>
      <c r="AA31" s="3" t="s">
        <v>7474</v>
      </c>
      <c r="AB31" s="3" t="s">
        <v>8179</v>
      </c>
      <c r="AC31" s="4">
        <v>18</v>
      </c>
      <c r="AD31" s="3" t="s">
        <v>8180</v>
      </c>
      <c r="AE31" s="3" t="s">
        <v>7450</v>
      </c>
      <c r="AF31" s="3" t="s">
        <v>7505</v>
      </c>
      <c r="AG31" s="3" t="s">
        <v>7506</v>
      </c>
      <c r="AH31" s="3" t="s">
        <v>7506</v>
      </c>
      <c r="AI31" s="3" t="s">
        <v>2296</v>
      </c>
      <c r="AJ31" s="3" t="s">
        <v>8181</v>
      </c>
      <c r="AK31" s="4">
        <v>0</v>
      </c>
      <c r="AL31" s="4">
        <v>0</v>
      </c>
      <c r="AM31" s="3" t="s">
        <v>235</v>
      </c>
      <c r="AN31" s="3" t="s">
        <v>235</v>
      </c>
      <c r="AQ31" s="3" t="s">
        <v>7458</v>
      </c>
      <c r="AR31" s="3" t="s">
        <v>7454</v>
      </c>
      <c r="AS31" s="3" t="s">
        <v>7454</v>
      </c>
      <c r="AT31" s="3" t="s">
        <v>2296</v>
      </c>
      <c r="AU31" s="3" t="s">
        <v>235</v>
      </c>
      <c r="AV31" s="3" t="s">
        <v>2296</v>
      </c>
      <c r="AW31" s="3" t="s">
        <v>2296</v>
      </c>
      <c r="AX31" s="3" t="s">
        <v>2296</v>
      </c>
      <c r="AY31" s="3" t="s">
        <v>2296</v>
      </c>
      <c r="AZ31" s="3" t="s">
        <v>7454</v>
      </c>
      <c r="BA31" s="3" t="s">
        <v>7454</v>
      </c>
      <c r="BB31" s="3" t="s">
        <v>2296</v>
      </c>
      <c r="BC31" s="3" t="s">
        <v>7455</v>
      </c>
      <c r="BD31" s="3" t="s">
        <v>2296</v>
      </c>
      <c r="BE31" s="3" t="s">
        <v>2296</v>
      </c>
      <c r="BF31" s="3" t="s">
        <v>235</v>
      </c>
      <c r="BG31" s="3" t="s">
        <v>2296</v>
      </c>
      <c r="BH31" s="3" t="s">
        <v>235</v>
      </c>
      <c r="BI31" s="3" t="s">
        <v>2296</v>
      </c>
      <c r="BJ31" s="3" t="s">
        <v>2296</v>
      </c>
      <c r="BK31" s="4">
        <v>24</v>
      </c>
      <c r="BL31" s="3" t="s">
        <v>235</v>
      </c>
      <c r="BM31" s="3" t="s">
        <v>235</v>
      </c>
      <c r="BN31" s="3" t="s">
        <v>2296</v>
      </c>
      <c r="BO31" s="3" t="s">
        <v>2296</v>
      </c>
      <c r="BP31" s="3" t="s">
        <v>2296</v>
      </c>
      <c r="BQ31" s="3" t="s">
        <v>235</v>
      </c>
      <c r="BW31" s="3" t="s">
        <v>2296</v>
      </c>
      <c r="BX31" s="3" t="s">
        <v>7672</v>
      </c>
      <c r="BY31" s="3" t="s">
        <v>235</v>
      </c>
      <c r="CA31" s="3" t="s">
        <v>2296</v>
      </c>
      <c r="CC31" s="151">
        <v>0</v>
      </c>
      <c r="CD31" s="148"/>
      <c r="CE31" s="148"/>
      <c r="CF31" s="6">
        <v>0</v>
      </c>
      <c r="CK31" s="6">
        <v>0</v>
      </c>
      <c r="CL31" s="148">
        <v>0</v>
      </c>
      <c r="CM31" s="14" t="s">
        <v>7456</v>
      </c>
      <c r="CN31" s="14" t="s">
        <v>7456</v>
      </c>
      <c r="CO31" s="14" t="s">
        <v>7456</v>
      </c>
      <c r="CP31" s="14" t="s">
        <v>7456</v>
      </c>
      <c r="CQ31" s="14"/>
      <c r="CR31" s="49" t="s">
        <v>7456</v>
      </c>
      <c r="CS31" s="49" t="s">
        <v>7456</v>
      </c>
      <c r="CT31" s="49" t="s">
        <v>7456</v>
      </c>
      <c r="CU31" s="49" t="s">
        <v>7456</v>
      </c>
      <c r="CV31" s="50">
        <v>0</v>
      </c>
      <c r="CW31" s="56" t="s">
        <v>7456</v>
      </c>
      <c r="CX31" s="56" t="s">
        <v>7456</v>
      </c>
      <c r="CY31" s="56" t="s">
        <v>7456</v>
      </c>
      <c r="CZ31" s="58">
        <v>0</v>
      </c>
      <c r="DA31" s="58">
        <v>2</v>
      </c>
      <c r="DB31" s="57" t="s">
        <v>7456</v>
      </c>
      <c r="DC31" s="75" t="s">
        <v>7538</v>
      </c>
      <c r="DD31" s="153" t="s">
        <v>7456</v>
      </c>
      <c r="DE31" s="75" t="s">
        <v>7456</v>
      </c>
      <c r="DF31" s="152"/>
      <c r="DH31" s="156"/>
      <c r="DI31" s="4" t="s">
        <v>7456</v>
      </c>
      <c r="DJ31" s="4" t="s">
        <v>7456</v>
      </c>
      <c r="DK31" s="154" t="s">
        <v>7456</v>
      </c>
    </row>
    <row r="32" spans="1:115" hidden="1" x14ac:dyDescent="0.15">
      <c r="A32" s="1" t="s">
        <v>7708</v>
      </c>
      <c r="B32" s="3" t="s">
        <v>7709</v>
      </c>
      <c r="D32" s="3" t="s">
        <v>7602</v>
      </c>
      <c r="E32" s="3" t="s">
        <v>7710</v>
      </c>
      <c r="G32" s="37" t="s">
        <v>7711</v>
      </c>
      <c r="H32" s="3" t="s">
        <v>7446</v>
      </c>
      <c r="I32" s="4">
        <v>129770</v>
      </c>
      <c r="J32" s="4">
        <v>505484</v>
      </c>
      <c r="K32" s="3" t="s">
        <v>7712</v>
      </c>
      <c r="L32" s="3" t="s">
        <v>7713</v>
      </c>
      <c r="M32" s="4">
        <v>156</v>
      </c>
      <c r="N32" s="3" t="s">
        <v>7602</v>
      </c>
      <c r="O32" s="3" t="s">
        <v>7447</v>
      </c>
      <c r="P32" s="3" t="s">
        <v>7448</v>
      </c>
      <c r="Q32" s="3" t="s">
        <v>183</v>
      </c>
      <c r="R32" s="3" t="s">
        <v>187</v>
      </c>
      <c r="S32" s="3" t="s">
        <v>188</v>
      </c>
      <c r="T32" s="3" t="s">
        <v>7569</v>
      </c>
      <c r="U32" s="3" t="s">
        <v>188</v>
      </c>
      <c r="V32" s="3" t="s">
        <v>7569</v>
      </c>
      <c r="W32" s="3" t="s">
        <v>188</v>
      </c>
      <c r="X32" s="3" t="s">
        <v>7569</v>
      </c>
      <c r="Y32" s="3" t="s">
        <v>7452</v>
      </c>
      <c r="Z32" s="3" t="s">
        <v>7462</v>
      </c>
      <c r="AC32" s="4">
        <v>24</v>
      </c>
      <c r="AE32" s="3" t="s">
        <v>8182</v>
      </c>
      <c r="AG32" s="3" t="s">
        <v>7484</v>
      </c>
      <c r="AH32" s="3" t="s">
        <v>7472</v>
      </c>
      <c r="AI32" s="3" t="s">
        <v>2296</v>
      </c>
      <c r="AJ32" s="3" t="s">
        <v>7472</v>
      </c>
      <c r="AK32" s="4">
        <v>0</v>
      </c>
      <c r="AL32" s="4">
        <v>0</v>
      </c>
      <c r="AM32" s="3" t="s">
        <v>235</v>
      </c>
      <c r="AN32" s="3" t="s">
        <v>235</v>
      </c>
      <c r="AQ32" s="3" t="s">
        <v>7452</v>
      </c>
      <c r="AR32" s="3" t="s">
        <v>7453</v>
      </c>
      <c r="AS32" s="3" t="s">
        <v>7453</v>
      </c>
      <c r="AT32" s="3" t="s">
        <v>235</v>
      </c>
      <c r="AU32" s="3" t="s">
        <v>235</v>
      </c>
      <c r="AV32" s="3" t="s">
        <v>235</v>
      </c>
      <c r="AW32" s="3" t="s">
        <v>235</v>
      </c>
      <c r="AX32" s="3" t="s">
        <v>235</v>
      </c>
      <c r="AY32" s="3" t="s">
        <v>235</v>
      </c>
      <c r="AZ32" s="3" t="s">
        <v>7453</v>
      </c>
      <c r="BA32" s="3" t="s">
        <v>7453</v>
      </c>
      <c r="BB32" s="3" t="s">
        <v>2296</v>
      </c>
      <c r="BC32" s="3" t="s">
        <v>7455</v>
      </c>
      <c r="BD32" s="3" t="s">
        <v>2296</v>
      </c>
      <c r="BE32" s="3" t="s">
        <v>235</v>
      </c>
      <c r="BF32" s="3" t="s">
        <v>235</v>
      </c>
      <c r="BG32" s="3" t="s">
        <v>235</v>
      </c>
      <c r="BH32" s="3" t="s">
        <v>235</v>
      </c>
      <c r="BI32" s="3" t="s">
        <v>235</v>
      </c>
      <c r="BJ32" s="3" t="s">
        <v>235</v>
      </c>
      <c r="BK32" s="4">
        <v>0</v>
      </c>
      <c r="BL32" s="3" t="s">
        <v>235</v>
      </c>
      <c r="BM32" s="3" t="s">
        <v>235</v>
      </c>
      <c r="BN32" s="3" t="s">
        <v>2296</v>
      </c>
      <c r="BO32" s="3" t="s">
        <v>235</v>
      </c>
      <c r="BP32" s="3" t="s">
        <v>235</v>
      </c>
      <c r="BQ32" s="3" t="s">
        <v>235</v>
      </c>
      <c r="BW32" s="3" t="s">
        <v>235</v>
      </c>
      <c r="BX32" s="3" t="s">
        <v>7602</v>
      </c>
      <c r="BY32" s="3" t="s">
        <v>235</v>
      </c>
      <c r="CA32" s="3" t="s">
        <v>2296</v>
      </c>
      <c r="CC32" s="151">
        <v>0</v>
      </c>
      <c r="CD32" s="148"/>
      <c r="CE32" s="148"/>
      <c r="CF32" s="6">
        <v>0</v>
      </c>
      <c r="CK32" s="6">
        <v>0</v>
      </c>
      <c r="CL32" s="148">
        <v>0</v>
      </c>
      <c r="CM32" s="14" t="s">
        <v>7456</v>
      </c>
      <c r="CN32" s="14" t="s">
        <v>7456</v>
      </c>
      <c r="CO32" s="14" t="s">
        <v>7456</v>
      </c>
      <c r="CP32" s="14" t="s">
        <v>7456</v>
      </c>
      <c r="CQ32" s="14"/>
      <c r="CR32" s="49" t="s">
        <v>7456</v>
      </c>
      <c r="CS32" s="49" t="s">
        <v>7456</v>
      </c>
      <c r="CT32" s="49" t="s">
        <v>7456</v>
      </c>
      <c r="CU32" s="49" t="s">
        <v>7456</v>
      </c>
      <c r="CV32" s="50">
        <v>0</v>
      </c>
      <c r="CW32" s="56" t="s">
        <v>7456</v>
      </c>
      <c r="CX32" s="56" t="s">
        <v>7456</v>
      </c>
      <c r="CY32" s="56" t="s">
        <v>7456</v>
      </c>
      <c r="CZ32" s="58">
        <v>0</v>
      </c>
      <c r="DA32" s="58">
        <v>0</v>
      </c>
      <c r="DB32" s="57" t="s">
        <v>7456</v>
      </c>
      <c r="DC32" s="75" t="s">
        <v>7538</v>
      </c>
      <c r="DD32" s="153" t="s">
        <v>7456</v>
      </c>
      <c r="DE32" s="75" t="s">
        <v>7456</v>
      </c>
      <c r="DF32" s="152"/>
      <c r="DH32" s="156"/>
      <c r="DI32" s="4" t="s">
        <v>7456</v>
      </c>
      <c r="DJ32" s="4" t="s">
        <v>7456</v>
      </c>
      <c r="DK32" s="154" t="s">
        <v>7456</v>
      </c>
    </row>
    <row r="33" spans="1:115" hidden="1" x14ac:dyDescent="0.15">
      <c r="A33" s="1" t="s">
        <v>7714</v>
      </c>
      <c r="B33" s="3" t="s">
        <v>7709</v>
      </c>
      <c r="D33" s="3" t="s">
        <v>7602</v>
      </c>
      <c r="E33" s="3" t="s">
        <v>7710</v>
      </c>
      <c r="G33" s="37" t="s">
        <v>7711</v>
      </c>
      <c r="H33" s="3" t="s">
        <v>7446</v>
      </c>
      <c r="I33" s="4">
        <v>129777</v>
      </c>
      <c r="J33" s="4">
        <v>505484</v>
      </c>
      <c r="K33" s="3" t="s">
        <v>7715</v>
      </c>
      <c r="L33" s="3" t="s">
        <v>7716</v>
      </c>
      <c r="M33" s="4">
        <v>338</v>
      </c>
      <c r="N33" s="3" t="s">
        <v>7602</v>
      </c>
      <c r="O33" s="3" t="s">
        <v>7447</v>
      </c>
      <c r="P33" s="3" t="s">
        <v>7448</v>
      </c>
      <c r="Q33" s="3" t="s">
        <v>183</v>
      </c>
      <c r="R33" s="3" t="s">
        <v>187</v>
      </c>
      <c r="S33" s="3" t="s">
        <v>188</v>
      </c>
      <c r="T33" s="3" t="s">
        <v>7569</v>
      </c>
      <c r="U33" s="3" t="s">
        <v>188</v>
      </c>
      <c r="V33" s="3" t="s">
        <v>7569</v>
      </c>
      <c r="W33" s="3" t="s">
        <v>188</v>
      </c>
      <c r="X33" s="3" t="s">
        <v>7569</v>
      </c>
      <c r="Y33" s="3" t="s">
        <v>7452</v>
      </c>
      <c r="Z33" s="3" t="s">
        <v>7504</v>
      </c>
      <c r="AC33" s="3" t="s">
        <v>8183</v>
      </c>
      <c r="AE33" s="3" t="s">
        <v>7488</v>
      </c>
      <c r="AG33" s="3" t="s">
        <v>7481</v>
      </c>
      <c r="AH33" s="3" t="s">
        <v>7481</v>
      </c>
      <c r="AI33" s="3" t="s">
        <v>235</v>
      </c>
      <c r="AK33" s="4">
        <v>0</v>
      </c>
      <c r="AL33" s="4">
        <v>0</v>
      </c>
      <c r="AM33" s="3" t="s">
        <v>235</v>
      </c>
      <c r="AN33" s="3" t="s">
        <v>235</v>
      </c>
      <c r="AQ33" s="3" t="s">
        <v>7452</v>
      </c>
      <c r="AR33" s="3" t="s">
        <v>7453</v>
      </c>
      <c r="AS33" s="3" t="s">
        <v>7453</v>
      </c>
      <c r="AT33" s="3" t="s">
        <v>235</v>
      </c>
      <c r="AU33" s="3" t="s">
        <v>235</v>
      </c>
      <c r="AV33" s="3" t="s">
        <v>235</v>
      </c>
      <c r="AW33" s="3" t="s">
        <v>235</v>
      </c>
      <c r="AX33" s="3" t="s">
        <v>235</v>
      </c>
      <c r="AY33" s="3" t="s">
        <v>235</v>
      </c>
      <c r="AZ33" s="3" t="s">
        <v>7453</v>
      </c>
      <c r="BA33" s="3" t="s">
        <v>7453</v>
      </c>
      <c r="BB33" s="3" t="s">
        <v>235</v>
      </c>
      <c r="BD33" s="3" t="s">
        <v>2296</v>
      </c>
      <c r="BE33" s="3" t="s">
        <v>235</v>
      </c>
      <c r="BF33" s="3" t="s">
        <v>235</v>
      </c>
      <c r="BG33" s="3" t="s">
        <v>235</v>
      </c>
      <c r="BH33" s="3" t="s">
        <v>235</v>
      </c>
      <c r="BI33" s="3" t="s">
        <v>235</v>
      </c>
      <c r="BJ33" s="3" t="s">
        <v>235</v>
      </c>
      <c r="BK33" s="4">
        <v>0</v>
      </c>
      <c r="BL33" s="3" t="s">
        <v>235</v>
      </c>
      <c r="BM33" s="3" t="s">
        <v>235</v>
      </c>
      <c r="BN33" s="3" t="s">
        <v>235</v>
      </c>
      <c r="BO33" s="3" t="s">
        <v>235</v>
      </c>
      <c r="BP33" s="3" t="s">
        <v>235</v>
      </c>
      <c r="BQ33" s="3" t="s">
        <v>235</v>
      </c>
      <c r="BW33" s="3" t="s">
        <v>235</v>
      </c>
      <c r="BX33" s="3" t="s">
        <v>7602</v>
      </c>
      <c r="BY33" s="3" t="s">
        <v>235</v>
      </c>
      <c r="CA33" s="3" t="s">
        <v>2296</v>
      </c>
      <c r="CB33" s="3" t="s">
        <v>8161</v>
      </c>
      <c r="CC33" s="151">
        <v>0</v>
      </c>
      <c r="CD33" s="148"/>
      <c r="CE33" s="148"/>
      <c r="CF33" s="6">
        <v>0</v>
      </c>
      <c r="CK33" s="6">
        <v>0</v>
      </c>
      <c r="CL33" s="148">
        <v>0</v>
      </c>
      <c r="CM33" s="14" t="s">
        <v>7456</v>
      </c>
      <c r="CN33" s="14" t="s">
        <v>7456</v>
      </c>
      <c r="CO33" s="14" t="s">
        <v>7456</v>
      </c>
      <c r="CP33" s="14" t="s">
        <v>7456</v>
      </c>
      <c r="CQ33" s="14"/>
      <c r="CR33" s="49" t="s">
        <v>7456</v>
      </c>
      <c r="CS33" s="49" t="s">
        <v>7456</v>
      </c>
      <c r="CT33" s="49" t="s">
        <v>7456</v>
      </c>
      <c r="CU33" s="49" t="s">
        <v>7456</v>
      </c>
      <c r="CV33" s="50">
        <v>0</v>
      </c>
      <c r="CW33" s="56" t="s">
        <v>7456</v>
      </c>
      <c r="CX33" s="56" t="s">
        <v>7456</v>
      </c>
      <c r="CY33" s="56" t="s">
        <v>7456</v>
      </c>
      <c r="CZ33" s="58">
        <v>0</v>
      </c>
      <c r="DA33" s="58">
        <v>0</v>
      </c>
      <c r="DB33" s="57" t="s">
        <v>7456</v>
      </c>
      <c r="DC33" s="75" t="s">
        <v>7538</v>
      </c>
      <c r="DD33" s="153" t="s">
        <v>7456</v>
      </c>
      <c r="DE33" s="75" t="s">
        <v>7456</v>
      </c>
      <c r="DF33" s="152"/>
      <c r="DH33" s="156"/>
      <c r="DI33" s="4" t="s">
        <v>7456</v>
      </c>
      <c r="DJ33" s="4" t="s">
        <v>7456</v>
      </c>
      <c r="DK33" s="154" t="s">
        <v>7456</v>
      </c>
    </row>
    <row r="34" spans="1:115" hidden="1" x14ac:dyDescent="0.15">
      <c r="A34" s="1" t="s">
        <v>7717</v>
      </c>
      <c r="B34" s="3" t="s">
        <v>7718</v>
      </c>
      <c r="D34" s="3" t="s">
        <v>7719</v>
      </c>
      <c r="E34" s="3" t="s">
        <v>7720</v>
      </c>
      <c r="G34" s="37" t="s">
        <v>7721</v>
      </c>
      <c r="H34" s="3" t="s">
        <v>7446</v>
      </c>
      <c r="I34" s="4">
        <v>127692</v>
      </c>
      <c r="J34" s="4">
        <v>504487</v>
      </c>
      <c r="K34" s="3" t="s">
        <v>7722</v>
      </c>
      <c r="L34" s="3" t="s">
        <v>7723</v>
      </c>
      <c r="M34" s="4">
        <v>240</v>
      </c>
      <c r="N34" s="3" t="s">
        <v>7720</v>
      </c>
      <c r="O34" s="3" t="s">
        <v>7447</v>
      </c>
      <c r="P34" s="3" t="s">
        <v>7448</v>
      </c>
      <c r="Q34" s="3" t="s">
        <v>183</v>
      </c>
      <c r="R34" s="3" t="s">
        <v>187</v>
      </c>
      <c r="S34" s="3" t="s">
        <v>156</v>
      </c>
      <c r="T34" s="3" t="s">
        <v>7508</v>
      </c>
      <c r="U34" s="3" t="s">
        <v>188</v>
      </c>
      <c r="V34" s="3" t="s">
        <v>7569</v>
      </c>
      <c r="W34" s="3" t="s">
        <v>156</v>
      </c>
      <c r="X34" s="3" t="s">
        <v>7508</v>
      </c>
      <c r="Y34" s="3" t="s">
        <v>7458</v>
      </c>
      <c r="Z34" s="3" t="s">
        <v>7504</v>
      </c>
      <c r="AC34" s="4">
        <v>0</v>
      </c>
      <c r="AI34" s="3" t="s">
        <v>235</v>
      </c>
      <c r="AK34" s="4">
        <v>0</v>
      </c>
      <c r="AL34" s="4">
        <v>0</v>
      </c>
      <c r="AM34" s="3" t="s">
        <v>235</v>
      </c>
      <c r="AN34" s="3" t="s">
        <v>235</v>
      </c>
      <c r="AQ34" s="3" t="s">
        <v>7452</v>
      </c>
      <c r="AR34" s="3" t="s">
        <v>7453</v>
      </c>
      <c r="AS34" s="3" t="s">
        <v>7453</v>
      </c>
      <c r="AT34" s="3" t="s">
        <v>235</v>
      </c>
      <c r="AU34" s="3" t="s">
        <v>235</v>
      </c>
      <c r="AV34" s="3" t="s">
        <v>235</v>
      </c>
      <c r="AW34" s="3" t="s">
        <v>235</v>
      </c>
      <c r="AX34" s="3" t="s">
        <v>235</v>
      </c>
      <c r="AY34" s="3" t="s">
        <v>235</v>
      </c>
      <c r="AZ34" s="3" t="s">
        <v>7453</v>
      </c>
      <c r="BA34" s="3" t="s">
        <v>7453</v>
      </c>
      <c r="BB34" s="3" t="s">
        <v>235</v>
      </c>
      <c r="BD34" s="3" t="s">
        <v>235</v>
      </c>
      <c r="BE34" s="3" t="s">
        <v>235</v>
      </c>
      <c r="BF34" s="3" t="s">
        <v>235</v>
      </c>
      <c r="BG34" s="3" t="s">
        <v>235</v>
      </c>
      <c r="BH34" s="3" t="s">
        <v>235</v>
      </c>
      <c r="BI34" s="3" t="s">
        <v>235</v>
      </c>
      <c r="BJ34" s="3" t="s">
        <v>235</v>
      </c>
      <c r="BK34" s="4">
        <v>0</v>
      </c>
      <c r="BL34" s="3" t="s">
        <v>235</v>
      </c>
      <c r="BM34" s="3" t="s">
        <v>235</v>
      </c>
      <c r="BN34" s="3" t="s">
        <v>235</v>
      </c>
      <c r="BO34" s="3" t="s">
        <v>235</v>
      </c>
      <c r="BP34" s="3" t="s">
        <v>235</v>
      </c>
      <c r="BQ34" s="3" t="s">
        <v>235</v>
      </c>
      <c r="BW34" s="3" t="s">
        <v>235</v>
      </c>
      <c r="BX34" s="3" t="s">
        <v>7720</v>
      </c>
      <c r="BY34" s="3" t="s">
        <v>235</v>
      </c>
      <c r="CA34" s="3" t="s">
        <v>235</v>
      </c>
      <c r="CB34" s="3" t="s">
        <v>8161</v>
      </c>
      <c r="CC34" s="151">
        <v>0</v>
      </c>
      <c r="CD34" s="148"/>
      <c r="CE34" s="148"/>
      <c r="CF34" s="6">
        <v>0</v>
      </c>
      <c r="CK34" s="6">
        <v>0</v>
      </c>
      <c r="CL34" s="148">
        <v>0</v>
      </c>
      <c r="CM34" s="14" t="s">
        <v>7456</v>
      </c>
      <c r="CN34" s="14" t="s">
        <v>7456</v>
      </c>
      <c r="CO34" s="14" t="s">
        <v>7456</v>
      </c>
      <c r="CP34" s="14" t="s">
        <v>7456</v>
      </c>
      <c r="CQ34" s="14"/>
      <c r="CR34" s="49" t="s">
        <v>7456</v>
      </c>
      <c r="CS34" s="49" t="s">
        <v>7456</v>
      </c>
      <c r="CT34" s="49" t="s">
        <v>7456</v>
      </c>
      <c r="CU34" s="49" t="s">
        <v>7456</v>
      </c>
      <c r="CV34" s="50">
        <v>0</v>
      </c>
      <c r="CW34" s="56" t="s">
        <v>7456</v>
      </c>
      <c r="CX34" s="56" t="s">
        <v>7456</v>
      </c>
      <c r="CY34" s="56" t="s">
        <v>7456</v>
      </c>
      <c r="CZ34" s="58">
        <v>0</v>
      </c>
      <c r="DA34" s="58">
        <v>0</v>
      </c>
      <c r="DB34" s="57" t="s">
        <v>7456</v>
      </c>
      <c r="DC34" s="75" t="s">
        <v>7538</v>
      </c>
      <c r="DD34" s="153" t="s">
        <v>7456</v>
      </c>
      <c r="DE34" s="75" t="s">
        <v>7456</v>
      </c>
      <c r="DF34" s="152"/>
      <c r="DH34" s="156"/>
      <c r="DI34" s="4" t="s">
        <v>7456</v>
      </c>
      <c r="DJ34" s="4" t="s">
        <v>7456</v>
      </c>
      <c r="DK34" s="154" t="s">
        <v>7456</v>
      </c>
    </row>
    <row r="35" spans="1:115" hidden="1" x14ac:dyDescent="0.15">
      <c r="A35" s="1" t="s">
        <v>7724</v>
      </c>
      <c r="B35" s="3" t="s">
        <v>7718</v>
      </c>
      <c r="D35" s="3" t="s">
        <v>7719</v>
      </c>
      <c r="E35" s="3" t="s">
        <v>7720</v>
      </c>
      <c r="G35" s="37" t="s">
        <v>7721</v>
      </c>
      <c r="H35" s="3" t="s">
        <v>7446</v>
      </c>
      <c r="I35" s="4">
        <v>127697</v>
      </c>
      <c r="J35" s="4">
        <v>504485</v>
      </c>
      <c r="K35" s="3" t="s">
        <v>7725</v>
      </c>
      <c r="L35" s="3" t="s">
        <v>7726</v>
      </c>
      <c r="M35" s="4">
        <v>62</v>
      </c>
      <c r="N35" s="3" t="s">
        <v>7720</v>
      </c>
      <c r="O35" s="3" t="s">
        <v>7447</v>
      </c>
      <c r="P35" s="3" t="s">
        <v>7448</v>
      </c>
      <c r="Q35" s="3" t="s">
        <v>183</v>
      </c>
      <c r="R35" s="3" t="s">
        <v>187</v>
      </c>
      <c r="S35" s="3" t="s">
        <v>156</v>
      </c>
      <c r="T35" s="3" t="s">
        <v>7508</v>
      </c>
      <c r="U35" s="3" t="s">
        <v>188</v>
      </c>
      <c r="V35" s="3" t="s">
        <v>7569</v>
      </c>
      <c r="W35" s="3" t="s">
        <v>156</v>
      </c>
      <c r="X35" s="3" t="s">
        <v>7508</v>
      </c>
      <c r="Y35" s="3" t="s">
        <v>7458</v>
      </c>
      <c r="Z35" s="3" t="s">
        <v>7504</v>
      </c>
      <c r="AC35" s="4">
        <v>0</v>
      </c>
      <c r="AI35" s="3" t="s">
        <v>235</v>
      </c>
      <c r="AK35" s="4">
        <v>0</v>
      </c>
      <c r="AL35" s="4">
        <v>0</v>
      </c>
      <c r="AM35" s="3" t="s">
        <v>235</v>
      </c>
      <c r="AN35" s="3" t="s">
        <v>235</v>
      </c>
      <c r="AQ35" s="3" t="s">
        <v>7452</v>
      </c>
      <c r="AR35" s="3" t="s">
        <v>7453</v>
      </c>
      <c r="AS35" s="3" t="s">
        <v>7453</v>
      </c>
      <c r="AT35" s="3" t="s">
        <v>235</v>
      </c>
      <c r="AU35" s="3" t="s">
        <v>235</v>
      </c>
      <c r="AV35" s="3" t="s">
        <v>235</v>
      </c>
      <c r="AW35" s="3" t="s">
        <v>235</v>
      </c>
      <c r="AX35" s="3" t="s">
        <v>235</v>
      </c>
      <c r="AY35" s="3" t="s">
        <v>235</v>
      </c>
      <c r="AZ35" s="3" t="s">
        <v>7453</v>
      </c>
      <c r="BA35" s="3" t="s">
        <v>7453</v>
      </c>
      <c r="BB35" s="3" t="s">
        <v>2296</v>
      </c>
      <c r="BC35" s="3" t="s">
        <v>7455</v>
      </c>
      <c r="BD35" s="3" t="s">
        <v>235</v>
      </c>
      <c r="BE35" s="3" t="s">
        <v>235</v>
      </c>
      <c r="BF35" s="3" t="s">
        <v>235</v>
      </c>
      <c r="BG35" s="3" t="s">
        <v>235</v>
      </c>
      <c r="BH35" s="3" t="s">
        <v>235</v>
      </c>
      <c r="BI35" s="3" t="s">
        <v>235</v>
      </c>
      <c r="BJ35" s="3" t="s">
        <v>235</v>
      </c>
      <c r="BK35" s="4">
        <v>0</v>
      </c>
      <c r="BL35" s="3" t="s">
        <v>235</v>
      </c>
      <c r="BM35" s="3" t="s">
        <v>235</v>
      </c>
      <c r="BN35" s="3" t="s">
        <v>2296</v>
      </c>
      <c r="BO35" s="3" t="s">
        <v>2296</v>
      </c>
      <c r="BP35" s="3" t="s">
        <v>235</v>
      </c>
      <c r="BQ35" s="3" t="s">
        <v>235</v>
      </c>
      <c r="BW35" s="3" t="s">
        <v>235</v>
      </c>
      <c r="BX35" s="3" t="s">
        <v>7720</v>
      </c>
      <c r="BY35" s="3" t="s">
        <v>235</v>
      </c>
      <c r="CA35" s="3" t="s">
        <v>235</v>
      </c>
      <c r="CC35" s="151">
        <v>0</v>
      </c>
      <c r="CD35" s="148"/>
      <c r="CE35" s="148"/>
      <c r="CF35" s="6">
        <v>0</v>
      </c>
      <c r="CK35" s="6">
        <v>0</v>
      </c>
      <c r="CL35" s="148">
        <v>0</v>
      </c>
      <c r="CM35" s="14" t="s">
        <v>7456</v>
      </c>
      <c r="CN35" s="14" t="s">
        <v>7456</v>
      </c>
      <c r="CO35" s="14" t="s">
        <v>7456</v>
      </c>
      <c r="CP35" s="14" t="s">
        <v>7456</v>
      </c>
      <c r="CQ35" s="14"/>
      <c r="CR35" s="49" t="s">
        <v>7456</v>
      </c>
      <c r="CS35" s="49" t="s">
        <v>7456</v>
      </c>
      <c r="CT35" s="49" t="s">
        <v>7456</v>
      </c>
      <c r="CU35" s="49" t="s">
        <v>7456</v>
      </c>
      <c r="CV35" s="50">
        <v>0</v>
      </c>
      <c r="CW35" s="56" t="s">
        <v>7456</v>
      </c>
      <c r="CX35" s="56" t="s">
        <v>7456</v>
      </c>
      <c r="CY35" s="56" t="s">
        <v>7456</v>
      </c>
      <c r="CZ35" s="58">
        <v>0</v>
      </c>
      <c r="DA35" s="58">
        <v>0</v>
      </c>
      <c r="DB35" s="57" t="s">
        <v>7456</v>
      </c>
      <c r="DC35" s="75" t="s">
        <v>7538</v>
      </c>
      <c r="DD35" s="153" t="s">
        <v>7456</v>
      </c>
      <c r="DE35" s="75" t="s">
        <v>7456</v>
      </c>
      <c r="DF35" s="152"/>
      <c r="DH35" s="156"/>
      <c r="DI35" s="4" t="s">
        <v>7456</v>
      </c>
      <c r="DJ35" s="4" t="s">
        <v>7456</v>
      </c>
      <c r="DK35" s="154" t="s">
        <v>7456</v>
      </c>
    </row>
    <row r="36" spans="1:115" hidden="1" x14ac:dyDescent="0.15">
      <c r="A36" s="1" t="s">
        <v>7727</v>
      </c>
      <c r="B36" s="3" t="s">
        <v>7728</v>
      </c>
      <c r="D36" s="3" t="s">
        <v>7668</v>
      </c>
      <c r="E36" s="3" t="s">
        <v>7729</v>
      </c>
      <c r="G36" s="37" t="s">
        <v>7730</v>
      </c>
      <c r="H36" s="3" t="s">
        <v>7446</v>
      </c>
      <c r="I36" s="4">
        <v>133803</v>
      </c>
      <c r="J36" s="4">
        <v>501712</v>
      </c>
      <c r="K36" s="3" t="s">
        <v>7731</v>
      </c>
      <c r="L36" s="3" t="s">
        <v>7732</v>
      </c>
      <c r="M36" s="4">
        <v>109</v>
      </c>
      <c r="N36" s="3" t="s">
        <v>7733</v>
      </c>
      <c r="O36" s="3" t="s">
        <v>7447</v>
      </c>
      <c r="P36" s="3" t="s">
        <v>7485</v>
      </c>
      <c r="Q36" s="3" t="s">
        <v>183</v>
      </c>
      <c r="R36" s="3" t="s">
        <v>187</v>
      </c>
      <c r="S36" s="3" t="s">
        <v>188</v>
      </c>
      <c r="T36" s="3" t="s">
        <v>7569</v>
      </c>
      <c r="U36" s="3" t="s">
        <v>188</v>
      </c>
      <c r="V36" s="3" t="s">
        <v>7569</v>
      </c>
      <c r="W36" s="3" t="s">
        <v>188</v>
      </c>
      <c r="X36" s="3" t="s">
        <v>7569</v>
      </c>
      <c r="Z36" s="3" t="s">
        <v>7462</v>
      </c>
      <c r="AC36" s="4">
        <v>18</v>
      </c>
      <c r="AE36" s="3" t="s">
        <v>8184</v>
      </c>
      <c r="AG36" s="3" t="s">
        <v>54</v>
      </c>
      <c r="AH36" s="3" t="s">
        <v>54</v>
      </c>
      <c r="AI36" s="3" t="s">
        <v>2296</v>
      </c>
      <c r="AJ36" s="3" t="s">
        <v>7470</v>
      </c>
      <c r="AK36" s="4">
        <v>0</v>
      </c>
      <c r="AL36" s="4">
        <v>0</v>
      </c>
      <c r="AM36" s="3" t="s">
        <v>235</v>
      </c>
      <c r="AN36" s="3" t="s">
        <v>235</v>
      </c>
      <c r="AR36" s="3" t="s">
        <v>7453</v>
      </c>
      <c r="AS36" s="3" t="s">
        <v>7453</v>
      </c>
      <c r="AT36" s="3" t="s">
        <v>235</v>
      </c>
      <c r="AU36" s="3" t="s">
        <v>235</v>
      </c>
      <c r="AV36" s="3" t="s">
        <v>235</v>
      </c>
      <c r="AW36" s="3" t="s">
        <v>235</v>
      </c>
      <c r="AX36" s="3" t="s">
        <v>235</v>
      </c>
      <c r="AY36" s="3" t="s">
        <v>235</v>
      </c>
      <c r="AZ36" s="3" t="s">
        <v>7453</v>
      </c>
      <c r="BA36" s="3" t="s">
        <v>7453</v>
      </c>
      <c r="BB36" s="3" t="s">
        <v>2296</v>
      </c>
      <c r="BD36" s="3" t="s">
        <v>2296</v>
      </c>
      <c r="BE36" s="3" t="s">
        <v>2296</v>
      </c>
      <c r="BF36" s="3" t="s">
        <v>2296</v>
      </c>
      <c r="BG36" s="3" t="s">
        <v>2296</v>
      </c>
      <c r="BH36" s="3" t="s">
        <v>235</v>
      </c>
      <c r="BI36" s="3" t="s">
        <v>2296</v>
      </c>
      <c r="BJ36" s="3" t="s">
        <v>235</v>
      </c>
      <c r="BK36" s="4">
        <v>0</v>
      </c>
      <c r="BL36" s="3" t="s">
        <v>235</v>
      </c>
      <c r="BM36" s="3" t="s">
        <v>235</v>
      </c>
      <c r="BN36" s="3" t="s">
        <v>2296</v>
      </c>
      <c r="BO36" s="3" t="s">
        <v>2296</v>
      </c>
      <c r="BP36" s="3" t="s">
        <v>2296</v>
      </c>
      <c r="BQ36" s="3" t="s">
        <v>235</v>
      </c>
      <c r="BX36" s="3" t="s">
        <v>7733</v>
      </c>
      <c r="CC36" s="151">
        <v>0</v>
      </c>
      <c r="CD36" s="148"/>
      <c r="CE36" s="148"/>
      <c r="CF36" s="6">
        <v>0</v>
      </c>
      <c r="CK36" s="6">
        <v>0</v>
      </c>
      <c r="CL36" s="148">
        <v>0</v>
      </c>
      <c r="CM36" s="14" t="s">
        <v>7456</v>
      </c>
      <c r="CN36" s="14" t="s">
        <v>7456</v>
      </c>
      <c r="CO36" s="14" t="s">
        <v>7456</v>
      </c>
      <c r="CP36" s="14" t="s">
        <v>7456</v>
      </c>
      <c r="CQ36" s="14"/>
      <c r="CR36" s="49" t="s">
        <v>7456</v>
      </c>
      <c r="CS36" s="49" t="s">
        <v>7456</v>
      </c>
      <c r="CT36" s="49" t="s">
        <v>7456</v>
      </c>
      <c r="CU36" s="49" t="s">
        <v>7456</v>
      </c>
      <c r="CV36" s="50">
        <v>0</v>
      </c>
      <c r="CW36" s="56" t="s">
        <v>7456</v>
      </c>
      <c r="CX36" s="56" t="s">
        <v>7456</v>
      </c>
      <c r="CY36" s="56" t="s">
        <v>7456</v>
      </c>
      <c r="CZ36" s="58">
        <v>0</v>
      </c>
      <c r="DA36" s="58">
        <v>0</v>
      </c>
      <c r="DB36" s="57" t="s">
        <v>7456</v>
      </c>
      <c r="DC36" s="75" t="s">
        <v>7538</v>
      </c>
      <c r="DD36" s="153" t="s">
        <v>7456</v>
      </c>
      <c r="DE36" s="75" t="s">
        <v>7456</v>
      </c>
      <c r="DF36" s="152"/>
      <c r="DH36" s="156"/>
      <c r="DI36" s="4" t="s">
        <v>7456</v>
      </c>
      <c r="DJ36" s="4" t="s">
        <v>7456</v>
      </c>
      <c r="DK36" s="154" t="s">
        <v>7456</v>
      </c>
    </row>
    <row r="37" spans="1:115" hidden="1" x14ac:dyDescent="0.15">
      <c r="A37" s="1" t="s">
        <v>7734</v>
      </c>
      <c r="B37" s="3" t="s">
        <v>7728</v>
      </c>
      <c r="D37" s="3" t="s">
        <v>7668</v>
      </c>
      <c r="E37" s="3" t="s">
        <v>7729</v>
      </c>
      <c r="G37" s="37" t="s">
        <v>7730</v>
      </c>
      <c r="H37" s="3" t="s">
        <v>7446</v>
      </c>
      <c r="I37" s="4">
        <v>133845</v>
      </c>
      <c r="J37" s="4">
        <v>501707</v>
      </c>
      <c r="K37" s="3" t="s">
        <v>7735</v>
      </c>
      <c r="L37" s="3" t="s">
        <v>7736</v>
      </c>
      <c r="M37" s="4">
        <v>288</v>
      </c>
      <c r="N37" s="3" t="s">
        <v>7737</v>
      </c>
      <c r="O37" s="3" t="s">
        <v>7447</v>
      </c>
      <c r="P37" s="3" t="s">
        <v>7485</v>
      </c>
      <c r="Q37" s="3" t="s">
        <v>183</v>
      </c>
      <c r="R37" s="3" t="s">
        <v>187</v>
      </c>
      <c r="S37" s="3" t="s">
        <v>188</v>
      </c>
      <c r="T37" s="3" t="s">
        <v>7569</v>
      </c>
      <c r="U37" s="3" t="s">
        <v>188</v>
      </c>
      <c r="V37" s="3" t="s">
        <v>7569</v>
      </c>
      <c r="W37" s="3" t="s">
        <v>188</v>
      </c>
      <c r="X37" s="3" t="s">
        <v>7569</v>
      </c>
      <c r="Z37" s="3" t="s">
        <v>7462</v>
      </c>
      <c r="AC37" s="4">
        <v>18</v>
      </c>
      <c r="AE37" s="3" t="s">
        <v>7486</v>
      </c>
      <c r="AG37" s="3" t="s">
        <v>7512</v>
      </c>
      <c r="AH37" s="3" t="s">
        <v>7512</v>
      </c>
      <c r="AI37" s="3" t="s">
        <v>2296</v>
      </c>
      <c r="AJ37" s="3" t="s">
        <v>7535</v>
      </c>
      <c r="AK37" s="4">
        <v>0</v>
      </c>
      <c r="AL37" s="4">
        <v>0</v>
      </c>
      <c r="AM37" s="3" t="s">
        <v>235</v>
      </c>
      <c r="AN37" s="3" t="s">
        <v>235</v>
      </c>
      <c r="AR37" s="3" t="s">
        <v>7453</v>
      </c>
      <c r="AS37" s="3" t="s">
        <v>7453</v>
      </c>
      <c r="AT37" s="3" t="s">
        <v>235</v>
      </c>
      <c r="AU37" s="3" t="s">
        <v>235</v>
      </c>
      <c r="AV37" s="3" t="s">
        <v>235</v>
      </c>
      <c r="AW37" s="3" t="s">
        <v>235</v>
      </c>
      <c r="AX37" s="3" t="s">
        <v>235</v>
      </c>
      <c r="AY37" s="3" t="s">
        <v>235</v>
      </c>
      <c r="AZ37" s="3" t="s">
        <v>7453</v>
      </c>
      <c r="BA37" s="3" t="s">
        <v>7453</v>
      </c>
      <c r="BB37" s="3" t="s">
        <v>2296</v>
      </c>
      <c r="BD37" s="3" t="s">
        <v>2296</v>
      </c>
      <c r="BE37" s="3" t="s">
        <v>2296</v>
      </c>
      <c r="BF37" s="3" t="s">
        <v>2296</v>
      </c>
      <c r="BG37" s="3" t="s">
        <v>2296</v>
      </c>
      <c r="BH37" s="3" t="s">
        <v>235</v>
      </c>
      <c r="BI37" s="3" t="s">
        <v>2296</v>
      </c>
      <c r="BJ37" s="3" t="s">
        <v>235</v>
      </c>
      <c r="BK37" s="4">
        <v>0</v>
      </c>
      <c r="BL37" s="3" t="s">
        <v>235</v>
      </c>
      <c r="BM37" s="3" t="s">
        <v>235</v>
      </c>
      <c r="BN37" s="3" t="s">
        <v>2296</v>
      </c>
      <c r="BO37" s="3" t="s">
        <v>2296</v>
      </c>
      <c r="BP37" s="3" t="s">
        <v>2296</v>
      </c>
      <c r="BQ37" s="3" t="s">
        <v>235</v>
      </c>
      <c r="BX37" s="3" t="s">
        <v>7737</v>
      </c>
      <c r="CC37" s="151">
        <v>0</v>
      </c>
      <c r="CD37" s="148"/>
      <c r="CE37" s="148"/>
      <c r="CF37" s="6">
        <v>0</v>
      </c>
      <c r="CK37" s="6">
        <v>0</v>
      </c>
      <c r="CL37" s="148">
        <v>0</v>
      </c>
      <c r="CM37" s="14" t="s">
        <v>7456</v>
      </c>
      <c r="CN37" s="14" t="s">
        <v>7456</v>
      </c>
      <c r="CO37" s="14" t="s">
        <v>7456</v>
      </c>
      <c r="CP37" s="14" t="s">
        <v>7456</v>
      </c>
      <c r="CQ37" s="14"/>
      <c r="CR37" s="49" t="s">
        <v>7456</v>
      </c>
      <c r="CS37" s="49" t="s">
        <v>7456</v>
      </c>
      <c r="CT37" s="49" t="s">
        <v>7456</v>
      </c>
      <c r="CU37" s="49" t="s">
        <v>7456</v>
      </c>
      <c r="CV37" s="50">
        <v>0</v>
      </c>
      <c r="CW37" s="56" t="s">
        <v>7456</v>
      </c>
      <c r="CX37" s="56" t="s">
        <v>7456</v>
      </c>
      <c r="CY37" s="56" t="s">
        <v>7456</v>
      </c>
      <c r="CZ37" s="58">
        <v>0</v>
      </c>
      <c r="DA37" s="58">
        <v>0</v>
      </c>
      <c r="DB37" s="57" t="s">
        <v>7456</v>
      </c>
      <c r="DC37" s="75" t="s">
        <v>7538</v>
      </c>
      <c r="DD37" s="153" t="s">
        <v>7456</v>
      </c>
      <c r="DE37" s="75" t="s">
        <v>7456</v>
      </c>
      <c r="DF37" s="152"/>
      <c r="DH37" s="156"/>
      <c r="DI37" s="4" t="s">
        <v>7456</v>
      </c>
      <c r="DJ37" s="4" t="s">
        <v>7456</v>
      </c>
      <c r="DK37" s="154" t="s">
        <v>7456</v>
      </c>
    </row>
    <row r="38" spans="1:115" hidden="1" x14ac:dyDescent="0.15">
      <c r="A38" s="1" t="s">
        <v>7738</v>
      </c>
      <c r="B38" s="3" t="s">
        <v>7739</v>
      </c>
      <c r="D38" s="3" t="s">
        <v>7668</v>
      </c>
      <c r="E38" s="3" t="s">
        <v>7740</v>
      </c>
      <c r="G38" s="37" t="s">
        <v>7137</v>
      </c>
      <c r="H38" s="3" t="s">
        <v>7446</v>
      </c>
      <c r="I38" s="4">
        <v>133456</v>
      </c>
      <c r="J38" s="4">
        <v>502340</v>
      </c>
      <c r="K38" s="3" t="s">
        <v>7741</v>
      </c>
      <c r="L38" s="3" t="s">
        <v>7742</v>
      </c>
      <c r="M38" s="4">
        <v>303</v>
      </c>
      <c r="N38" s="3" t="s">
        <v>7743</v>
      </c>
      <c r="O38" s="3" t="s">
        <v>7447</v>
      </c>
      <c r="P38" s="3" t="s">
        <v>7448</v>
      </c>
      <c r="Q38" s="3" t="s">
        <v>183</v>
      </c>
      <c r="R38" s="3" t="s">
        <v>187</v>
      </c>
      <c r="S38" s="3" t="s">
        <v>188</v>
      </c>
      <c r="T38" s="3" t="s">
        <v>7569</v>
      </c>
      <c r="U38" s="3" t="s">
        <v>188</v>
      </c>
      <c r="V38" s="3" t="s">
        <v>7569</v>
      </c>
      <c r="W38" s="3" t="s">
        <v>188</v>
      </c>
      <c r="X38" s="3" t="s">
        <v>7569</v>
      </c>
      <c r="Y38" s="3" t="s">
        <v>7458</v>
      </c>
      <c r="Z38" s="3" t="s">
        <v>7449</v>
      </c>
      <c r="AA38" s="3" t="s">
        <v>7512</v>
      </c>
      <c r="AB38" s="3" t="s">
        <v>7529</v>
      </c>
      <c r="AC38" s="4">
        <v>17</v>
      </c>
      <c r="AD38" s="3" t="s">
        <v>8185</v>
      </c>
      <c r="AE38" s="3" t="s">
        <v>7522</v>
      </c>
      <c r="AG38" s="3" t="s">
        <v>7461</v>
      </c>
      <c r="AH38" s="3" t="s">
        <v>7461</v>
      </c>
      <c r="AI38" s="3" t="s">
        <v>2296</v>
      </c>
      <c r="AJ38" s="4">
        <v>1</v>
      </c>
      <c r="AK38" s="4">
        <v>0</v>
      </c>
      <c r="AL38" s="4">
        <v>0</v>
      </c>
      <c r="AM38" s="3" t="s">
        <v>235</v>
      </c>
      <c r="AN38" s="3" t="s">
        <v>235</v>
      </c>
      <c r="AQ38" s="3" t="s">
        <v>7452</v>
      </c>
      <c r="AR38" s="3" t="s">
        <v>7453</v>
      </c>
      <c r="AS38" s="3" t="s">
        <v>7453</v>
      </c>
      <c r="AT38" s="3" t="s">
        <v>235</v>
      </c>
      <c r="AU38" s="3" t="s">
        <v>235</v>
      </c>
      <c r="AV38" s="3" t="s">
        <v>235</v>
      </c>
      <c r="AW38" s="3" t="s">
        <v>235</v>
      </c>
      <c r="AX38" s="3" t="s">
        <v>235</v>
      </c>
      <c r="AY38" s="3" t="s">
        <v>235</v>
      </c>
      <c r="AZ38" s="3" t="s">
        <v>7453</v>
      </c>
      <c r="BA38" s="3" t="s">
        <v>7453</v>
      </c>
      <c r="BB38" s="3" t="s">
        <v>2296</v>
      </c>
      <c r="BC38" s="3" t="s">
        <v>7455</v>
      </c>
      <c r="BD38" s="3" t="s">
        <v>2296</v>
      </c>
      <c r="BE38" s="3" t="s">
        <v>2296</v>
      </c>
      <c r="BF38" s="3" t="s">
        <v>2296</v>
      </c>
      <c r="BG38" s="3" t="s">
        <v>2296</v>
      </c>
      <c r="BH38" s="3" t="s">
        <v>235</v>
      </c>
      <c r="BI38" s="3" t="s">
        <v>2296</v>
      </c>
      <c r="BJ38" s="3" t="s">
        <v>2296</v>
      </c>
      <c r="BK38" s="4">
        <v>4</v>
      </c>
      <c r="BL38" s="3" t="s">
        <v>235</v>
      </c>
      <c r="BM38" s="3" t="s">
        <v>235</v>
      </c>
      <c r="BN38" s="3" t="s">
        <v>2296</v>
      </c>
      <c r="BO38" s="3" t="s">
        <v>2296</v>
      </c>
      <c r="BP38" s="3" t="s">
        <v>2296</v>
      </c>
      <c r="BQ38" s="3" t="s">
        <v>235</v>
      </c>
      <c r="BW38" s="3" t="s">
        <v>235</v>
      </c>
      <c r="BX38" s="3" t="s">
        <v>7743</v>
      </c>
      <c r="BY38" s="3" t="s">
        <v>235</v>
      </c>
      <c r="CA38" s="3" t="s">
        <v>2296</v>
      </c>
      <c r="CC38" s="151">
        <v>0</v>
      </c>
      <c r="CD38" s="148"/>
      <c r="CE38" s="148"/>
      <c r="CF38" s="6">
        <v>0</v>
      </c>
      <c r="CK38" s="6">
        <v>0</v>
      </c>
      <c r="CL38" s="148">
        <v>0</v>
      </c>
      <c r="CM38" s="14" t="s">
        <v>7456</v>
      </c>
      <c r="CN38" s="14" t="s">
        <v>7456</v>
      </c>
      <c r="CO38" s="14" t="s">
        <v>7456</v>
      </c>
      <c r="CP38" s="14" t="s">
        <v>7456</v>
      </c>
      <c r="CQ38" s="14"/>
      <c r="CR38" s="49" t="s">
        <v>7456</v>
      </c>
      <c r="CS38" s="49" t="s">
        <v>7456</v>
      </c>
      <c r="CT38" s="49" t="s">
        <v>7456</v>
      </c>
      <c r="CU38" s="49" t="s">
        <v>7456</v>
      </c>
      <c r="CV38" s="50">
        <v>0</v>
      </c>
      <c r="CW38" s="56" t="s">
        <v>7456</v>
      </c>
      <c r="CX38" s="56" t="s">
        <v>7456</v>
      </c>
      <c r="CY38" s="56" t="s">
        <v>7456</v>
      </c>
      <c r="CZ38" s="58">
        <v>0</v>
      </c>
      <c r="DA38" s="58">
        <v>2</v>
      </c>
      <c r="DB38" s="57" t="s">
        <v>7456</v>
      </c>
      <c r="DC38" s="75" t="s">
        <v>7538</v>
      </c>
      <c r="DD38" s="153" t="s">
        <v>7456</v>
      </c>
      <c r="DE38" s="75" t="s">
        <v>7456</v>
      </c>
      <c r="DF38" s="152"/>
      <c r="DH38" s="156"/>
      <c r="DI38" s="4" t="s">
        <v>7456</v>
      </c>
      <c r="DJ38" s="4" t="s">
        <v>7456</v>
      </c>
      <c r="DK38" s="154" t="s">
        <v>7456</v>
      </c>
    </row>
    <row r="39" spans="1:115" hidden="1" x14ac:dyDescent="0.15">
      <c r="A39" s="1" t="s">
        <v>7744</v>
      </c>
      <c r="B39" s="3" t="s">
        <v>7739</v>
      </c>
      <c r="D39" s="3" t="s">
        <v>7668</v>
      </c>
      <c r="E39" s="3" t="s">
        <v>7740</v>
      </c>
      <c r="G39" s="37" t="s">
        <v>7137</v>
      </c>
      <c r="H39" s="3" t="s">
        <v>7446</v>
      </c>
      <c r="I39" s="4">
        <v>133523</v>
      </c>
      <c r="J39" s="4">
        <v>502280</v>
      </c>
      <c r="K39" s="3" t="s">
        <v>7745</v>
      </c>
      <c r="L39" s="3" t="s">
        <v>7746</v>
      </c>
      <c r="M39" s="4">
        <v>101</v>
      </c>
      <c r="N39" s="3" t="s">
        <v>7743</v>
      </c>
      <c r="O39" s="3" t="s">
        <v>7447</v>
      </c>
      <c r="P39" s="3" t="s">
        <v>7448</v>
      </c>
      <c r="Q39" s="3" t="s">
        <v>183</v>
      </c>
      <c r="R39" s="3" t="s">
        <v>187</v>
      </c>
      <c r="S39" s="3" t="s">
        <v>188</v>
      </c>
      <c r="T39" s="3" t="s">
        <v>7569</v>
      </c>
      <c r="U39" s="3" t="s">
        <v>188</v>
      </c>
      <c r="V39" s="3" t="s">
        <v>7569</v>
      </c>
      <c r="W39" s="3" t="s">
        <v>188</v>
      </c>
      <c r="X39" s="3" t="s">
        <v>7569</v>
      </c>
      <c r="Y39" s="3" t="s">
        <v>7458</v>
      </c>
      <c r="Z39" s="3" t="s">
        <v>7449</v>
      </c>
      <c r="AA39" s="3" t="s">
        <v>7483</v>
      </c>
      <c r="AB39" s="3" t="s">
        <v>7529</v>
      </c>
      <c r="AC39" s="4">
        <v>18</v>
      </c>
      <c r="AD39" s="4">
        <v>11</v>
      </c>
      <c r="AE39" s="3" t="s">
        <v>7522</v>
      </c>
      <c r="AG39" s="3" t="s">
        <v>7461</v>
      </c>
      <c r="AH39" s="3" t="s">
        <v>7461</v>
      </c>
      <c r="AI39" s="3" t="s">
        <v>2296</v>
      </c>
      <c r="AJ39" s="3" t="s">
        <v>7461</v>
      </c>
      <c r="AK39" s="4">
        <v>0</v>
      </c>
      <c r="AL39" s="4">
        <v>0</v>
      </c>
      <c r="AM39" s="3" t="s">
        <v>235</v>
      </c>
      <c r="AN39" s="3" t="s">
        <v>235</v>
      </c>
      <c r="AQ39" s="3" t="s">
        <v>7452</v>
      </c>
      <c r="AR39" s="3" t="s">
        <v>7453</v>
      </c>
      <c r="AS39" s="3" t="s">
        <v>7453</v>
      </c>
      <c r="AT39" s="3" t="s">
        <v>235</v>
      </c>
      <c r="AU39" s="3" t="s">
        <v>235</v>
      </c>
      <c r="AV39" s="3" t="s">
        <v>235</v>
      </c>
      <c r="AW39" s="3" t="s">
        <v>235</v>
      </c>
      <c r="AX39" s="3" t="s">
        <v>235</v>
      </c>
      <c r="AY39" s="3" t="s">
        <v>235</v>
      </c>
      <c r="AZ39" s="3" t="s">
        <v>7453</v>
      </c>
      <c r="BA39" s="3" t="s">
        <v>7453</v>
      </c>
      <c r="BB39" s="3" t="s">
        <v>2296</v>
      </c>
      <c r="BC39" s="3" t="s">
        <v>7455</v>
      </c>
      <c r="BD39" s="3" t="s">
        <v>2296</v>
      </c>
      <c r="BE39" s="3" t="s">
        <v>2296</v>
      </c>
      <c r="BF39" s="3" t="s">
        <v>2296</v>
      </c>
      <c r="BG39" s="3" t="s">
        <v>2296</v>
      </c>
      <c r="BH39" s="3" t="s">
        <v>235</v>
      </c>
      <c r="BI39" s="3" t="s">
        <v>2296</v>
      </c>
      <c r="BJ39" s="3" t="s">
        <v>2296</v>
      </c>
      <c r="BK39" s="4">
        <v>12</v>
      </c>
      <c r="BL39" s="3" t="s">
        <v>235</v>
      </c>
      <c r="BM39" s="3" t="s">
        <v>235</v>
      </c>
      <c r="BN39" s="3" t="s">
        <v>2296</v>
      </c>
      <c r="BO39" s="3" t="s">
        <v>2296</v>
      </c>
      <c r="BP39" s="3" t="s">
        <v>2296</v>
      </c>
      <c r="BQ39" s="3" t="s">
        <v>235</v>
      </c>
      <c r="BW39" s="3" t="s">
        <v>235</v>
      </c>
      <c r="BX39" s="3" t="s">
        <v>7743</v>
      </c>
      <c r="BY39" s="3" t="s">
        <v>235</v>
      </c>
      <c r="CA39" s="3" t="s">
        <v>235</v>
      </c>
      <c r="CC39" s="151">
        <v>0</v>
      </c>
      <c r="CD39" s="148"/>
      <c r="CE39" s="148"/>
      <c r="CF39" s="6">
        <v>0</v>
      </c>
      <c r="CK39" s="6">
        <v>0</v>
      </c>
      <c r="CL39" s="148">
        <v>0</v>
      </c>
      <c r="CM39" s="14" t="s">
        <v>7456</v>
      </c>
      <c r="CN39" s="14" t="s">
        <v>7456</v>
      </c>
      <c r="CO39" s="14" t="s">
        <v>7456</v>
      </c>
      <c r="CP39" s="14" t="s">
        <v>7456</v>
      </c>
      <c r="CQ39" s="14"/>
      <c r="CR39" s="49" t="s">
        <v>7456</v>
      </c>
      <c r="CS39" s="49" t="s">
        <v>7456</v>
      </c>
      <c r="CT39" s="49" t="s">
        <v>7456</v>
      </c>
      <c r="CU39" s="49" t="s">
        <v>7456</v>
      </c>
      <c r="CV39" s="50">
        <v>0</v>
      </c>
      <c r="CW39" s="56" t="s">
        <v>7456</v>
      </c>
      <c r="CX39" s="56" t="s">
        <v>7456</v>
      </c>
      <c r="CY39" s="56" t="s">
        <v>7456</v>
      </c>
      <c r="CZ39" s="58">
        <v>0</v>
      </c>
      <c r="DA39" s="58">
        <v>2</v>
      </c>
      <c r="DB39" s="57" t="s">
        <v>7456</v>
      </c>
      <c r="DC39" s="75" t="s">
        <v>7538</v>
      </c>
      <c r="DD39" s="153" t="s">
        <v>7456</v>
      </c>
      <c r="DE39" s="75" t="s">
        <v>7456</v>
      </c>
      <c r="DF39" s="152"/>
      <c r="DH39" s="156"/>
      <c r="DI39" s="4" t="s">
        <v>7456</v>
      </c>
      <c r="DJ39" s="4" t="s">
        <v>7456</v>
      </c>
      <c r="DK39" s="154" t="s">
        <v>7456</v>
      </c>
    </row>
    <row r="40" spans="1:115" hidden="1" x14ac:dyDescent="0.15">
      <c r="A40" s="1" t="s">
        <v>7747</v>
      </c>
      <c r="B40" s="3" t="s">
        <v>7748</v>
      </c>
      <c r="D40" s="3" t="s">
        <v>7668</v>
      </c>
      <c r="E40" s="3" t="s">
        <v>7749</v>
      </c>
      <c r="G40" s="37" t="s">
        <v>7136</v>
      </c>
      <c r="H40" s="3" t="s">
        <v>7446</v>
      </c>
      <c r="I40" s="4">
        <v>133619</v>
      </c>
      <c r="J40" s="4">
        <v>502152</v>
      </c>
      <c r="K40" s="3" t="s">
        <v>7750</v>
      </c>
      <c r="L40" s="3" t="s">
        <v>7751</v>
      </c>
      <c r="M40" s="4">
        <v>212</v>
      </c>
      <c r="N40" s="3" t="s">
        <v>7749</v>
      </c>
      <c r="O40" s="3" t="s">
        <v>7447</v>
      </c>
      <c r="P40" s="3" t="s">
        <v>7448</v>
      </c>
      <c r="Q40" s="3" t="s">
        <v>183</v>
      </c>
      <c r="R40" s="3" t="s">
        <v>187</v>
      </c>
      <c r="S40" s="3" t="s">
        <v>188</v>
      </c>
      <c r="T40" s="3" t="s">
        <v>7569</v>
      </c>
      <c r="U40" s="3" t="s">
        <v>188</v>
      </c>
      <c r="V40" s="3" t="s">
        <v>7569</v>
      </c>
      <c r="W40" s="3" t="s">
        <v>188</v>
      </c>
      <c r="X40" s="3" t="s">
        <v>7569</v>
      </c>
      <c r="Y40" s="3" t="s">
        <v>7458</v>
      </c>
      <c r="Z40" s="3" t="s">
        <v>7449</v>
      </c>
      <c r="AA40" s="3" t="s">
        <v>7469</v>
      </c>
      <c r="AB40" s="3" t="s">
        <v>8186</v>
      </c>
      <c r="AC40" s="4">
        <v>23</v>
      </c>
      <c r="AD40" s="3" t="s">
        <v>8187</v>
      </c>
      <c r="AE40" s="3" t="s">
        <v>8170</v>
      </c>
      <c r="AF40" s="3" t="s">
        <v>8188</v>
      </c>
      <c r="AG40" s="3" t="s">
        <v>7463</v>
      </c>
      <c r="AH40" s="3" t="s">
        <v>7517</v>
      </c>
      <c r="AI40" s="3" t="s">
        <v>2296</v>
      </c>
      <c r="AJ40" s="3" t="s">
        <v>7457</v>
      </c>
      <c r="AK40" s="4">
        <v>0</v>
      </c>
      <c r="AL40" s="4">
        <v>0</v>
      </c>
      <c r="AM40" s="3" t="s">
        <v>235</v>
      </c>
      <c r="AN40" s="3" t="s">
        <v>235</v>
      </c>
      <c r="AQ40" s="3" t="s">
        <v>7458</v>
      </c>
      <c r="AR40" s="3" t="s">
        <v>7454</v>
      </c>
      <c r="AS40" s="3" t="s">
        <v>7454</v>
      </c>
      <c r="AT40" s="3" t="s">
        <v>2296</v>
      </c>
      <c r="AU40" s="3" t="s">
        <v>2296</v>
      </c>
      <c r="AV40" s="3" t="s">
        <v>2296</v>
      </c>
      <c r="AW40" s="3" t="s">
        <v>2296</v>
      </c>
      <c r="AX40" s="3" t="s">
        <v>2296</v>
      </c>
      <c r="AY40" s="3" t="s">
        <v>2296</v>
      </c>
      <c r="AZ40" s="3" t="s">
        <v>7454</v>
      </c>
      <c r="BA40" s="3" t="s">
        <v>7454</v>
      </c>
      <c r="BB40" s="3" t="s">
        <v>2296</v>
      </c>
      <c r="BC40" s="3" t="s">
        <v>7455</v>
      </c>
      <c r="BD40" s="3" t="s">
        <v>2296</v>
      </c>
      <c r="BE40" s="3" t="s">
        <v>2296</v>
      </c>
      <c r="BF40" s="3" t="s">
        <v>2296</v>
      </c>
      <c r="BG40" s="3" t="s">
        <v>2296</v>
      </c>
      <c r="BH40" s="3" t="s">
        <v>235</v>
      </c>
      <c r="BI40" s="3" t="s">
        <v>2296</v>
      </c>
      <c r="BJ40" s="3" t="s">
        <v>2296</v>
      </c>
      <c r="BK40" s="4">
        <v>4</v>
      </c>
      <c r="BL40" s="3" t="s">
        <v>235</v>
      </c>
      <c r="BM40" s="3" t="s">
        <v>235</v>
      </c>
      <c r="BN40" s="3" t="s">
        <v>2296</v>
      </c>
      <c r="BO40" s="3" t="s">
        <v>2296</v>
      </c>
      <c r="BP40" s="3" t="s">
        <v>2296</v>
      </c>
      <c r="BQ40" s="3" t="s">
        <v>235</v>
      </c>
      <c r="BW40" s="3" t="s">
        <v>235</v>
      </c>
      <c r="BX40" s="3" t="s">
        <v>7749</v>
      </c>
      <c r="BY40" s="3" t="s">
        <v>235</v>
      </c>
      <c r="CA40" s="3" t="s">
        <v>2296</v>
      </c>
      <c r="CC40" s="151">
        <v>0</v>
      </c>
      <c r="CD40" s="148"/>
      <c r="CE40" s="148"/>
      <c r="CF40" s="6">
        <v>0</v>
      </c>
      <c r="CK40" s="6">
        <v>0</v>
      </c>
      <c r="CL40" s="148">
        <v>0</v>
      </c>
      <c r="CM40" s="14" t="s">
        <v>7456</v>
      </c>
      <c r="CN40" s="14" t="s">
        <v>7456</v>
      </c>
      <c r="CO40" s="14" t="s">
        <v>7456</v>
      </c>
      <c r="CP40" s="14" t="s">
        <v>7456</v>
      </c>
      <c r="CQ40" s="14"/>
      <c r="CR40" s="49" t="s">
        <v>7456</v>
      </c>
      <c r="CS40" s="49" t="s">
        <v>7456</v>
      </c>
      <c r="CT40" s="49" t="s">
        <v>7456</v>
      </c>
      <c r="CU40" s="49" t="s">
        <v>7456</v>
      </c>
      <c r="CV40" s="50">
        <v>0</v>
      </c>
      <c r="CW40" s="56" t="s">
        <v>7456</v>
      </c>
      <c r="CX40" s="56" t="s">
        <v>7456</v>
      </c>
      <c r="CY40" s="56" t="s">
        <v>7456</v>
      </c>
      <c r="CZ40" s="58">
        <v>0</v>
      </c>
      <c r="DA40" s="58">
        <v>1</v>
      </c>
      <c r="DB40" s="57" t="s">
        <v>7456</v>
      </c>
      <c r="DC40" s="75" t="s">
        <v>7538</v>
      </c>
      <c r="DD40" s="153" t="s">
        <v>7456</v>
      </c>
      <c r="DE40" s="75" t="s">
        <v>7456</v>
      </c>
      <c r="DF40" s="152"/>
      <c r="DH40" s="156"/>
      <c r="DI40" s="4" t="s">
        <v>7456</v>
      </c>
      <c r="DJ40" s="4" t="s">
        <v>7456</v>
      </c>
      <c r="DK40" s="154" t="s">
        <v>7456</v>
      </c>
    </row>
    <row r="41" spans="1:115" hidden="1" x14ac:dyDescent="0.15">
      <c r="A41" s="1" t="s">
        <v>7752</v>
      </c>
      <c r="B41" s="3" t="s">
        <v>7748</v>
      </c>
      <c r="D41" s="3" t="s">
        <v>7668</v>
      </c>
      <c r="E41" s="3" t="s">
        <v>7749</v>
      </c>
      <c r="G41" s="37" t="s">
        <v>7136</v>
      </c>
      <c r="H41" s="3" t="s">
        <v>7446</v>
      </c>
      <c r="I41" s="4">
        <v>133609</v>
      </c>
      <c r="J41" s="4">
        <v>501992</v>
      </c>
      <c r="K41" s="3" t="s">
        <v>7753</v>
      </c>
      <c r="L41" s="3" t="s">
        <v>7754</v>
      </c>
      <c r="M41" s="4">
        <v>5</v>
      </c>
      <c r="N41" s="3" t="s">
        <v>7749</v>
      </c>
      <c r="O41" s="3" t="s">
        <v>7447</v>
      </c>
      <c r="P41" s="3" t="s">
        <v>7448</v>
      </c>
      <c r="Q41" s="3" t="s">
        <v>183</v>
      </c>
      <c r="R41" s="3" t="s">
        <v>187</v>
      </c>
      <c r="S41" s="3" t="s">
        <v>188</v>
      </c>
      <c r="T41" s="3" t="s">
        <v>7569</v>
      </c>
      <c r="U41" s="3" t="s">
        <v>188</v>
      </c>
      <c r="V41" s="3" t="s">
        <v>7569</v>
      </c>
      <c r="W41" s="3" t="s">
        <v>188</v>
      </c>
      <c r="X41" s="3" t="s">
        <v>7569</v>
      </c>
      <c r="Y41" s="3" t="s">
        <v>7458</v>
      </c>
      <c r="Z41" s="3" t="s">
        <v>7449</v>
      </c>
      <c r="AA41" s="3" t="s">
        <v>7469</v>
      </c>
      <c r="AB41" s="3" t="s">
        <v>7513</v>
      </c>
      <c r="AC41" s="3" t="s">
        <v>8189</v>
      </c>
      <c r="AD41" s="3" t="s">
        <v>8187</v>
      </c>
      <c r="AE41" s="3" t="s">
        <v>8170</v>
      </c>
      <c r="AF41" s="3" t="s">
        <v>8175</v>
      </c>
      <c r="AG41" s="3" t="s">
        <v>7541</v>
      </c>
      <c r="AH41" s="3" t="s">
        <v>7541</v>
      </c>
      <c r="AI41" s="3" t="s">
        <v>2296</v>
      </c>
      <c r="AJ41" s="3" t="s">
        <v>7541</v>
      </c>
      <c r="AK41" s="4">
        <v>0</v>
      </c>
      <c r="AL41" s="4">
        <v>0</v>
      </c>
      <c r="AM41" s="3" t="s">
        <v>235</v>
      </c>
      <c r="AN41" s="3" t="s">
        <v>235</v>
      </c>
      <c r="AQ41" s="3" t="s">
        <v>7458</v>
      </c>
      <c r="AR41" s="3" t="s">
        <v>7454</v>
      </c>
      <c r="AS41" s="3" t="s">
        <v>7454</v>
      </c>
      <c r="AT41" s="3" t="s">
        <v>2296</v>
      </c>
      <c r="AU41" s="3" t="s">
        <v>2296</v>
      </c>
      <c r="AV41" s="3" t="s">
        <v>2296</v>
      </c>
      <c r="AW41" s="3" t="s">
        <v>2296</v>
      </c>
      <c r="AX41" s="3" t="s">
        <v>2296</v>
      </c>
      <c r="AY41" s="3" t="s">
        <v>2296</v>
      </c>
      <c r="AZ41" s="3" t="s">
        <v>7454</v>
      </c>
      <c r="BA41" s="3" t="s">
        <v>7454</v>
      </c>
      <c r="BB41" s="3" t="s">
        <v>2296</v>
      </c>
      <c r="BC41" s="3" t="s">
        <v>7455</v>
      </c>
      <c r="BD41" s="3" t="s">
        <v>2296</v>
      </c>
      <c r="BE41" s="3" t="s">
        <v>2296</v>
      </c>
      <c r="BF41" s="3" t="s">
        <v>2296</v>
      </c>
      <c r="BG41" s="3" t="s">
        <v>2296</v>
      </c>
      <c r="BH41" s="3" t="s">
        <v>235</v>
      </c>
      <c r="BI41" s="3" t="s">
        <v>2296</v>
      </c>
      <c r="BJ41" s="3" t="s">
        <v>235</v>
      </c>
      <c r="BK41" s="4">
        <v>0</v>
      </c>
      <c r="BL41" s="3" t="s">
        <v>235</v>
      </c>
      <c r="BM41" s="3" t="s">
        <v>235</v>
      </c>
      <c r="BN41" s="3" t="s">
        <v>2296</v>
      </c>
      <c r="BO41" s="3" t="s">
        <v>2296</v>
      </c>
      <c r="BP41" s="3" t="s">
        <v>2296</v>
      </c>
      <c r="BQ41" s="3" t="s">
        <v>235</v>
      </c>
      <c r="BW41" s="3" t="s">
        <v>235</v>
      </c>
      <c r="BX41" s="3" t="s">
        <v>7749</v>
      </c>
      <c r="BY41" s="3" t="s">
        <v>235</v>
      </c>
      <c r="CA41" s="3" t="s">
        <v>2296</v>
      </c>
      <c r="CC41" s="151">
        <v>0</v>
      </c>
      <c r="CD41" s="148"/>
      <c r="CE41" s="148"/>
      <c r="CF41" s="6">
        <v>0</v>
      </c>
      <c r="CK41" s="6">
        <v>0</v>
      </c>
      <c r="CL41" s="148">
        <v>0</v>
      </c>
      <c r="CM41" s="14" t="s">
        <v>7456</v>
      </c>
      <c r="CN41" s="14" t="s">
        <v>7456</v>
      </c>
      <c r="CO41" s="14" t="s">
        <v>7456</v>
      </c>
      <c r="CP41" s="14" t="s">
        <v>7456</v>
      </c>
      <c r="CQ41" s="14"/>
      <c r="CR41" s="49" t="s">
        <v>7456</v>
      </c>
      <c r="CS41" s="49" t="s">
        <v>7456</v>
      </c>
      <c r="CT41" s="49" t="s">
        <v>7456</v>
      </c>
      <c r="CU41" s="49" t="s">
        <v>7456</v>
      </c>
      <c r="CV41" s="50">
        <v>0</v>
      </c>
      <c r="CW41" s="56" t="s">
        <v>7456</v>
      </c>
      <c r="CX41" s="56" t="s">
        <v>7456</v>
      </c>
      <c r="CY41" s="56" t="s">
        <v>7456</v>
      </c>
      <c r="CZ41" s="58">
        <v>0</v>
      </c>
      <c r="DA41" s="58">
        <v>1</v>
      </c>
      <c r="DB41" s="57" t="s">
        <v>7456</v>
      </c>
      <c r="DC41" s="75" t="s">
        <v>7538</v>
      </c>
      <c r="DD41" s="153" t="s">
        <v>7456</v>
      </c>
      <c r="DE41" s="75" t="s">
        <v>7456</v>
      </c>
      <c r="DF41" s="152"/>
      <c r="DH41" s="156"/>
      <c r="DI41" s="4" t="s">
        <v>7456</v>
      </c>
      <c r="DJ41" s="4" t="s">
        <v>7456</v>
      </c>
      <c r="DK41" s="154" t="s">
        <v>7456</v>
      </c>
    </row>
    <row r="42" spans="1:115" hidden="1" x14ac:dyDescent="0.15">
      <c r="A42" s="1" t="s">
        <v>7755</v>
      </c>
      <c r="B42" s="3" t="s">
        <v>7756</v>
      </c>
      <c r="D42" s="3" t="s">
        <v>7668</v>
      </c>
      <c r="E42" s="3" t="s">
        <v>7757</v>
      </c>
      <c r="G42" s="37" t="s">
        <v>7758</v>
      </c>
      <c r="H42" s="3" t="s">
        <v>7446</v>
      </c>
      <c r="I42" s="4">
        <v>133674</v>
      </c>
      <c r="J42" s="4">
        <v>502550</v>
      </c>
      <c r="K42" s="3" t="s">
        <v>7759</v>
      </c>
      <c r="L42" s="3" t="s">
        <v>7760</v>
      </c>
      <c r="M42" s="4">
        <v>20</v>
      </c>
      <c r="N42" s="3" t="s">
        <v>7757</v>
      </c>
      <c r="O42" s="3" t="s">
        <v>7447</v>
      </c>
      <c r="P42" s="3" t="s">
        <v>7448</v>
      </c>
      <c r="Q42" s="3" t="s">
        <v>183</v>
      </c>
      <c r="R42" s="3" t="s">
        <v>187</v>
      </c>
      <c r="S42" s="3" t="s">
        <v>188</v>
      </c>
      <c r="T42" s="3" t="s">
        <v>7569</v>
      </c>
      <c r="U42" s="3" t="s">
        <v>188</v>
      </c>
      <c r="V42" s="3" t="s">
        <v>7569</v>
      </c>
      <c r="W42" s="3" t="s">
        <v>188</v>
      </c>
      <c r="X42" s="3" t="s">
        <v>7569</v>
      </c>
      <c r="Y42" s="3" t="s">
        <v>7500</v>
      </c>
      <c r="Z42" s="3" t="s">
        <v>7449</v>
      </c>
      <c r="AA42" s="3" t="s">
        <v>7469</v>
      </c>
      <c r="AB42" s="4">
        <v>23</v>
      </c>
      <c r="AC42" s="4">
        <v>20</v>
      </c>
      <c r="AD42" s="4">
        <v>15</v>
      </c>
      <c r="AE42" s="3" t="s">
        <v>7476</v>
      </c>
      <c r="AF42" s="3" t="s">
        <v>7505</v>
      </c>
      <c r="AG42" s="3" t="s">
        <v>7490</v>
      </c>
      <c r="AH42" s="3" t="s">
        <v>7490</v>
      </c>
      <c r="AI42" s="3" t="s">
        <v>2296</v>
      </c>
      <c r="AJ42" s="3" t="s">
        <v>7466</v>
      </c>
      <c r="AK42" s="4">
        <v>0</v>
      </c>
      <c r="AL42" s="4">
        <v>0</v>
      </c>
      <c r="AM42" s="3" t="s">
        <v>235</v>
      </c>
      <c r="AN42" s="3" t="s">
        <v>235</v>
      </c>
      <c r="AQ42" s="3" t="s">
        <v>7458</v>
      </c>
      <c r="AR42" s="3" t="s">
        <v>7454</v>
      </c>
      <c r="AS42" s="3" t="s">
        <v>7454</v>
      </c>
      <c r="AT42" s="3" t="s">
        <v>2296</v>
      </c>
      <c r="AU42" s="3" t="s">
        <v>2296</v>
      </c>
      <c r="AV42" s="3" t="s">
        <v>2296</v>
      </c>
      <c r="AW42" s="3" t="s">
        <v>2296</v>
      </c>
      <c r="AX42" s="3" t="s">
        <v>2296</v>
      </c>
      <c r="AY42" s="3" t="s">
        <v>2296</v>
      </c>
      <c r="AZ42" s="3" t="s">
        <v>7454</v>
      </c>
      <c r="BA42" s="3" t="s">
        <v>7454</v>
      </c>
      <c r="BB42" s="3" t="s">
        <v>2296</v>
      </c>
      <c r="BC42" s="3" t="s">
        <v>7455</v>
      </c>
      <c r="BD42" s="3" t="s">
        <v>2296</v>
      </c>
      <c r="BE42" s="3" t="s">
        <v>235</v>
      </c>
      <c r="BF42" s="3" t="s">
        <v>235</v>
      </c>
      <c r="BG42" s="3" t="s">
        <v>235</v>
      </c>
      <c r="BH42" s="3" t="s">
        <v>235</v>
      </c>
      <c r="BI42" s="3" t="s">
        <v>2296</v>
      </c>
      <c r="BJ42" s="3" t="s">
        <v>235</v>
      </c>
      <c r="BK42" s="4">
        <v>0</v>
      </c>
      <c r="BL42" s="3" t="s">
        <v>235</v>
      </c>
      <c r="BM42" s="3" t="s">
        <v>235</v>
      </c>
      <c r="BN42" s="3" t="s">
        <v>2296</v>
      </c>
      <c r="BO42" s="3" t="s">
        <v>2296</v>
      </c>
      <c r="BP42" s="3" t="s">
        <v>235</v>
      </c>
      <c r="BQ42" s="3" t="s">
        <v>235</v>
      </c>
      <c r="BW42" s="3" t="s">
        <v>235</v>
      </c>
      <c r="BX42" s="3" t="s">
        <v>7757</v>
      </c>
      <c r="BY42" s="3" t="s">
        <v>235</v>
      </c>
      <c r="CA42" s="3" t="s">
        <v>2296</v>
      </c>
      <c r="CC42" s="151">
        <v>0</v>
      </c>
      <c r="CD42" s="148"/>
      <c r="CE42" s="148"/>
      <c r="CF42" s="6">
        <v>0</v>
      </c>
      <c r="CK42" s="6">
        <v>0</v>
      </c>
      <c r="CL42" s="148">
        <v>0</v>
      </c>
      <c r="CM42" s="14" t="s">
        <v>7456</v>
      </c>
      <c r="CN42" s="14" t="s">
        <v>7456</v>
      </c>
      <c r="CO42" s="14" t="s">
        <v>7456</v>
      </c>
      <c r="CP42" s="14" t="s">
        <v>7456</v>
      </c>
      <c r="CQ42" s="14"/>
      <c r="CR42" s="49" t="s">
        <v>7456</v>
      </c>
      <c r="CS42" s="49" t="s">
        <v>7456</v>
      </c>
      <c r="CT42" s="49" t="s">
        <v>7456</v>
      </c>
      <c r="CU42" s="49" t="s">
        <v>7456</v>
      </c>
      <c r="CV42" s="50">
        <v>0</v>
      </c>
      <c r="CW42" s="56" t="s">
        <v>7456</v>
      </c>
      <c r="CX42" s="56" t="s">
        <v>7456</v>
      </c>
      <c r="CY42" s="56" t="s">
        <v>7456</v>
      </c>
      <c r="CZ42" s="58">
        <v>0</v>
      </c>
      <c r="DA42" s="58">
        <v>0</v>
      </c>
      <c r="DB42" s="57" t="s">
        <v>7456</v>
      </c>
      <c r="DC42" s="75" t="s">
        <v>7538</v>
      </c>
      <c r="DD42" s="153" t="s">
        <v>7456</v>
      </c>
      <c r="DE42" s="75" t="s">
        <v>7456</v>
      </c>
      <c r="DF42" s="152"/>
      <c r="DH42" s="156"/>
      <c r="DI42" s="4" t="s">
        <v>7456</v>
      </c>
      <c r="DJ42" s="4" t="s">
        <v>7456</v>
      </c>
      <c r="DK42" s="154" t="s">
        <v>7456</v>
      </c>
    </row>
    <row r="43" spans="1:115" hidden="1" x14ac:dyDescent="0.15">
      <c r="A43" s="1" t="s">
        <v>7761</v>
      </c>
      <c r="B43" s="3" t="s">
        <v>7756</v>
      </c>
      <c r="D43" s="3" t="s">
        <v>7668</v>
      </c>
      <c r="E43" s="3" t="s">
        <v>7757</v>
      </c>
      <c r="G43" s="37" t="s">
        <v>7758</v>
      </c>
      <c r="H43" s="3" t="s">
        <v>7446</v>
      </c>
      <c r="I43" s="4">
        <v>133653</v>
      </c>
      <c r="J43" s="4">
        <v>502534</v>
      </c>
      <c r="K43" s="3" t="s">
        <v>7762</v>
      </c>
      <c r="L43" s="3" t="s">
        <v>7763</v>
      </c>
      <c r="M43" s="4">
        <v>200</v>
      </c>
      <c r="N43" s="3" t="s">
        <v>7757</v>
      </c>
      <c r="O43" s="3" t="s">
        <v>7447</v>
      </c>
      <c r="P43" s="3" t="s">
        <v>7448</v>
      </c>
      <c r="Q43" s="3" t="s">
        <v>183</v>
      </c>
      <c r="R43" s="3" t="s">
        <v>187</v>
      </c>
      <c r="S43" s="3" t="s">
        <v>188</v>
      </c>
      <c r="T43" s="3" t="s">
        <v>7569</v>
      </c>
      <c r="U43" s="3" t="s">
        <v>188</v>
      </c>
      <c r="V43" s="3" t="s">
        <v>7569</v>
      </c>
      <c r="W43" s="3" t="s">
        <v>188</v>
      </c>
      <c r="X43" s="3" t="s">
        <v>7569</v>
      </c>
      <c r="Y43" s="3" t="s">
        <v>7477</v>
      </c>
      <c r="Z43" s="3" t="s">
        <v>7449</v>
      </c>
      <c r="AA43" s="3" t="s">
        <v>7517</v>
      </c>
      <c r="AB43" s="3" t="s">
        <v>8190</v>
      </c>
      <c r="AC43" s="4">
        <v>20</v>
      </c>
      <c r="AD43" s="4">
        <v>15</v>
      </c>
      <c r="AE43" s="3" t="s">
        <v>7476</v>
      </c>
      <c r="AF43" s="3" t="s">
        <v>7505</v>
      </c>
      <c r="AG43" s="3" t="s">
        <v>7495</v>
      </c>
      <c r="AH43" s="3" t="s">
        <v>7495</v>
      </c>
      <c r="AI43" s="3" t="s">
        <v>2296</v>
      </c>
      <c r="AJ43" s="3" t="s">
        <v>7509</v>
      </c>
      <c r="AK43" s="4">
        <v>0</v>
      </c>
      <c r="AL43" s="4">
        <v>0</v>
      </c>
      <c r="AM43" s="3" t="s">
        <v>235</v>
      </c>
      <c r="AN43" s="3" t="s">
        <v>235</v>
      </c>
      <c r="AQ43" s="3" t="s">
        <v>7452</v>
      </c>
      <c r="AR43" s="3" t="s">
        <v>7454</v>
      </c>
      <c r="AS43" s="3" t="s">
        <v>7454</v>
      </c>
      <c r="AT43" s="3" t="s">
        <v>2296</v>
      </c>
      <c r="AU43" s="3" t="s">
        <v>235</v>
      </c>
      <c r="AV43" s="3" t="s">
        <v>2296</v>
      </c>
      <c r="AW43" s="3" t="s">
        <v>2296</v>
      </c>
      <c r="AX43" s="3" t="s">
        <v>2296</v>
      </c>
      <c r="AY43" s="3" t="s">
        <v>2296</v>
      </c>
      <c r="AZ43" s="3" t="s">
        <v>7454</v>
      </c>
      <c r="BA43" s="3" t="s">
        <v>7454</v>
      </c>
      <c r="BB43" s="3" t="s">
        <v>2296</v>
      </c>
      <c r="BC43" s="3" t="s">
        <v>7455</v>
      </c>
      <c r="BD43" s="3" t="s">
        <v>2296</v>
      </c>
      <c r="BE43" s="3" t="s">
        <v>235</v>
      </c>
      <c r="BF43" s="3" t="s">
        <v>235</v>
      </c>
      <c r="BG43" s="3" t="s">
        <v>235</v>
      </c>
      <c r="BH43" s="3" t="s">
        <v>235</v>
      </c>
      <c r="BI43" s="3" t="s">
        <v>2296</v>
      </c>
      <c r="BJ43" s="3" t="s">
        <v>235</v>
      </c>
      <c r="BK43" s="4">
        <v>0</v>
      </c>
      <c r="BL43" s="3" t="s">
        <v>235</v>
      </c>
      <c r="BM43" s="3" t="s">
        <v>235</v>
      </c>
      <c r="BN43" s="3" t="s">
        <v>2296</v>
      </c>
      <c r="BO43" s="3" t="s">
        <v>2296</v>
      </c>
      <c r="BP43" s="3" t="s">
        <v>235</v>
      </c>
      <c r="BQ43" s="3" t="s">
        <v>235</v>
      </c>
      <c r="BW43" s="3" t="s">
        <v>2296</v>
      </c>
      <c r="BX43" s="3" t="s">
        <v>7757</v>
      </c>
      <c r="BY43" s="3" t="s">
        <v>235</v>
      </c>
      <c r="CA43" s="3" t="s">
        <v>2296</v>
      </c>
      <c r="CC43" s="151">
        <v>0</v>
      </c>
      <c r="CD43" s="148"/>
      <c r="CE43" s="148"/>
      <c r="CF43" s="6">
        <v>0</v>
      </c>
      <c r="CK43" s="6">
        <v>0</v>
      </c>
      <c r="CL43" s="148">
        <v>0</v>
      </c>
      <c r="CM43" s="14" t="s">
        <v>7456</v>
      </c>
      <c r="CN43" s="14" t="s">
        <v>7456</v>
      </c>
      <c r="CO43" s="14" t="s">
        <v>7456</v>
      </c>
      <c r="CP43" s="14" t="s">
        <v>7456</v>
      </c>
      <c r="CQ43" s="14"/>
      <c r="CR43" s="49" t="s">
        <v>7456</v>
      </c>
      <c r="CS43" s="49" t="s">
        <v>7456</v>
      </c>
      <c r="CT43" s="49" t="s">
        <v>7456</v>
      </c>
      <c r="CU43" s="49" t="s">
        <v>7456</v>
      </c>
      <c r="CV43" s="50">
        <v>0</v>
      </c>
      <c r="CW43" s="56" t="s">
        <v>7456</v>
      </c>
      <c r="CX43" s="56" t="s">
        <v>7456</v>
      </c>
      <c r="CY43" s="56" t="s">
        <v>7456</v>
      </c>
      <c r="CZ43" s="58">
        <v>0</v>
      </c>
      <c r="DA43" s="58">
        <v>0</v>
      </c>
      <c r="DB43" s="57" t="s">
        <v>7456</v>
      </c>
      <c r="DC43" s="75" t="s">
        <v>7538</v>
      </c>
      <c r="DD43" s="153" t="s">
        <v>7456</v>
      </c>
      <c r="DE43" s="75" t="s">
        <v>7456</v>
      </c>
      <c r="DF43" s="152"/>
      <c r="DH43" s="156"/>
      <c r="DI43" s="4" t="s">
        <v>7456</v>
      </c>
      <c r="DJ43" s="4" t="s">
        <v>7456</v>
      </c>
      <c r="DK43" s="154" t="s">
        <v>7456</v>
      </c>
    </row>
    <row r="44" spans="1:115" hidden="1" x14ac:dyDescent="0.15">
      <c r="A44" s="1" t="s">
        <v>7764</v>
      </c>
      <c r="B44" s="3" t="s">
        <v>7765</v>
      </c>
      <c r="D44" s="3" t="s">
        <v>7602</v>
      </c>
      <c r="E44" s="3" t="s">
        <v>7766</v>
      </c>
      <c r="G44" s="37" t="s">
        <v>7767</v>
      </c>
      <c r="H44" s="3" t="s">
        <v>7446</v>
      </c>
      <c r="I44" s="4">
        <v>129634</v>
      </c>
      <c r="J44" s="4">
        <v>505841</v>
      </c>
      <c r="K44" s="3" t="s">
        <v>7768</v>
      </c>
      <c r="L44" s="3" t="s">
        <v>7769</v>
      </c>
      <c r="M44" s="4">
        <v>163</v>
      </c>
      <c r="N44" s="3" t="s">
        <v>7602</v>
      </c>
      <c r="O44" s="3" t="s">
        <v>7447</v>
      </c>
      <c r="P44" s="3" t="s">
        <v>7448</v>
      </c>
      <c r="Q44" s="3" t="s">
        <v>183</v>
      </c>
      <c r="R44" s="3" t="s">
        <v>187</v>
      </c>
      <c r="S44" s="3" t="s">
        <v>156</v>
      </c>
      <c r="T44" s="3" t="s">
        <v>7508</v>
      </c>
      <c r="U44" s="3" t="s">
        <v>188</v>
      </c>
      <c r="V44" s="3" t="s">
        <v>7569</v>
      </c>
      <c r="W44" s="3" t="s">
        <v>156</v>
      </c>
      <c r="X44" s="3" t="s">
        <v>7508</v>
      </c>
      <c r="Y44" s="3" t="s">
        <v>7458</v>
      </c>
      <c r="Z44" s="3" t="s">
        <v>7504</v>
      </c>
      <c r="AC44" s="4">
        <v>18</v>
      </c>
      <c r="AI44" s="3" t="s">
        <v>235</v>
      </c>
      <c r="AK44" s="4">
        <v>0</v>
      </c>
      <c r="AL44" s="4">
        <v>0</v>
      </c>
      <c r="AM44" s="3" t="s">
        <v>235</v>
      </c>
      <c r="AN44" s="3" t="s">
        <v>235</v>
      </c>
      <c r="AQ44" s="3" t="s">
        <v>7458</v>
      </c>
      <c r="AR44" s="3" t="s">
        <v>7453</v>
      </c>
      <c r="AS44" s="3" t="s">
        <v>7453</v>
      </c>
      <c r="AT44" s="3" t="s">
        <v>235</v>
      </c>
      <c r="AU44" s="3" t="s">
        <v>235</v>
      </c>
      <c r="AV44" s="3" t="s">
        <v>235</v>
      </c>
      <c r="AW44" s="3" t="s">
        <v>235</v>
      </c>
      <c r="AX44" s="3" t="s">
        <v>235</v>
      </c>
      <c r="AY44" s="3" t="s">
        <v>235</v>
      </c>
      <c r="AZ44" s="3" t="s">
        <v>7453</v>
      </c>
      <c r="BA44" s="3" t="s">
        <v>7453</v>
      </c>
      <c r="BB44" s="3" t="s">
        <v>2296</v>
      </c>
      <c r="BC44" s="3" t="s">
        <v>7455</v>
      </c>
      <c r="BD44" s="3" t="s">
        <v>2296</v>
      </c>
      <c r="BE44" s="3" t="s">
        <v>235</v>
      </c>
      <c r="BF44" s="3" t="s">
        <v>235</v>
      </c>
      <c r="BG44" s="3" t="s">
        <v>235</v>
      </c>
      <c r="BH44" s="3" t="s">
        <v>235</v>
      </c>
      <c r="BI44" s="3" t="s">
        <v>235</v>
      </c>
      <c r="BJ44" s="3" t="s">
        <v>235</v>
      </c>
      <c r="BK44" s="4">
        <v>0</v>
      </c>
      <c r="BL44" s="3" t="s">
        <v>235</v>
      </c>
      <c r="BM44" s="3" t="s">
        <v>235</v>
      </c>
      <c r="BN44" s="3" t="s">
        <v>2296</v>
      </c>
      <c r="BO44" s="3" t="s">
        <v>2296</v>
      </c>
      <c r="BP44" s="3" t="s">
        <v>235</v>
      </c>
      <c r="BQ44" s="3" t="s">
        <v>235</v>
      </c>
      <c r="BW44" s="3" t="s">
        <v>235</v>
      </c>
      <c r="BX44" s="3" t="s">
        <v>7602</v>
      </c>
      <c r="BY44" s="3" t="s">
        <v>235</v>
      </c>
      <c r="CA44" s="3" t="s">
        <v>2296</v>
      </c>
      <c r="CC44" s="151">
        <v>0</v>
      </c>
      <c r="CD44" s="148"/>
      <c r="CE44" s="148"/>
      <c r="CF44" s="6">
        <v>0</v>
      </c>
      <c r="CK44" s="6">
        <v>0</v>
      </c>
      <c r="CL44" s="148">
        <v>0</v>
      </c>
      <c r="CM44" s="14" t="s">
        <v>7456</v>
      </c>
      <c r="CN44" s="14" t="s">
        <v>7456</v>
      </c>
      <c r="CO44" s="14" t="s">
        <v>7456</v>
      </c>
      <c r="CP44" s="14" t="s">
        <v>7456</v>
      </c>
      <c r="CQ44" s="14"/>
      <c r="CR44" s="49" t="s">
        <v>7456</v>
      </c>
      <c r="CS44" s="49" t="s">
        <v>7456</v>
      </c>
      <c r="CT44" s="49" t="s">
        <v>7456</v>
      </c>
      <c r="CU44" s="49" t="s">
        <v>7456</v>
      </c>
      <c r="CV44" s="50">
        <v>0</v>
      </c>
      <c r="CW44" s="56" t="s">
        <v>7456</v>
      </c>
      <c r="CX44" s="56" t="s">
        <v>7456</v>
      </c>
      <c r="CY44" s="56" t="s">
        <v>7456</v>
      </c>
      <c r="CZ44" s="58">
        <v>0</v>
      </c>
      <c r="DA44" s="58">
        <v>0</v>
      </c>
      <c r="DB44" s="57" t="s">
        <v>7456</v>
      </c>
      <c r="DC44" s="75" t="s">
        <v>7538</v>
      </c>
      <c r="DD44" s="153" t="s">
        <v>7456</v>
      </c>
      <c r="DE44" s="75" t="s">
        <v>7456</v>
      </c>
      <c r="DF44" s="152"/>
      <c r="DH44" s="156"/>
      <c r="DI44" s="4" t="s">
        <v>7456</v>
      </c>
      <c r="DJ44" s="4" t="s">
        <v>7456</v>
      </c>
      <c r="DK44" s="154" t="s">
        <v>7456</v>
      </c>
    </row>
    <row r="45" spans="1:115" hidden="1" x14ac:dyDescent="0.15">
      <c r="A45" s="1" t="s">
        <v>7770</v>
      </c>
      <c r="B45" s="3" t="s">
        <v>7765</v>
      </c>
      <c r="D45" s="3" t="s">
        <v>7602</v>
      </c>
      <c r="E45" s="3" t="s">
        <v>7766</v>
      </c>
      <c r="G45" s="37" t="s">
        <v>7767</v>
      </c>
      <c r="H45" s="3" t="s">
        <v>7446</v>
      </c>
      <c r="I45" s="4">
        <v>129640</v>
      </c>
      <c r="J45" s="4">
        <v>505842</v>
      </c>
      <c r="K45" s="3" t="s">
        <v>7771</v>
      </c>
      <c r="L45" s="3" t="s">
        <v>7772</v>
      </c>
      <c r="M45" s="4">
        <v>343</v>
      </c>
      <c r="N45" s="3" t="s">
        <v>7602</v>
      </c>
      <c r="O45" s="3" t="s">
        <v>7447</v>
      </c>
      <c r="P45" s="3" t="s">
        <v>7448</v>
      </c>
      <c r="Q45" s="3" t="s">
        <v>183</v>
      </c>
      <c r="R45" s="3" t="s">
        <v>187</v>
      </c>
      <c r="S45" s="3" t="s">
        <v>156</v>
      </c>
      <c r="T45" s="3" t="s">
        <v>7508</v>
      </c>
      <c r="U45" s="3" t="s">
        <v>188</v>
      </c>
      <c r="V45" s="3" t="s">
        <v>7569</v>
      </c>
      <c r="W45" s="3" t="s">
        <v>156</v>
      </c>
      <c r="X45" s="3" t="s">
        <v>7508</v>
      </c>
      <c r="Y45" s="3" t="s">
        <v>7458</v>
      </c>
      <c r="Z45" s="3" t="s">
        <v>7504</v>
      </c>
      <c r="AC45" s="4">
        <v>0</v>
      </c>
      <c r="AI45" s="3" t="s">
        <v>235</v>
      </c>
      <c r="AK45" s="4">
        <v>0</v>
      </c>
      <c r="AL45" s="4">
        <v>0</v>
      </c>
      <c r="AM45" s="3" t="s">
        <v>235</v>
      </c>
      <c r="AN45" s="3" t="s">
        <v>235</v>
      </c>
      <c r="AQ45" s="3" t="s">
        <v>7452</v>
      </c>
      <c r="AR45" s="3" t="s">
        <v>7453</v>
      </c>
      <c r="AS45" s="3" t="s">
        <v>7453</v>
      </c>
      <c r="AT45" s="3" t="s">
        <v>235</v>
      </c>
      <c r="AU45" s="3" t="s">
        <v>235</v>
      </c>
      <c r="AV45" s="3" t="s">
        <v>235</v>
      </c>
      <c r="AW45" s="3" t="s">
        <v>235</v>
      </c>
      <c r="AX45" s="3" t="s">
        <v>235</v>
      </c>
      <c r="AY45" s="3" t="s">
        <v>235</v>
      </c>
      <c r="AZ45" s="3" t="s">
        <v>7453</v>
      </c>
      <c r="BA45" s="3" t="s">
        <v>7453</v>
      </c>
      <c r="BB45" s="3" t="s">
        <v>235</v>
      </c>
      <c r="BD45" s="3" t="s">
        <v>2296</v>
      </c>
      <c r="BE45" s="3" t="s">
        <v>235</v>
      </c>
      <c r="BF45" s="3" t="s">
        <v>235</v>
      </c>
      <c r="BG45" s="3" t="s">
        <v>235</v>
      </c>
      <c r="BH45" s="3" t="s">
        <v>235</v>
      </c>
      <c r="BI45" s="3" t="s">
        <v>235</v>
      </c>
      <c r="BJ45" s="3" t="s">
        <v>235</v>
      </c>
      <c r="BK45" s="4">
        <v>0</v>
      </c>
      <c r="BL45" s="3" t="s">
        <v>235</v>
      </c>
      <c r="BM45" s="3" t="s">
        <v>235</v>
      </c>
      <c r="BN45" s="3" t="s">
        <v>235</v>
      </c>
      <c r="BO45" s="3" t="s">
        <v>235</v>
      </c>
      <c r="BP45" s="3" t="s">
        <v>235</v>
      </c>
      <c r="BQ45" s="3" t="s">
        <v>235</v>
      </c>
      <c r="BW45" s="3" t="s">
        <v>235</v>
      </c>
      <c r="BX45" s="3" t="s">
        <v>7602</v>
      </c>
      <c r="BY45" s="3" t="s">
        <v>235</v>
      </c>
      <c r="CA45" s="3" t="s">
        <v>2296</v>
      </c>
      <c r="CB45" s="3" t="s">
        <v>8161</v>
      </c>
      <c r="CC45" s="151">
        <v>0</v>
      </c>
      <c r="CD45" s="148"/>
      <c r="CE45" s="148"/>
      <c r="CF45" s="6">
        <v>0</v>
      </c>
      <c r="CK45" s="6">
        <v>0</v>
      </c>
      <c r="CL45" s="148">
        <v>0</v>
      </c>
      <c r="CM45" s="14" t="s">
        <v>7456</v>
      </c>
      <c r="CN45" s="14" t="s">
        <v>7456</v>
      </c>
      <c r="CO45" s="14" t="s">
        <v>7456</v>
      </c>
      <c r="CP45" s="14" t="s">
        <v>7456</v>
      </c>
      <c r="CQ45" s="14"/>
      <c r="CR45" s="49" t="s">
        <v>7456</v>
      </c>
      <c r="CS45" s="49" t="s">
        <v>7456</v>
      </c>
      <c r="CT45" s="49" t="s">
        <v>7456</v>
      </c>
      <c r="CU45" s="49" t="s">
        <v>7456</v>
      </c>
      <c r="CV45" s="50">
        <v>0</v>
      </c>
      <c r="CW45" s="56" t="s">
        <v>7456</v>
      </c>
      <c r="CX45" s="56" t="s">
        <v>7456</v>
      </c>
      <c r="CY45" s="56" t="s">
        <v>7456</v>
      </c>
      <c r="CZ45" s="58">
        <v>0</v>
      </c>
      <c r="DA45" s="58">
        <v>0</v>
      </c>
      <c r="DB45" s="57" t="s">
        <v>7456</v>
      </c>
      <c r="DC45" s="75" t="s">
        <v>7538</v>
      </c>
      <c r="DD45" s="153" t="s">
        <v>7456</v>
      </c>
      <c r="DE45" s="75" t="s">
        <v>7456</v>
      </c>
      <c r="DF45" s="152"/>
      <c r="DH45" s="156"/>
      <c r="DI45" s="4" t="s">
        <v>7456</v>
      </c>
      <c r="DJ45" s="4" t="s">
        <v>7456</v>
      </c>
      <c r="DK45" s="154" t="s">
        <v>7456</v>
      </c>
    </row>
    <row r="46" spans="1:115" hidden="1" x14ac:dyDescent="0.15">
      <c r="A46" s="1" t="s">
        <v>7773</v>
      </c>
      <c r="B46" s="3" t="s">
        <v>7774</v>
      </c>
      <c r="D46" s="3" t="s">
        <v>7668</v>
      </c>
      <c r="E46" s="3" t="s">
        <v>7775</v>
      </c>
      <c r="G46" s="37" t="s">
        <v>7087</v>
      </c>
      <c r="H46" s="3" t="s">
        <v>7446</v>
      </c>
      <c r="I46" s="4">
        <v>132522</v>
      </c>
      <c r="J46" s="4">
        <v>500887</v>
      </c>
      <c r="K46" s="3" t="s">
        <v>7776</v>
      </c>
      <c r="L46" s="3" t="s">
        <v>7777</v>
      </c>
      <c r="M46" s="4">
        <v>349</v>
      </c>
      <c r="N46" s="3" t="s">
        <v>7775</v>
      </c>
      <c r="O46" s="3" t="s">
        <v>7447</v>
      </c>
      <c r="P46" s="3" t="s">
        <v>7448</v>
      </c>
      <c r="Q46" s="3" t="s">
        <v>183</v>
      </c>
      <c r="R46" s="3" t="s">
        <v>187</v>
      </c>
      <c r="S46" s="3" t="s">
        <v>188</v>
      </c>
      <c r="T46" s="3" t="s">
        <v>7569</v>
      </c>
      <c r="U46" s="3" t="s">
        <v>188</v>
      </c>
      <c r="V46" s="3" t="s">
        <v>7569</v>
      </c>
      <c r="W46" s="3" t="s">
        <v>188</v>
      </c>
      <c r="X46" s="3" t="s">
        <v>7569</v>
      </c>
      <c r="Y46" s="3" t="s">
        <v>7452</v>
      </c>
      <c r="Z46" s="3" t="s">
        <v>7449</v>
      </c>
      <c r="AA46" s="3" t="s">
        <v>7501</v>
      </c>
      <c r="AB46" s="3" t="s">
        <v>7475</v>
      </c>
      <c r="AC46" s="4">
        <v>18</v>
      </c>
      <c r="AD46" s="4">
        <v>14</v>
      </c>
      <c r="AE46" s="3" t="s">
        <v>7450</v>
      </c>
      <c r="AF46" s="3" t="s">
        <v>7505</v>
      </c>
      <c r="AG46" s="3" t="s">
        <v>7461</v>
      </c>
      <c r="AH46" s="4">
        <v>2</v>
      </c>
      <c r="AI46" s="3" t="s">
        <v>2296</v>
      </c>
      <c r="AJ46" s="3" t="s">
        <v>7461</v>
      </c>
      <c r="AK46" s="4">
        <v>0</v>
      </c>
      <c r="AL46" s="4">
        <v>0</v>
      </c>
      <c r="AM46" s="3" t="s">
        <v>235</v>
      </c>
      <c r="AN46" s="3" t="s">
        <v>235</v>
      </c>
      <c r="AQ46" s="3" t="s">
        <v>7452</v>
      </c>
      <c r="AR46" s="3" t="s">
        <v>7454</v>
      </c>
      <c r="AS46" s="3" t="s">
        <v>7454</v>
      </c>
      <c r="AT46" s="3" t="s">
        <v>2296</v>
      </c>
      <c r="AU46" s="3" t="s">
        <v>235</v>
      </c>
      <c r="AV46" s="3" t="s">
        <v>2296</v>
      </c>
      <c r="AW46" s="3" t="s">
        <v>2296</v>
      </c>
      <c r="AX46" s="3" t="s">
        <v>2296</v>
      </c>
      <c r="AY46" s="3" t="s">
        <v>2296</v>
      </c>
      <c r="AZ46" s="3" t="s">
        <v>7454</v>
      </c>
      <c r="BA46" s="3" t="s">
        <v>7454</v>
      </c>
      <c r="BB46" s="3" t="s">
        <v>2296</v>
      </c>
      <c r="BC46" s="3" t="s">
        <v>7455</v>
      </c>
      <c r="BD46" s="3" t="s">
        <v>2296</v>
      </c>
      <c r="BE46" s="3" t="s">
        <v>235</v>
      </c>
      <c r="BF46" s="3" t="s">
        <v>235</v>
      </c>
      <c r="BG46" s="3" t="s">
        <v>235</v>
      </c>
      <c r="BH46" s="3" t="s">
        <v>235</v>
      </c>
      <c r="BI46" s="3" t="s">
        <v>235</v>
      </c>
      <c r="BJ46" s="3" t="s">
        <v>235</v>
      </c>
      <c r="BK46" s="4">
        <v>0</v>
      </c>
      <c r="BL46" s="3" t="s">
        <v>235</v>
      </c>
      <c r="BM46" s="3" t="s">
        <v>235</v>
      </c>
      <c r="BN46" s="3" t="s">
        <v>2296</v>
      </c>
      <c r="BO46" s="3" t="s">
        <v>2296</v>
      </c>
      <c r="BP46" s="3" t="s">
        <v>235</v>
      </c>
      <c r="BQ46" s="3" t="s">
        <v>235</v>
      </c>
      <c r="BW46" s="3" t="s">
        <v>235</v>
      </c>
      <c r="BX46" s="3" t="s">
        <v>7775</v>
      </c>
      <c r="BY46" s="3" t="s">
        <v>235</v>
      </c>
      <c r="CA46" s="3" t="s">
        <v>2296</v>
      </c>
      <c r="CC46" s="151">
        <v>0</v>
      </c>
      <c r="CD46" s="148"/>
      <c r="CE46" s="148"/>
      <c r="CF46" s="6">
        <v>0</v>
      </c>
      <c r="CK46" s="6">
        <v>0</v>
      </c>
      <c r="CL46" s="148">
        <v>0</v>
      </c>
      <c r="CM46" s="14" t="s">
        <v>7456</v>
      </c>
      <c r="CN46" s="14" t="s">
        <v>7456</v>
      </c>
      <c r="CO46" s="14" t="s">
        <v>7456</v>
      </c>
      <c r="CP46" s="14" t="s">
        <v>7456</v>
      </c>
      <c r="CQ46" s="14"/>
      <c r="CR46" s="49" t="s">
        <v>7456</v>
      </c>
      <c r="CS46" s="49" t="s">
        <v>7456</v>
      </c>
      <c r="CT46" s="49" t="s">
        <v>7456</v>
      </c>
      <c r="CU46" s="49" t="s">
        <v>7456</v>
      </c>
      <c r="CV46" s="50">
        <v>0</v>
      </c>
      <c r="CW46" s="56" t="s">
        <v>7456</v>
      </c>
      <c r="CX46" s="56" t="s">
        <v>7456</v>
      </c>
      <c r="CY46" s="56" t="s">
        <v>7456</v>
      </c>
      <c r="CZ46" s="58">
        <v>0</v>
      </c>
      <c r="DA46" s="58">
        <v>1</v>
      </c>
      <c r="DB46" s="57" t="s">
        <v>7456</v>
      </c>
      <c r="DC46" s="75" t="s">
        <v>7538</v>
      </c>
      <c r="DD46" s="153" t="s">
        <v>7456</v>
      </c>
      <c r="DE46" s="75" t="s">
        <v>7456</v>
      </c>
      <c r="DF46" s="152"/>
      <c r="DH46" s="156"/>
      <c r="DI46" s="4" t="s">
        <v>7456</v>
      </c>
      <c r="DJ46" s="4" t="s">
        <v>7456</v>
      </c>
      <c r="DK46" s="154" t="s">
        <v>7456</v>
      </c>
    </row>
    <row r="47" spans="1:115" ht="14" x14ac:dyDescent="0.15">
      <c r="A47" s="1" t="s">
        <v>7778</v>
      </c>
      <c r="B47" s="3" t="s">
        <v>7779</v>
      </c>
      <c r="D47" s="3" t="s">
        <v>7780</v>
      </c>
      <c r="E47" s="3" t="s">
        <v>7781</v>
      </c>
      <c r="G47" s="37" t="s">
        <v>7085</v>
      </c>
      <c r="H47" s="3" t="s">
        <v>7446</v>
      </c>
      <c r="I47" s="4">
        <v>130972</v>
      </c>
      <c r="J47" s="4">
        <v>500186</v>
      </c>
      <c r="K47" s="3" t="s">
        <v>7782</v>
      </c>
      <c r="L47" s="3" t="s">
        <v>7783</v>
      </c>
      <c r="M47" s="4">
        <v>271</v>
      </c>
      <c r="N47" s="3" t="s">
        <v>7784</v>
      </c>
      <c r="O47" s="3" t="s">
        <v>7447</v>
      </c>
      <c r="P47" s="3" t="s">
        <v>7448</v>
      </c>
      <c r="Q47" s="3" t="s">
        <v>183</v>
      </c>
      <c r="R47" s="3" t="s">
        <v>187</v>
      </c>
      <c r="S47" s="3" t="s">
        <v>163</v>
      </c>
      <c r="T47" s="3" t="s">
        <v>7526</v>
      </c>
      <c r="U47" s="3" t="s">
        <v>188</v>
      </c>
      <c r="V47" s="3" t="s">
        <v>7569</v>
      </c>
      <c r="W47" s="3" t="s">
        <v>163</v>
      </c>
      <c r="X47" s="3" t="s">
        <v>7526</v>
      </c>
      <c r="Y47" s="3" t="s">
        <v>7452</v>
      </c>
      <c r="Z47" s="3" t="s">
        <v>7449</v>
      </c>
      <c r="AA47" s="3" t="s">
        <v>7478</v>
      </c>
      <c r="AB47" s="4">
        <v>18</v>
      </c>
      <c r="AC47" s="4">
        <v>20</v>
      </c>
      <c r="AD47" s="3" t="s">
        <v>8191</v>
      </c>
      <c r="AE47" s="3" t="s">
        <v>7450</v>
      </c>
      <c r="AF47" s="3" t="s">
        <v>8192</v>
      </c>
      <c r="AG47" s="3" t="s">
        <v>34</v>
      </c>
      <c r="AH47" s="3" t="s">
        <v>7457</v>
      </c>
      <c r="AI47" s="3" t="s">
        <v>2296</v>
      </c>
      <c r="AJ47" s="3" t="s">
        <v>7461</v>
      </c>
      <c r="AK47" s="4">
        <v>0</v>
      </c>
      <c r="AL47" s="4">
        <v>0</v>
      </c>
      <c r="AM47" s="3" t="s">
        <v>235</v>
      </c>
      <c r="AN47" s="3" t="s">
        <v>235</v>
      </c>
      <c r="AQ47" s="3" t="s">
        <v>7458</v>
      </c>
      <c r="AR47" s="3" t="s">
        <v>7454</v>
      </c>
      <c r="AS47" s="3" t="s">
        <v>7454</v>
      </c>
      <c r="AT47" s="3" t="s">
        <v>2296</v>
      </c>
      <c r="AU47" s="3" t="s">
        <v>235</v>
      </c>
      <c r="AV47" s="3" t="s">
        <v>2296</v>
      </c>
      <c r="AW47" s="3" t="s">
        <v>2296</v>
      </c>
      <c r="AX47" s="3" t="s">
        <v>2296</v>
      </c>
      <c r="AY47" s="3" t="s">
        <v>2296</v>
      </c>
      <c r="AZ47" s="3" t="s">
        <v>7454</v>
      </c>
      <c r="BA47" s="3" t="s">
        <v>7454</v>
      </c>
      <c r="BB47" s="3" t="s">
        <v>2296</v>
      </c>
      <c r="BC47" s="3" t="s">
        <v>7459</v>
      </c>
      <c r="BD47" s="3" t="s">
        <v>2296</v>
      </c>
      <c r="BE47" s="3" t="s">
        <v>2296</v>
      </c>
      <c r="BF47" s="3" t="s">
        <v>2296</v>
      </c>
      <c r="BG47" s="3" t="s">
        <v>2296</v>
      </c>
      <c r="BH47" s="3" t="s">
        <v>235</v>
      </c>
      <c r="BI47" s="3" t="s">
        <v>2296</v>
      </c>
      <c r="BJ47" s="3" t="s">
        <v>235</v>
      </c>
      <c r="BK47" s="4">
        <v>0</v>
      </c>
      <c r="BL47" s="3" t="s">
        <v>235</v>
      </c>
      <c r="BM47" s="3" t="s">
        <v>235</v>
      </c>
      <c r="BN47" s="3" t="s">
        <v>2296</v>
      </c>
      <c r="BO47" s="3" t="s">
        <v>2296</v>
      </c>
      <c r="BP47" s="3" t="s">
        <v>2296</v>
      </c>
      <c r="BQ47" s="3" t="s">
        <v>2296</v>
      </c>
      <c r="BR47" s="3" t="s">
        <v>235</v>
      </c>
      <c r="BS47" s="3" t="s">
        <v>569</v>
      </c>
      <c r="BT47" s="4">
        <v>2</v>
      </c>
      <c r="BW47" s="3" t="s">
        <v>235</v>
      </c>
      <c r="BX47" s="3" t="s">
        <v>7784</v>
      </c>
      <c r="BY47" s="3" t="s">
        <v>235</v>
      </c>
      <c r="CA47" s="3" t="s">
        <v>2296</v>
      </c>
      <c r="CC47" s="151">
        <v>0</v>
      </c>
      <c r="CD47" s="148"/>
      <c r="CE47" s="148"/>
      <c r="CF47" s="6">
        <v>0</v>
      </c>
      <c r="CK47" s="6">
        <v>0</v>
      </c>
      <c r="CL47" s="148">
        <v>0</v>
      </c>
      <c r="CM47" s="14" t="s">
        <v>569</v>
      </c>
      <c r="CN47" s="14" t="s">
        <v>7460</v>
      </c>
      <c r="CO47" s="14" t="s">
        <v>570</v>
      </c>
      <c r="CP47" s="14">
        <v>4</v>
      </c>
      <c r="CQ47" s="14"/>
      <c r="CR47" s="49">
        <v>1</v>
      </c>
      <c r="CS47" s="49">
        <v>1</v>
      </c>
      <c r="CT47" s="49">
        <v>1</v>
      </c>
      <c r="CU47" s="49">
        <v>1</v>
      </c>
      <c r="CV47" s="50">
        <v>1</v>
      </c>
      <c r="CW47" s="56" t="s">
        <v>7456</v>
      </c>
      <c r="CX47" s="56" t="s">
        <v>7456</v>
      </c>
      <c r="CY47" s="56" t="s">
        <v>7456</v>
      </c>
      <c r="CZ47" s="58">
        <v>0</v>
      </c>
      <c r="DA47" s="58">
        <v>2</v>
      </c>
      <c r="DB47" s="57" t="s">
        <v>7456</v>
      </c>
      <c r="DC47" s="157" t="s">
        <v>8251</v>
      </c>
      <c r="DD47" s="158">
        <v>4</v>
      </c>
      <c r="DE47" s="157" t="s">
        <v>7581</v>
      </c>
      <c r="DF47" s="159" t="s">
        <v>8250</v>
      </c>
      <c r="DH47" s="156" t="s">
        <v>7527</v>
      </c>
      <c r="DI47" s="4" t="s">
        <v>7788</v>
      </c>
      <c r="DJ47" s="4" t="s">
        <v>7549</v>
      </c>
      <c r="DK47" s="154" t="s">
        <v>7789</v>
      </c>
    </row>
    <row r="48" spans="1:115" ht="14" x14ac:dyDescent="0.15">
      <c r="A48" s="1" t="s">
        <v>7785</v>
      </c>
      <c r="B48" s="3" t="s">
        <v>7779</v>
      </c>
      <c r="D48" s="3" t="s">
        <v>7780</v>
      </c>
      <c r="E48" s="3" t="s">
        <v>7781</v>
      </c>
      <c r="G48" s="37" t="s">
        <v>7085</v>
      </c>
      <c r="H48" s="3" t="s">
        <v>7446</v>
      </c>
      <c r="I48" s="4">
        <v>131112</v>
      </c>
      <c r="J48" s="4">
        <v>500168</v>
      </c>
      <c r="K48" s="3" t="s">
        <v>7786</v>
      </c>
      <c r="L48" s="3" t="s">
        <v>7787</v>
      </c>
      <c r="M48" s="4">
        <v>89</v>
      </c>
      <c r="N48" s="3" t="s">
        <v>7784</v>
      </c>
      <c r="O48" s="3" t="s">
        <v>7447</v>
      </c>
      <c r="P48" s="3" t="s">
        <v>7448</v>
      </c>
      <c r="Q48" s="3" t="s">
        <v>183</v>
      </c>
      <c r="R48" s="3" t="s">
        <v>187</v>
      </c>
      <c r="S48" s="3" t="s">
        <v>163</v>
      </c>
      <c r="T48" s="3" t="s">
        <v>7526</v>
      </c>
      <c r="U48" s="3" t="s">
        <v>188</v>
      </c>
      <c r="V48" s="3" t="s">
        <v>7569</v>
      </c>
      <c r="W48" s="3" t="s">
        <v>163</v>
      </c>
      <c r="X48" s="3" t="s">
        <v>7526</v>
      </c>
      <c r="Y48" s="3" t="s">
        <v>7487</v>
      </c>
      <c r="Z48" s="3" t="s">
        <v>7449</v>
      </c>
      <c r="AA48" s="4">
        <v>3</v>
      </c>
      <c r="AB48" s="3" t="s">
        <v>8193</v>
      </c>
      <c r="AC48" s="3" t="s">
        <v>7534</v>
      </c>
      <c r="AD48" s="3" t="s">
        <v>8194</v>
      </c>
      <c r="AE48" s="3" t="s">
        <v>7450</v>
      </c>
      <c r="AF48" s="3" t="s">
        <v>7534</v>
      </c>
      <c r="AG48" s="3" t="s">
        <v>7457</v>
      </c>
      <c r="AH48" s="3" t="s">
        <v>7457</v>
      </c>
      <c r="AI48" s="3" t="s">
        <v>2296</v>
      </c>
      <c r="AJ48" s="3" t="s">
        <v>8195</v>
      </c>
      <c r="AK48" s="3" t="s">
        <v>7450</v>
      </c>
      <c r="AL48" s="4">
        <v>0</v>
      </c>
      <c r="AM48" s="3" t="s">
        <v>235</v>
      </c>
      <c r="AN48" s="3" t="s">
        <v>235</v>
      </c>
      <c r="AQ48" s="3" t="s">
        <v>7452</v>
      </c>
      <c r="AR48" s="3" t="s">
        <v>7454</v>
      </c>
      <c r="AS48" s="3" t="s">
        <v>7454</v>
      </c>
      <c r="AT48" s="3" t="s">
        <v>2296</v>
      </c>
      <c r="AU48" s="3" t="s">
        <v>235</v>
      </c>
      <c r="AV48" s="3" t="s">
        <v>2296</v>
      </c>
      <c r="AW48" s="3" t="s">
        <v>2296</v>
      </c>
      <c r="AX48" s="3" t="s">
        <v>235</v>
      </c>
      <c r="AY48" s="3" t="s">
        <v>2296</v>
      </c>
      <c r="AZ48" s="3" t="s">
        <v>7453</v>
      </c>
      <c r="BA48" s="3" t="s">
        <v>7453</v>
      </c>
      <c r="BB48" s="3" t="s">
        <v>235</v>
      </c>
      <c r="BD48" s="3" t="s">
        <v>2296</v>
      </c>
      <c r="BE48" s="3" t="s">
        <v>2296</v>
      </c>
      <c r="BF48" s="3" t="s">
        <v>235</v>
      </c>
      <c r="BG48" s="3" t="s">
        <v>2296</v>
      </c>
      <c r="BH48" s="3" t="s">
        <v>235</v>
      </c>
      <c r="BI48" s="3" t="s">
        <v>2296</v>
      </c>
      <c r="BJ48" s="3" t="s">
        <v>2296</v>
      </c>
      <c r="BK48" s="4">
        <v>8</v>
      </c>
      <c r="BL48" s="3" t="s">
        <v>235</v>
      </c>
      <c r="BM48" s="3" t="s">
        <v>235</v>
      </c>
      <c r="BN48" s="3" t="s">
        <v>2296</v>
      </c>
      <c r="BO48" s="3" t="s">
        <v>2296</v>
      </c>
      <c r="BP48" s="3" t="s">
        <v>2296</v>
      </c>
      <c r="BQ48" s="3" t="s">
        <v>2296</v>
      </c>
      <c r="BR48" s="3" t="s">
        <v>235</v>
      </c>
      <c r="BS48" s="3" t="s">
        <v>569</v>
      </c>
      <c r="BT48" s="4">
        <v>8</v>
      </c>
      <c r="BW48" s="3" t="s">
        <v>235</v>
      </c>
      <c r="BX48" s="3" t="s">
        <v>7784</v>
      </c>
      <c r="BY48" s="3" t="s">
        <v>235</v>
      </c>
      <c r="CA48" s="3" t="s">
        <v>2296</v>
      </c>
      <c r="CC48" s="151">
        <v>0</v>
      </c>
      <c r="CD48" s="148"/>
      <c r="CE48" s="148"/>
      <c r="CF48" s="6">
        <v>0</v>
      </c>
      <c r="CK48" s="6">
        <v>0</v>
      </c>
      <c r="CL48" s="148">
        <v>0</v>
      </c>
      <c r="CM48" s="14" t="s">
        <v>569</v>
      </c>
      <c r="CN48" s="14" t="s">
        <v>7460</v>
      </c>
      <c r="CO48" s="14" t="s">
        <v>570</v>
      </c>
      <c r="CP48" s="14">
        <v>4</v>
      </c>
      <c r="CQ48" s="14"/>
      <c r="CR48" s="49">
        <v>1</v>
      </c>
      <c r="CS48" s="49">
        <v>1</v>
      </c>
      <c r="CT48" s="49">
        <v>1</v>
      </c>
      <c r="CU48" s="49">
        <v>1</v>
      </c>
      <c r="CV48" s="50">
        <v>1</v>
      </c>
      <c r="CW48" s="56" t="s">
        <v>7456</v>
      </c>
      <c r="CX48" s="56" t="s">
        <v>7456</v>
      </c>
      <c r="CY48" s="56" t="s">
        <v>7456</v>
      </c>
      <c r="CZ48" s="58">
        <v>0</v>
      </c>
      <c r="DA48" s="58">
        <v>2</v>
      </c>
      <c r="DB48" s="57" t="s">
        <v>7456</v>
      </c>
      <c r="DC48" s="157" t="s">
        <v>8251</v>
      </c>
      <c r="DD48" s="158">
        <v>4</v>
      </c>
      <c r="DE48" s="157" t="s">
        <v>7581</v>
      </c>
      <c r="DF48" s="159" t="s">
        <v>8250</v>
      </c>
      <c r="DH48" s="156" t="s">
        <v>7527</v>
      </c>
      <c r="DI48" s="4" t="s">
        <v>7790</v>
      </c>
      <c r="DJ48" s="4" t="s">
        <v>7549</v>
      </c>
      <c r="DK48" s="154" t="s">
        <v>7789</v>
      </c>
    </row>
    <row r="49" spans="1:115" hidden="1" x14ac:dyDescent="0.15">
      <c r="A49" s="1" t="s">
        <v>7791</v>
      </c>
      <c r="B49" s="3" t="s">
        <v>7792</v>
      </c>
      <c r="D49" s="3" t="s">
        <v>7613</v>
      </c>
      <c r="E49" s="3" t="s">
        <v>7793</v>
      </c>
      <c r="G49" s="37" t="s">
        <v>7094</v>
      </c>
      <c r="H49" s="3" t="s">
        <v>7446</v>
      </c>
      <c r="I49" s="4">
        <v>132298</v>
      </c>
      <c r="J49" s="4">
        <v>502080</v>
      </c>
      <c r="K49" s="3" t="s">
        <v>7794</v>
      </c>
      <c r="L49" s="3" t="s">
        <v>7795</v>
      </c>
      <c r="M49" s="4">
        <v>320</v>
      </c>
      <c r="N49" s="3" t="s">
        <v>7688</v>
      </c>
      <c r="O49" s="3" t="s">
        <v>7447</v>
      </c>
      <c r="P49" s="3" t="s">
        <v>7448</v>
      </c>
      <c r="Q49" s="3" t="s">
        <v>183</v>
      </c>
      <c r="R49" s="3" t="s">
        <v>187</v>
      </c>
      <c r="S49" s="3" t="s">
        <v>188</v>
      </c>
      <c r="T49" s="3" t="s">
        <v>7569</v>
      </c>
      <c r="U49" s="3" t="s">
        <v>188</v>
      </c>
      <c r="V49" s="3" t="s">
        <v>7569</v>
      </c>
      <c r="W49" s="3" t="s">
        <v>188</v>
      </c>
      <c r="X49" s="3" t="s">
        <v>7569</v>
      </c>
      <c r="Y49" s="3" t="s">
        <v>7458</v>
      </c>
      <c r="Z49" s="3" t="s">
        <v>7449</v>
      </c>
      <c r="AA49" s="3" t="s">
        <v>54</v>
      </c>
      <c r="AB49" s="4">
        <v>5</v>
      </c>
      <c r="AC49" s="4">
        <v>44</v>
      </c>
      <c r="AD49" s="3" t="s">
        <v>7546</v>
      </c>
      <c r="AE49" s="3" t="s">
        <v>7479</v>
      </c>
      <c r="AG49" s="3" t="s">
        <v>7490</v>
      </c>
      <c r="AH49" s="3" t="s">
        <v>7490</v>
      </c>
      <c r="AI49" s="3" t="s">
        <v>2296</v>
      </c>
      <c r="AJ49" s="3" t="s">
        <v>7491</v>
      </c>
      <c r="AK49" s="4">
        <v>0</v>
      </c>
      <c r="AL49" s="4">
        <v>0</v>
      </c>
      <c r="AM49" s="3" t="s">
        <v>235</v>
      </c>
      <c r="AN49" s="3" t="s">
        <v>235</v>
      </c>
      <c r="AQ49" s="3" t="s">
        <v>7452</v>
      </c>
      <c r="AR49" s="3" t="s">
        <v>7453</v>
      </c>
      <c r="AS49" s="3" t="s">
        <v>7453</v>
      </c>
      <c r="AT49" s="3" t="s">
        <v>235</v>
      </c>
      <c r="AU49" s="3" t="s">
        <v>235</v>
      </c>
      <c r="AV49" s="3" t="s">
        <v>235</v>
      </c>
      <c r="AW49" s="3" t="s">
        <v>235</v>
      </c>
      <c r="AX49" s="3" t="s">
        <v>235</v>
      </c>
      <c r="AY49" s="3" t="s">
        <v>235</v>
      </c>
      <c r="AZ49" s="3" t="s">
        <v>7453</v>
      </c>
      <c r="BA49" s="3" t="s">
        <v>7453</v>
      </c>
      <c r="BB49" s="3" t="s">
        <v>2296</v>
      </c>
      <c r="BC49" s="3" t="s">
        <v>7455</v>
      </c>
      <c r="BD49" s="3" t="s">
        <v>2296</v>
      </c>
      <c r="BE49" s="3" t="s">
        <v>2296</v>
      </c>
      <c r="BF49" s="3" t="s">
        <v>2296</v>
      </c>
      <c r="BG49" s="3" t="s">
        <v>2296</v>
      </c>
      <c r="BH49" s="3" t="s">
        <v>235</v>
      </c>
      <c r="BI49" s="3" t="s">
        <v>2296</v>
      </c>
      <c r="BJ49" s="3" t="s">
        <v>2296</v>
      </c>
      <c r="BK49" s="4">
        <v>12</v>
      </c>
      <c r="BL49" s="3" t="s">
        <v>235</v>
      </c>
      <c r="BM49" s="3" t="s">
        <v>235</v>
      </c>
      <c r="BN49" s="3" t="s">
        <v>2296</v>
      </c>
      <c r="BO49" s="3" t="s">
        <v>2296</v>
      </c>
      <c r="BP49" s="3" t="s">
        <v>2296</v>
      </c>
      <c r="BQ49" s="3" t="s">
        <v>235</v>
      </c>
      <c r="BW49" s="3" t="s">
        <v>235</v>
      </c>
      <c r="BX49" s="3" t="s">
        <v>7688</v>
      </c>
      <c r="BY49" s="3" t="s">
        <v>235</v>
      </c>
      <c r="CA49" s="3" t="s">
        <v>2296</v>
      </c>
      <c r="CC49" s="151">
        <v>0</v>
      </c>
      <c r="CD49" s="148"/>
      <c r="CE49" s="148"/>
      <c r="CF49" s="6">
        <v>0</v>
      </c>
      <c r="CK49" s="6">
        <v>0</v>
      </c>
      <c r="CL49" s="148">
        <v>0</v>
      </c>
      <c r="CM49" s="14" t="s">
        <v>7456</v>
      </c>
      <c r="CN49" s="14" t="s">
        <v>7456</v>
      </c>
      <c r="CO49" s="14" t="s">
        <v>7456</v>
      </c>
      <c r="CP49" s="14" t="s">
        <v>7456</v>
      </c>
      <c r="CQ49" s="14"/>
      <c r="CR49" s="49" t="s">
        <v>7456</v>
      </c>
      <c r="CS49" s="49" t="s">
        <v>7456</v>
      </c>
      <c r="CT49" s="49" t="s">
        <v>7456</v>
      </c>
      <c r="CU49" s="49" t="s">
        <v>7456</v>
      </c>
      <c r="CV49" s="50">
        <v>0</v>
      </c>
      <c r="CW49" s="56" t="s">
        <v>7456</v>
      </c>
      <c r="CX49" s="56" t="s">
        <v>7456</v>
      </c>
      <c r="CY49" s="56" t="s">
        <v>7456</v>
      </c>
      <c r="CZ49" s="58">
        <v>0</v>
      </c>
      <c r="DA49" s="58">
        <v>3</v>
      </c>
      <c r="DB49" s="57" t="s">
        <v>7456</v>
      </c>
      <c r="DC49" s="75" t="s">
        <v>7538</v>
      </c>
      <c r="DD49" s="153" t="s">
        <v>7456</v>
      </c>
      <c r="DE49" s="75" t="s">
        <v>7456</v>
      </c>
      <c r="DF49" s="152"/>
      <c r="DH49" s="156"/>
      <c r="DI49" s="4" t="s">
        <v>7456</v>
      </c>
      <c r="DJ49" s="4" t="s">
        <v>7456</v>
      </c>
      <c r="DK49" s="154" t="s">
        <v>7456</v>
      </c>
    </row>
    <row r="50" spans="1:115" hidden="1" x14ac:dyDescent="0.15">
      <c r="A50" s="1" t="s">
        <v>7796</v>
      </c>
      <c r="B50" s="3" t="s">
        <v>7792</v>
      </c>
      <c r="D50" s="3" t="s">
        <v>7613</v>
      </c>
      <c r="E50" s="3" t="s">
        <v>7793</v>
      </c>
      <c r="G50" s="37" t="s">
        <v>7094</v>
      </c>
      <c r="H50" s="3" t="s">
        <v>7446</v>
      </c>
      <c r="I50" s="4">
        <v>132253</v>
      </c>
      <c r="J50" s="4">
        <v>502108</v>
      </c>
      <c r="K50" s="3" t="s">
        <v>7797</v>
      </c>
      <c r="L50" s="3" t="s">
        <v>7798</v>
      </c>
      <c r="M50" s="4">
        <v>144</v>
      </c>
      <c r="N50" s="3" t="s">
        <v>7799</v>
      </c>
      <c r="O50" s="3" t="s">
        <v>7447</v>
      </c>
      <c r="P50" s="3" t="s">
        <v>7448</v>
      </c>
      <c r="Q50" s="3" t="s">
        <v>183</v>
      </c>
      <c r="R50" s="3" t="s">
        <v>187</v>
      </c>
      <c r="S50" s="3" t="s">
        <v>188</v>
      </c>
      <c r="T50" s="3" t="s">
        <v>7569</v>
      </c>
      <c r="U50" s="3" t="s">
        <v>188</v>
      </c>
      <c r="V50" s="3" t="s">
        <v>7569</v>
      </c>
      <c r="W50" s="3" t="s">
        <v>188</v>
      </c>
      <c r="X50" s="3" t="s">
        <v>7569</v>
      </c>
      <c r="Y50" s="3" t="s">
        <v>7458</v>
      </c>
      <c r="Z50" s="3" t="s">
        <v>7449</v>
      </c>
      <c r="AA50" s="4">
        <v>3</v>
      </c>
      <c r="AB50" s="4">
        <v>9</v>
      </c>
      <c r="AC50" s="3" t="s">
        <v>7502</v>
      </c>
      <c r="AD50" s="4">
        <v>7</v>
      </c>
      <c r="AE50" s="3" t="s">
        <v>7540</v>
      </c>
      <c r="AG50" s="3" t="s">
        <v>7515</v>
      </c>
      <c r="AH50" s="3" t="s">
        <v>7515</v>
      </c>
      <c r="AI50" s="3" t="s">
        <v>2296</v>
      </c>
      <c r="AJ50" s="3" t="s">
        <v>7515</v>
      </c>
      <c r="AK50" s="4">
        <v>0</v>
      </c>
      <c r="AL50" s="4">
        <v>0</v>
      </c>
      <c r="AM50" s="3" t="s">
        <v>235</v>
      </c>
      <c r="AN50" s="3" t="s">
        <v>235</v>
      </c>
      <c r="AQ50" s="3" t="s">
        <v>7452</v>
      </c>
      <c r="AR50" s="3" t="s">
        <v>7453</v>
      </c>
      <c r="AS50" s="3" t="s">
        <v>7453</v>
      </c>
      <c r="AT50" s="3" t="s">
        <v>235</v>
      </c>
      <c r="AU50" s="3" t="s">
        <v>235</v>
      </c>
      <c r="AV50" s="3" t="s">
        <v>235</v>
      </c>
      <c r="AW50" s="3" t="s">
        <v>235</v>
      </c>
      <c r="AX50" s="3" t="s">
        <v>235</v>
      </c>
      <c r="AY50" s="3" t="s">
        <v>235</v>
      </c>
      <c r="AZ50" s="3" t="s">
        <v>7453</v>
      </c>
      <c r="BA50" s="3" t="s">
        <v>7453</v>
      </c>
      <c r="BB50" s="3" t="s">
        <v>2296</v>
      </c>
      <c r="BC50" s="3" t="s">
        <v>7455</v>
      </c>
      <c r="BD50" s="3" t="s">
        <v>2296</v>
      </c>
      <c r="BE50" s="3" t="s">
        <v>2296</v>
      </c>
      <c r="BF50" s="3" t="s">
        <v>2296</v>
      </c>
      <c r="BG50" s="3" t="s">
        <v>2296</v>
      </c>
      <c r="BH50" s="3" t="s">
        <v>235</v>
      </c>
      <c r="BI50" s="3" t="s">
        <v>2296</v>
      </c>
      <c r="BJ50" s="3" t="s">
        <v>2296</v>
      </c>
      <c r="BK50" s="4">
        <v>4</v>
      </c>
      <c r="BL50" s="3" t="s">
        <v>235</v>
      </c>
      <c r="BM50" s="3" t="s">
        <v>235</v>
      </c>
      <c r="BN50" s="3" t="s">
        <v>2296</v>
      </c>
      <c r="BO50" s="3" t="s">
        <v>2296</v>
      </c>
      <c r="BP50" s="3" t="s">
        <v>2296</v>
      </c>
      <c r="BQ50" s="3" t="s">
        <v>235</v>
      </c>
      <c r="BW50" s="3" t="s">
        <v>235</v>
      </c>
      <c r="BX50" s="3" t="s">
        <v>7799</v>
      </c>
      <c r="BY50" s="3" t="s">
        <v>235</v>
      </c>
      <c r="CA50" s="3" t="s">
        <v>2296</v>
      </c>
      <c r="CC50" s="151">
        <v>0</v>
      </c>
      <c r="CD50" s="148"/>
      <c r="CE50" s="148"/>
      <c r="CF50" s="6">
        <v>0</v>
      </c>
      <c r="CK50" s="6">
        <v>0</v>
      </c>
      <c r="CL50" s="148">
        <v>0</v>
      </c>
      <c r="CM50" s="14" t="s">
        <v>7456</v>
      </c>
      <c r="CN50" s="14" t="s">
        <v>7456</v>
      </c>
      <c r="CO50" s="14" t="s">
        <v>7456</v>
      </c>
      <c r="CP50" s="14" t="s">
        <v>7456</v>
      </c>
      <c r="CQ50" s="14"/>
      <c r="CR50" s="49" t="s">
        <v>7456</v>
      </c>
      <c r="CS50" s="49" t="s">
        <v>7456</v>
      </c>
      <c r="CT50" s="49" t="s">
        <v>7456</v>
      </c>
      <c r="CU50" s="49" t="s">
        <v>7456</v>
      </c>
      <c r="CV50" s="50">
        <v>0</v>
      </c>
      <c r="CW50" s="56" t="s">
        <v>7456</v>
      </c>
      <c r="CX50" s="56" t="s">
        <v>7456</v>
      </c>
      <c r="CY50" s="56" t="s">
        <v>7456</v>
      </c>
      <c r="CZ50" s="58">
        <v>0</v>
      </c>
      <c r="DA50" s="58">
        <v>3</v>
      </c>
      <c r="DB50" s="57" t="s">
        <v>7456</v>
      </c>
      <c r="DC50" s="75" t="s">
        <v>7538</v>
      </c>
      <c r="DD50" s="153" t="s">
        <v>7456</v>
      </c>
      <c r="DE50" s="75" t="s">
        <v>7456</v>
      </c>
      <c r="DF50" s="152"/>
      <c r="DH50" s="156"/>
      <c r="DI50" s="4" t="s">
        <v>7456</v>
      </c>
      <c r="DJ50" s="4" t="s">
        <v>7456</v>
      </c>
      <c r="DK50" s="154" t="s">
        <v>7456</v>
      </c>
    </row>
    <row r="51" spans="1:115" hidden="1" x14ac:dyDescent="0.15">
      <c r="A51" s="1" t="s">
        <v>7800</v>
      </c>
      <c r="B51" s="3" t="s">
        <v>7801</v>
      </c>
      <c r="D51" s="3" t="s">
        <v>7595</v>
      </c>
      <c r="E51" s="3" t="s">
        <v>7682</v>
      </c>
      <c r="G51" s="37" t="s">
        <v>7802</v>
      </c>
      <c r="H51" s="3" t="s">
        <v>7446</v>
      </c>
      <c r="I51" s="4">
        <v>130909</v>
      </c>
      <c r="J51" s="4">
        <v>508675</v>
      </c>
      <c r="K51" s="3" t="s">
        <v>7803</v>
      </c>
      <c r="L51" s="3" t="s">
        <v>7804</v>
      </c>
      <c r="M51" s="4">
        <v>187</v>
      </c>
      <c r="N51" s="3" t="s">
        <v>7805</v>
      </c>
      <c r="O51" s="3" t="s">
        <v>7447</v>
      </c>
      <c r="P51" s="3" t="s">
        <v>7448</v>
      </c>
      <c r="Q51" s="3" t="s">
        <v>183</v>
      </c>
      <c r="R51" s="3" t="s">
        <v>187</v>
      </c>
      <c r="S51" s="3" t="s">
        <v>188</v>
      </c>
      <c r="T51" s="3" t="s">
        <v>7569</v>
      </c>
      <c r="U51" s="3" t="s">
        <v>188</v>
      </c>
      <c r="V51" s="3" t="s">
        <v>7569</v>
      </c>
      <c r="W51" s="3" t="s">
        <v>188</v>
      </c>
      <c r="X51" s="3" t="s">
        <v>7569</v>
      </c>
      <c r="Z51" s="3" t="s">
        <v>7462</v>
      </c>
      <c r="AC51" s="4">
        <v>18</v>
      </c>
      <c r="AI51" s="3" t="s">
        <v>2296</v>
      </c>
      <c r="AK51" s="4">
        <v>0</v>
      </c>
      <c r="AL51" s="4">
        <v>0</v>
      </c>
      <c r="AM51" s="3" t="s">
        <v>235</v>
      </c>
      <c r="AN51" s="3" t="s">
        <v>235</v>
      </c>
      <c r="AR51" s="3" t="s">
        <v>7453</v>
      </c>
      <c r="AS51" s="3" t="s">
        <v>7453</v>
      </c>
      <c r="AT51" s="3" t="s">
        <v>235</v>
      </c>
      <c r="AU51" s="3" t="s">
        <v>235</v>
      </c>
      <c r="AV51" s="3" t="s">
        <v>235</v>
      </c>
      <c r="AW51" s="3" t="s">
        <v>235</v>
      </c>
      <c r="AX51" s="3" t="s">
        <v>235</v>
      </c>
      <c r="AY51" s="3" t="s">
        <v>235</v>
      </c>
      <c r="AZ51" s="3" t="s">
        <v>7453</v>
      </c>
      <c r="BA51" s="3" t="s">
        <v>7453</v>
      </c>
      <c r="BB51" s="3" t="s">
        <v>2296</v>
      </c>
      <c r="BD51" s="3" t="s">
        <v>2296</v>
      </c>
      <c r="BE51" s="3" t="s">
        <v>235</v>
      </c>
      <c r="BF51" s="3" t="s">
        <v>235</v>
      </c>
      <c r="BG51" s="3" t="s">
        <v>235</v>
      </c>
      <c r="BH51" s="3" t="s">
        <v>235</v>
      </c>
      <c r="BI51" s="3" t="s">
        <v>235</v>
      </c>
      <c r="BJ51" s="3" t="s">
        <v>235</v>
      </c>
      <c r="BK51" s="4">
        <v>0</v>
      </c>
      <c r="BL51" s="3" t="s">
        <v>235</v>
      </c>
      <c r="BM51" s="3" t="s">
        <v>235</v>
      </c>
      <c r="BN51" s="3" t="s">
        <v>2296</v>
      </c>
      <c r="BO51" s="3" t="s">
        <v>2296</v>
      </c>
      <c r="BP51" s="3" t="s">
        <v>235</v>
      </c>
      <c r="BQ51" s="3" t="s">
        <v>235</v>
      </c>
      <c r="BX51" s="3" t="s">
        <v>7805</v>
      </c>
      <c r="CC51" s="151">
        <v>0</v>
      </c>
      <c r="CD51" s="148"/>
      <c r="CE51" s="148"/>
      <c r="CF51" s="6">
        <v>0</v>
      </c>
      <c r="CK51" s="6">
        <v>0</v>
      </c>
      <c r="CL51" s="148">
        <v>0</v>
      </c>
      <c r="CM51" s="14" t="s">
        <v>7456</v>
      </c>
      <c r="CN51" s="14" t="s">
        <v>7456</v>
      </c>
      <c r="CO51" s="14" t="s">
        <v>7456</v>
      </c>
      <c r="CP51" s="14" t="s">
        <v>7456</v>
      </c>
      <c r="CQ51" s="14"/>
      <c r="CR51" s="49" t="s">
        <v>7456</v>
      </c>
      <c r="CS51" s="49" t="s">
        <v>7456</v>
      </c>
      <c r="CT51" s="49" t="s">
        <v>7456</v>
      </c>
      <c r="CU51" s="49" t="s">
        <v>7456</v>
      </c>
      <c r="CV51" s="50">
        <v>0</v>
      </c>
      <c r="CW51" s="56" t="s">
        <v>7456</v>
      </c>
      <c r="CX51" s="56" t="s">
        <v>7456</v>
      </c>
      <c r="CY51" s="56" t="s">
        <v>7456</v>
      </c>
      <c r="CZ51" s="58">
        <v>0</v>
      </c>
      <c r="DA51" s="58">
        <v>0</v>
      </c>
      <c r="DB51" s="57" t="s">
        <v>7456</v>
      </c>
      <c r="DC51" s="75" t="s">
        <v>7538</v>
      </c>
      <c r="DD51" s="153" t="s">
        <v>7456</v>
      </c>
      <c r="DE51" s="75" t="s">
        <v>7456</v>
      </c>
      <c r="DF51" s="152"/>
      <c r="DH51" s="156"/>
      <c r="DI51" s="4" t="s">
        <v>7456</v>
      </c>
      <c r="DJ51" s="4" t="s">
        <v>7456</v>
      </c>
      <c r="DK51" s="154" t="s">
        <v>7456</v>
      </c>
    </row>
    <row r="52" spans="1:115" hidden="1" x14ac:dyDescent="0.15">
      <c r="A52" s="1" t="s">
        <v>7806</v>
      </c>
      <c r="B52" s="3" t="s">
        <v>7807</v>
      </c>
      <c r="D52" s="3" t="s">
        <v>7668</v>
      </c>
      <c r="E52" s="3" t="s">
        <v>7808</v>
      </c>
      <c r="G52" s="37" t="s">
        <v>7091</v>
      </c>
      <c r="H52" s="3" t="s">
        <v>7446</v>
      </c>
      <c r="I52" s="4">
        <v>132153</v>
      </c>
      <c r="J52" s="4">
        <v>501351</v>
      </c>
      <c r="K52" s="3" t="s">
        <v>7809</v>
      </c>
      <c r="L52" s="3" t="s">
        <v>7810</v>
      </c>
      <c r="M52" s="4">
        <v>54</v>
      </c>
      <c r="N52" s="3" t="s">
        <v>7811</v>
      </c>
      <c r="O52" s="3" t="s">
        <v>7447</v>
      </c>
      <c r="P52" s="3" t="s">
        <v>7448</v>
      </c>
      <c r="Q52" s="3" t="s">
        <v>183</v>
      </c>
      <c r="R52" s="3" t="s">
        <v>187</v>
      </c>
      <c r="S52" s="3" t="s">
        <v>188</v>
      </c>
      <c r="T52" s="3" t="s">
        <v>7569</v>
      </c>
      <c r="U52" s="3" t="s">
        <v>188</v>
      </c>
      <c r="V52" s="3" t="s">
        <v>7569</v>
      </c>
      <c r="W52" s="3" t="s">
        <v>188</v>
      </c>
      <c r="X52" s="3" t="s">
        <v>7569</v>
      </c>
      <c r="Y52" s="3" t="s">
        <v>7452</v>
      </c>
      <c r="Z52" s="3" t="s">
        <v>7449</v>
      </c>
      <c r="AA52" s="3" t="s">
        <v>8196</v>
      </c>
      <c r="AB52" s="3" t="s">
        <v>8197</v>
      </c>
      <c r="AC52" s="4">
        <v>18</v>
      </c>
      <c r="AD52" s="3" t="s">
        <v>8198</v>
      </c>
      <c r="AE52" s="3" t="s">
        <v>7450</v>
      </c>
      <c r="AF52" s="3" t="s">
        <v>7505</v>
      </c>
      <c r="AG52" s="3" t="s">
        <v>7483</v>
      </c>
      <c r="AH52" s="3" t="s">
        <v>7483</v>
      </c>
      <c r="AI52" s="3" t="s">
        <v>2296</v>
      </c>
      <c r="AJ52" s="3" t="s">
        <v>7483</v>
      </c>
      <c r="AK52" s="4">
        <v>0</v>
      </c>
      <c r="AL52" s="4">
        <v>0</v>
      </c>
      <c r="AM52" s="3" t="s">
        <v>235</v>
      </c>
      <c r="AN52" s="3" t="s">
        <v>235</v>
      </c>
      <c r="AQ52" s="3" t="s">
        <v>7452</v>
      </c>
      <c r="AR52" s="3" t="s">
        <v>7454</v>
      </c>
      <c r="AS52" s="3" t="s">
        <v>7454</v>
      </c>
      <c r="AT52" s="3" t="s">
        <v>2296</v>
      </c>
      <c r="AU52" s="3" t="s">
        <v>235</v>
      </c>
      <c r="AV52" s="3" t="s">
        <v>2296</v>
      </c>
      <c r="AW52" s="3" t="s">
        <v>2296</v>
      </c>
      <c r="AX52" s="3" t="s">
        <v>2296</v>
      </c>
      <c r="AY52" s="3" t="s">
        <v>2296</v>
      </c>
      <c r="AZ52" s="3" t="s">
        <v>7454</v>
      </c>
      <c r="BA52" s="3" t="s">
        <v>7454</v>
      </c>
      <c r="BB52" s="3" t="s">
        <v>2296</v>
      </c>
      <c r="BC52" s="3" t="s">
        <v>7455</v>
      </c>
      <c r="BD52" s="3" t="s">
        <v>2296</v>
      </c>
      <c r="BE52" s="3" t="s">
        <v>2296</v>
      </c>
      <c r="BF52" s="3" t="s">
        <v>2296</v>
      </c>
      <c r="BG52" s="3" t="s">
        <v>2296</v>
      </c>
      <c r="BH52" s="3" t="s">
        <v>235</v>
      </c>
      <c r="BI52" s="3" t="s">
        <v>2296</v>
      </c>
      <c r="BJ52" s="3" t="s">
        <v>2296</v>
      </c>
      <c r="BK52" s="4">
        <v>4</v>
      </c>
      <c r="BL52" s="3" t="s">
        <v>235</v>
      </c>
      <c r="BM52" s="3" t="s">
        <v>235</v>
      </c>
      <c r="BN52" s="3" t="s">
        <v>2296</v>
      </c>
      <c r="BO52" s="3" t="s">
        <v>2296</v>
      </c>
      <c r="BP52" s="3" t="s">
        <v>2296</v>
      </c>
      <c r="BQ52" s="3" t="s">
        <v>235</v>
      </c>
      <c r="BW52" s="3" t="s">
        <v>235</v>
      </c>
      <c r="BX52" s="3" t="s">
        <v>7811</v>
      </c>
      <c r="BY52" s="3" t="s">
        <v>235</v>
      </c>
      <c r="CA52" s="3" t="s">
        <v>2296</v>
      </c>
      <c r="CC52" s="151">
        <v>0</v>
      </c>
      <c r="CD52" s="148"/>
      <c r="CE52" s="148"/>
      <c r="CF52" s="6">
        <v>0</v>
      </c>
      <c r="CK52" s="6">
        <v>0</v>
      </c>
      <c r="CL52" s="148">
        <v>0</v>
      </c>
      <c r="CM52" s="14" t="s">
        <v>7456</v>
      </c>
      <c r="CN52" s="14" t="s">
        <v>7456</v>
      </c>
      <c r="CO52" s="14" t="s">
        <v>7456</v>
      </c>
      <c r="CP52" s="14" t="s">
        <v>7456</v>
      </c>
      <c r="CQ52" s="14"/>
      <c r="CR52" s="49" t="s">
        <v>7456</v>
      </c>
      <c r="CS52" s="49" t="s">
        <v>7456</v>
      </c>
      <c r="CT52" s="49" t="s">
        <v>7456</v>
      </c>
      <c r="CU52" s="49" t="s">
        <v>7456</v>
      </c>
      <c r="CV52" s="50">
        <v>0</v>
      </c>
      <c r="CW52" s="56" t="s">
        <v>7456</v>
      </c>
      <c r="CX52" s="56" t="s">
        <v>7456</v>
      </c>
      <c r="CY52" s="56" t="s">
        <v>7456</v>
      </c>
      <c r="CZ52" s="58">
        <v>0</v>
      </c>
      <c r="DA52" s="58">
        <v>1</v>
      </c>
      <c r="DB52" s="57" t="s">
        <v>7456</v>
      </c>
      <c r="DC52" s="75" t="s">
        <v>7538</v>
      </c>
      <c r="DD52" s="153" t="s">
        <v>7456</v>
      </c>
      <c r="DE52" s="75" t="s">
        <v>7456</v>
      </c>
      <c r="DF52" s="152"/>
      <c r="DH52" s="156"/>
      <c r="DI52" s="4" t="s">
        <v>7456</v>
      </c>
      <c r="DJ52" s="4" t="s">
        <v>7456</v>
      </c>
      <c r="DK52" s="154" t="s">
        <v>7456</v>
      </c>
    </row>
    <row r="53" spans="1:115" hidden="1" x14ac:dyDescent="0.15">
      <c r="A53" s="1" t="s">
        <v>7812</v>
      </c>
      <c r="B53" s="3" t="s">
        <v>7807</v>
      </c>
      <c r="D53" s="3" t="s">
        <v>7668</v>
      </c>
      <c r="E53" s="3" t="s">
        <v>7808</v>
      </c>
      <c r="G53" s="37" t="s">
        <v>7091</v>
      </c>
      <c r="H53" s="3" t="s">
        <v>7446</v>
      </c>
      <c r="I53" s="4">
        <v>132142</v>
      </c>
      <c r="J53" s="4">
        <v>501361</v>
      </c>
      <c r="K53" s="3" t="s">
        <v>7813</v>
      </c>
      <c r="L53" s="3" t="s">
        <v>7814</v>
      </c>
      <c r="M53" s="4">
        <v>246</v>
      </c>
      <c r="N53" s="3" t="s">
        <v>7811</v>
      </c>
      <c r="O53" s="3" t="s">
        <v>7447</v>
      </c>
      <c r="P53" s="3" t="s">
        <v>7448</v>
      </c>
      <c r="Q53" s="3" t="s">
        <v>183</v>
      </c>
      <c r="R53" s="3" t="s">
        <v>187</v>
      </c>
      <c r="S53" s="3" t="s">
        <v>188</v>
      </c>
      <c r="T53" s="3" t="s">
        <v>7569</v>
      </c>
      <c r="U53" s="3" t="s">
        <v>188</v>
      </c>
      <c r="V53" s="3" t="s">
        <v>7569</v>
      </c>
      <c r="W53" s="3" t="s">
        <v>188</v>
      </c>
      <c r="X53" s="3" t="s">
        <v>7569</v>
      </c>
      <c r="Y53" s="3" t="s">
        <v>7452</v>
      </c>
      <c r="Z53" s="3" t="s">
        <v>7449</v>
      </c>
      <c r="AA53" s="3" t="s">
        <v>7542</v>
      </c>
      <c r="AB53" s="3" t="s">
        <v>7513</v>
      </c>
      <c r="AC53" s="4">
        <v>18</v>
      </c>
      <c r="AD53" s="3" t="s">
        <v>8198</v>
      </c>
      <c r="AE53" s="3" t="s">
        <v>7450</v>
      </c>
      <c r="AF53" s="3" t="s">
        <v>7505</v>
      </c>
      <c r="AG53" s="4">
        <v>3</v>
      </c>
      <c r="AH53" s="3" t="s">
        <v>34</v>
      </c>
      <c r="AI53" s="3" t="s">
        <v>2296</v>
      </c>
      <c r="AJ53" s="3" t="s">
        <v>34</v>
      </c>
      <c r="AK53" s="4">
        <v>0</v>
      </c>
      <c r="AL53" s="4">
        <v>0</v>
      </c>
      <c r="AM53" s="3" t="s">
        <v>235</v>
      </c>
      <c r="AN53" s="3" t="s">
        <v>235</v>
      </c>
      <c r="AQ53" s="3" t="s">
        <v>7452</v>
      </c>
      <c r="AR53" s="3" t="s">
        <v>7454</v>
      </c>
      <c r="AS53" s="3" t="s">
        <v>7454</v>
      </c>
      <c r="AT53" s="3" t="s">
        <v>2296</v>
      </c>
      <c r="AU53" s="3" t="s">
        <v>235</v>
      </c>
      <c r="AV53" s="3" t="s">
        <v>2296</v>
      </c>
      <c r="AW53" s="3" t="s">
        <v>2296</v>
      </c>
      <c r="AX53" s="3" t="s">
        <v>2296</v>
      </c>
      <c r="AY53" s="3" t="s">
        <v>2296</v>
      </c>
      <c r="AZ53" s="3" t="s">
        <v>7454</v>
      </c>
      <c r="BA53" s="3" t="s">
        <v>7454</v>
      </c>
      <c r="BB53" s="3" t="s">
        <v>2296</v>
      </c>
      <c r="BC53" s="3" t="s">
        <v>7455</v>
      </c>
      <c r="BD53" s="3" t="s">
        <v>2296</v>
      </c>
      <c r="BE53" s="3" t="s">
        <v>2296</v>
      </c>
      <c r="BF53" s="3" t="s">
        <v>2296</v>
      </c>
      <c r="BG53" s="3" t="s">
        <v>2296</v>
      </c>
      <c r="BH53" s="3" t="s">
        <v>235</v>
      </c>
      <c r="BI53" s="3" t="s">
        <v>2296</v>
      </c>
      <c r="BJ53" s="3" t="s">
        <v>235</v>
      </c>
      <c r="BK53" s="4">
        <v>5</v>
      </c>
      <c r="BL53" s="3" t="s">
        <v>235</v>
      </c>
      <c r="BM53" s="3" t="s">
        <v>235</v>
      </c>
      <c r="BN53" s="3" t="s">
        <v>2296</v>
      </c>
      <c r="BO53" s="3" t="s">
        <v>2296</v>
      </c>
      <c r="BP53" s="3" t="s">
        <v>2296</v>
      </c>
      <c r="BQ53" s="3" t="s">
        <v>235</v>
      </c>
      <c r="BW53" s="3" t="s">
        <v>235</v>
      </c>
      <c r="BX53" s="3" t="s">
        <v>7811</v>
      </c>
      <c r="BY53" s="3" t="s">
        <v>235</v>
      </c>
      <c r="CA53" s="3" t="s">
        <v>2296</v>
      </c>
      <c r="CC53" s="151">
        <v>0</v>
      </c>
      <c r="CD53" s="148"/>
      <c r="CE53" s="148"/>
      <c r="CF53" s="6">
        <v>0</v>
      </c>
      <c r="CK53" s="6">
        <v>0</v>
      </c>
      <c r="CL53" s="148">
        <v>0</v>
      </c>
      <c r="CM53" s="14" t="s">
        <v>7456</v>
      </c>
      <c r="CN53" s="14" t="s">
        <v>7456</v>
      </c>
      <c r="CO53" s="14" t="s">
        <v>7456</v>
      </c>
      <c r="CP53" s="14" t="s">
        <v>7456</v>
      </c>
      <c r="CQ53" s="14"/>
      <c r="CR53" s="49" t="s">
        <v>7456</v>
      </c>
      <c r="CS53" s="49" t="s">
        <v>7456</v>
      </c>
      <c r="CT53" s="49" t="s">
        <v>7456</v>
      </c>
      <c r="CU53" s="49" t="s">
        <v>7456</v>
      </c>
      <c r="CV53" s="50">
        <v>0</v>
      </c>
      <c r="CW53" s="56" t="s">
        <v>7456</v>
      </c>
      <c r="CX53" s="56" t="s">
        <v>7456</v>
      </c>
      <c r="CY53" s="56" t="s">
        <v>7456</v>
      </c>
      <c r="CZ53" s="58">
        <v>0</v>
      </c>
      <c r="DA53" s="58">
        <v>1</v>
      </c>
      <c r="DB53" s="57" t="s">
        <v>7456</v>
      </c>
      <c r="DC53" s="75" t="s">
        <v>7538</v>
      </c>
      <c r="DD53" s="153" t="s">
        <v>7456</v>
      </c>
      <c r="DE53" s="75" t="s">
        <v>7456</v>
      </c>
      <c r="DF53" s="152"/>
      <c r="DH53" s="156"/>
      <c r="DI53" s="4" t="s">
        <v>7456</v>
      </c>
      <c r="DJ53" s="4" t="s">
        <v>7456</v>
      </c>
      <c r="DK53" s="154" t="s">
        <v>7456</v>
      </c>
    </row>
    <row r="54" spans="1:115" hidden="1" x14ac:dyDescent="0.15">
      <c r="A54" s="1" t="s">
        <v>7815</v>
      </c>
      <c r="B54" s="3" t="s">
        <v>7816</v>
      </c>
      <c r="D54" s="3" t="s">
        <v>7668</v>
      </c>
      <c r="E54" s="3" t="s">
        <v>7817</v>
      </c>
      <c r="G54" s="37" t="s">
        <v>7131</v>
      </c>
      <c r="H54" s="3" t="s">
        <v>7446</v>
      </c>
      <c r="I54" s="4">
        <v>132914</v>
      </c>
      <c r="J54" s="4">
        <v>501037</v>
      </c>
      <c r="K54" s="3" t="s">
        <v>7818</v>
      </c>
      <c r="L54" s="3" t="s">
        <v>7819</v>
      </c>
      <c r="M54" s="4">
        <v>72</v>
      </c>
      <c r="N54" s="3" t="s">
        <v>7817</v>
      </c>
      <c r="O54" s="3" t="s">
        <v>7447</v>
      </c>
      <c r="P54" s="3" t="s">
        <v>7448</v>
      </c>
      <c r="Q54" s="3" t="s">
        <v>183</v>
      </c>
      <c r="R54" s="3" t="s">
        <v>187</v>
      </c>
      <c r="S54" s="3" t="s">
        <v>188</v>
      </c>
      <c r="T54" s="3" t="s">
        <v>7569</v>
      </c>
      <c r="U54" s="3" t="s">
        <v>188</v>
      </c>
      <c r="V54" s="3" t="s">
        <v>7569</v>
      </c>
      <c r="W54" s="3" t="s">
        <v>188</v>
      </c>
      <c r="X54" s="3" t="s">
        <v>7569</v>
      </c>
      <c r="Y54" s="3" t="s">
        <v>7458</v>
      </c>
      <c r="Z54" s="3" t="s">
        <v>7449</v>
      </c>
      <c r="AA54" s="3" t="s">
        <v>7501</v>
      </c>
      <c r="AB54" s="3" t="s">
        <v>8199</v>
      </c>
      <c r="AC54" s="4">
        <v>24</v>
      </c>
      <c r="AD54" s="3" t="s">
        <v>8200</v>
      </c>
      <c r="AE54" s="3" t="s">
        <v>7465</v>
      </c>
      <c r="AF54" s="3" t="s">
        <v>8201</v>
      </c>
      <c r="AG54" s="3" t="s">
        <v>7483</v>
      </c>
      <c r="AH54" s="3" t="s">
        <v>7457</v>
      </c>
      <c r="AI54" s="3" t="s">
        <v>2296</v>
      </c>
      <c r="AJ54" s="3" t="s">
        <v>7457</v>
      </c>
      <c r="AK54" s="4">
        <v>0</v>
      </c>
      <c r="AL54" s="4">
        <v>0</v>
      </c>
      <c r="AM54" s="3" t="s">
        <v>235</v>
      </c>
      <c r="AN54" s="3" t="s">
        <v>235</v>
      </c>
      <c r="AQ54" s="3" t="s">
        <v>7458</v>
      </c>
      <c r="AR54" s="3" t="s">
        <v>7453</v>
      </c>
      <c r="AS54" s="3" t="s">
        <v>7453</v>
      </c>
      <c r="AT54" s="3" t="s">
        <v>235</v>
      </c>
      <c r="AU54" s="3" t="s">
        <v>235</v>
      </c>
      <c r="AV54" s="3" t="s">
        <v>235</v>
      </c>
      <c r="AW54" s="3" t="s">
        <v>235</v>
      </c>
      <c r="AX54" s="3" t="s">
        <v>235</v>
      </c>
      <c r="AY54" s="3" t="s">
        <v>235</v>
      </c>
      <c r="AZ54" s="3" t="s">
        <v>7453</v>
      </c>
      <c r="BA54" s="3" t="s">
        <v>7453</v>
      </c>
      <c r="BB54" s="3" t="s">
        <v>2296</v>
      </c>
      <c r="BC54" s="3" t="s">
        <v>7455</v>
      </c>
      <c r="BD54" s="3" t="s">
        <v>2296</v>
      </c>
      <c r="BE54" s="3" t="s">
        <v>2296</v>
      </c>
      <c r="BF54" s="3" t="s">
        <v>2296</v>
      </c>
      <c r="BG54" s="3" t="s">
        <v>2296</v>
      </c>
      <c r="BH54" s="3" t="s">
        <v>235</v>
      </c>
      <c r="BI54" s="3" t="s">
        <v>2296</v>
      </c>
      <c r="BJ54" s="3" t="s">
        <v>235</v>
      </c>
      <c r="BK54" s="4">
        <v>0</v>
      </c>
      <c r="BL54" s="3" t="s">
        <v>235</v>
      </c>
      <c r="BM54" s="3" t="s">
        <v>235</v>
      </c>
      <c r="BN54" s="3" t="s">
        <v>2296</v>
      </c>
      <c r="BO54" s="3" t="s">
        <v>2296</v>
      </c>
      <c r="BP54" s="3" t="s">
        <v>2296</v>
      </c>
      <c r="BQ54" s="3" t="s">
        <v>235</v>
      </c>
      <c r="BW54" s="3" t="s">
        <v>235</v>
      </c>
      <c r="BX54" s="3" t="s">
        <v>7817</v>
      </c>
      <c r="BY54" s="3" t="s">
        <v>235</v>
      </c>
      <c r="CA54" s="3" t="s">
        <v>2296</v>
      </c>
      <c r="CC54" s="151">
        <v>0</v>
      </c>
      <c r="CD54" s="148"/>
      <c r="CE54" s="148"/>
      <c r="CF54" s="6">
        <v>0</v>
      </c>
      <c r="CK54" s="6">
        <v>0</v>
      </c>
      <c r="CL54" s="148">
        <v>0</v>
      </c>
      <c r="CM54" s="14" t="s">
        <v>7456</v>
      </c>
      <c r="CN54" s="14" t="s">
        <v>7456</v>
      </c>
      <c r="CO54" s="14" t="s">
        <v>7456</v>
      </c>
      <c r="CP54" s="14" t="s">
        <v>7456</v>
      </c>
      <c r="CQ54" s="14"/>
      <c r="CR54" s="49" t="s">
        <v>7456</v>
      </c>
      <c r="CS54" s="49" t="s">
        <v>7456</v>
      </c>
      <c r="CT54" s="49" t="s">
        <v>7456</v>
      </c>
      <c r="CU54" s="49" t="s">
        <v>7456</v>
      </c>
      <c r="CV54" s="50">
        <v>0</v>
      </c>
      <c r="CW54" s="56" t="s">
        <v>7456</v>
      </c>
      <c r="CX54" s="56" t="s">
        <v>7456</v>
      </c>
      <c r="CY54" s="56" t="s">
        <v>7456</v>
      </c>
      <c r="CZ54" s="58">
        <v>0</v>
      </c>
      <c r="DA54" s="58">
        <v>2</v>
      </c>
      <c r="DB54" s="57" t="s">
        <v>7456</v>
      </c>
      <c r="DC54" s="75" t="s">
        <v>7538</v>
      </c>
      <c r="DD54" s="153" t="s">
        <v>7456</v>
      </c>
      <c r="DE54" s="75" t="s">
        <v>7456</v>
      </c>
      <c r="DF54" s="152"/>
      <c r="DH54" s="156"/>
      <c r="DI54" s="4" t="s">
        <v>7456</v>
      </c>
      <c r="DJ54" s="4" t="s">
        <v>7456</v>
      </c>
      <c r="DK54" s="154" t="s">
        <v>7456</v>
      </c>
    </row>
    <row r="55" spans="1:115" hidden="1" x14ac:dyDescent="0.15">
      <c r="A55" s="1" t="s">
        <v>7820</v>
      </c>
      <c r="B55" s="3" t="s">
        <v>7816</v>
      </c>
      <c r="D55" s="3" t="s">
        <v>7668</v>
      </c>
      <c r="E55" s="3" t="s">
        <v>7817</v>
      </c>
      <c r="G55" s="37" t="s">
        <v>7131</v>
      </c>
      <c r="H55" s="3" t="s">
        <v>7446</v>
      </c>
      <c r="I55" s="4">
        <v>132956</v>
      </c>
      <c r="J55" s="4">
        <v>501066</v>
      </c>
      <c r="K55" s="3" t="s">
        <v>7821</v>
      </c>
      <c r="L55" s="3" t="s">
        <v>7822</v>
      </c>
      <c r="M55" s="4">
        <v>252</v>
      </c>
      <c r="N55" s="3" t="s">
        <v>7823</v>
      </c>
      <c r="O55" s="3" t="s">
        <v>7447</v>
      </c>
      <c r="P55" s="3" t="s">
        <v>7448</v>
      </c>
      <c r="Q55" s="3" t="s">
        <v>183</v>
      </c>
      <c r="R55" s="3" t="s">
        <v>187</v>
      </c>
      <c r="S55" s="3" t="s">
        <v>188</v>
      </c>
      <c r="T55" s="3" t="s">
        <v>7569</v>
      </c>
      <c r="U55" s="3" t="s">
        <v>188</v>
      </c>
      <c r="V55" s="3" t="s">
        <v>7569</v>
      </c>
      <c r="W55" s="3" t="s">
        <v>188</v>
      </c>
      <c r="X55" s="3" t="s">
        <v>7569</v>
      </c>
      <c r="Y55" s="3" t="s">
        <v>7452</v>
      </c>
      <c r="Z55" s="3" t="s">
        <v>7449</v>
      </c>
      <c r="AA55" s="3" t="s">
        <v>7541</v>
      </c>
      <c r="AB55" s="4">
        <v>12</v>
      </c>
      <c r="AC55" s="4">
        <v>20</v>
      </c>
      <c r="AD55" s="3" t="s">
        <v>8202</v>
      </c>
      <c r="AE55" s="3" t="s">
        <v>7465</v>
      </c>
      <c r="AG55" s="3" t="s">
        <v>7483</v>
      </c>
      <c r="AH55" s="3" t="s">
        <v>7461</v>
      </c>
      <c r="AI55" s="3" t="s">
        <v>2296</v>
      </c>
      <c r="AJ55" s="3" t="s">
        <v>7461</v>
      </c>
      <c r="AK55" s="4">
        <v>0</v>
      </c>
      <c r="AL55" s="4">
        <v>0</v>
      </c>
      <c r="AM55" s="3" t="s">
        <v>235</v>
      </c>
      <c r="AN55" s="3" t="s">
        <v>235</v>
      </c>
      <c r="AQ55" s="3" t="s">
        <v>7458</v>
      </c>
      <c r="AR55" s="3" t="s">
        <v>7453</v>
      </c>
      <c r="AS55" s="3" t="s">
        <v>7453</v>
      </c>
      <c r="AT55" s="3" t="s">
        <v>235</v>
      </c>
      <c r="AU55" s="3" t="s">
        <v>235</v>
      </c>
      <c r="AV55" s="3" t="s">
        <v>235</v>
      </c>
      <c r="AW55" s="3" t="s">
        <v>235</v>
      </c>
      <c r="AX55" s="3" t="s">
        <v>235</v>
      </c>
      <c r="AY55" s="3" t="s">
        <v>235</v>
      </c>
      <c r="AZ55" s="3" t="s">
        <v>7453</v>
      </c>
      <c r="BA55" s="3" t="s">
        <v>7453</v>
      </c>
      <c r="BB55" s="3" t="s">
        <v>2296</v>
      </c>
      <c r="BC55" s="3" t="s">
        <v>7455</v>
      </c>
      <c r="BD55" s="3" t="s">
        <v>2296</v>
      </c>
      <c r="BE55" s="3" t="s">
        <v>2296</v>
      </c>
      <c r="BF55" s="3" t="s">
        <v>2296</v>
      </c>
      <c r="BG55" s="3" t="s">
        <v>2296</v>
      </c>
      <c r="BH55" s="3" t="s">
        <v>235</v>
      </c>
      <c r="BI55" s="3" t="s">
        <v>2296</v>
      </c>
      <c r="BJ55" s="3" t="s">
        <v>2296</v>
      </c>
      <c r="BK55" s="4">
        <v>4</v>
      </c>
      <c r="BL55" s="3" t="s">
        <v>235</v>
      </c>
      <c r="BM55" s="3" t="s">
        <v>235</v>
      </c>
      <c r="BN55" s="3" t="s">
        <v>2296</v>
      </c>
      <c r="BO55" s="3" t="s">
        <v>2296</v>
      </c>
      <c r="BP55" s="3" t="s">
        <v>2296</v>
      </c>
      <c r="BQ55" s="3" t="s">
        <v>235</v>
      </c>
      <c r="BW55" s="3" t="s">
        <v>235</v>
      </c>
      <c r="BX55" s="3" t="s">
        <v>7823</v>
      </c>
      <c r="BY55" s="3" t="s">
        <v>235</v>
      </c>
      <c r="CA55" s="3" t="s">
        <v>2296</v>
      </c>
      <c r="CB55" s="3" t="s">
        <v>7454</v>
      </c>
      <c r="CC55" s="151">
        <v>0</v>
      </c>
      <c r="CD55" s="148"/>
      <c r="CE55" s="148"/>
      <c r="CF55" s="6">
        <v>0</v>
      </c>
      <c r="CK55" s="6">
        <v>0</v>
      </c>
      <c r="CL55" s="148">
        <v>0</v>
      </c>
      <c r="CM55" s="14" t="s">
        <v>7456</v>
      </c>
      <c r="CN55" s="14" t="s">
        <v>7456</v>
      </c>
      <c r="CO55" s="14" t="s">
        <v>7456</v>
      </c>
      <c r="CP55" s="14" t="s">
        <v>7456</v>
      </c>
      <c r="CQ55" s="14"/>
      <c r="CR55" s="49" t="s">
        <v>7456</v>
      </c>
      <c r="CS55" s="49" t="s">
        <v>7456</v>
      </c>
      <c r="CT55" s="49" t="s">
        <v>7456</v>
      </c>
      <c r="CU55" s="49" t="s">
        <v>7456</v>
      </c>
      <c r="CV55" s="50">
        <v>0</v>
      </c>
      <c r="CW55" s="56" t="s">
        <v>7456</v>
      </c>
      <c r="CX55" s="56" t="s">
        <v>7456</v>
      </c>
      <c r="CY55" s="56" t="s">
        <v>7456</v>
      </c>
      <c r="CZ55" s="58">
        <v>0</v>
      </c>
      <c r="DA55" s="58">
        <v>2</v>
      </c>
      <c r="DB55" s="57" t="s">
        <v>7456</v>
      </c>
      <c r="DC55" s="75" t="s">
        <v>7538</v>
      </c>
      <c r="DD55" s="153" t="s">
        <v>7456</v>
      </c>
      <c r="DE55" s="75" t="s">
        <v>7456</v>
      </c>
      <c r="DF55" s="152"/>
      <c r="DH55" s="156"/>
      <c r="DI55" s="4" t="s">
        <v>7456</v>
      </c>
      <c r="DJ55" s="4" t="s">
        <v>7456</v>
      </c>
      <c r="DK55" s="154" t="s">
        <v>7456</v>
      </c>
    </row>
    <row r="56" spans="1:115" hidden="1" x14ac:dyDescent="0.15">
      <c r="A56" s="1" t="s">
        <v>7824</v>
      </c>
      <c r="B56" s="3" t="s">
        <v>7825</v>
      </c>
      <c r="D56" s="3" t="s">
        <v>7613</v>
      </c>
      <c r="E56" s="3" t="s">
        <v>7826</v>
      </c>
      <c r="G56" s="37" t="s">
        <v>7827</v>
      </c>
      <c r="H56" s="3" t="s">
        <v>7446</v>
      </c>
      <c r="I56" s="4">
        <v>132695</v>
      </c>
      <c r="J56" s="4">
        <v>502807</v>
      </c>
      <c r="K56" s="3" t="s">
        <v>7828</v>
      </c>
      <c r="L56" s="3" t="s">
        <v>7829</v>
      </c>
      <c r="M56" s="4">
        <v>230</v>
      </c>
      <c r="N56" s="3" t="s">
        <v>7826</v>
      </c>
      <c r="O56" s="3" t="s">
        <v>7447</v>
      </c>
      <c r="P56" s="3" t="s">
        <v>7485</v>
      </c>
      <c r="Q56" s="3" t="s">
        <v>183</v>
      </c>
      <c r="R56" s="3" t="s">
        <v>187</v>
      </c>
      <c r="S56" s="3" t="s">
        <v>188</v>
      </c>
      <c r="T56" s="3" t="s">
        <v>7569</v>
      </c>
      <c r="U56" s="3" t="s">
        <v>188</v>
      </c>
      <c r="V56" s="3" t="s">
        <v>7569</v>
      </c>
      <c r="W56" s="3" t="s">
        <v>188</v>
      </c>
      <c r="X56" s="3" t="s">
        <v>7569</v>
      </c>
      <c r="Y56" s="3" t="s">
        <v>7467</v>
      </c>
      <c r="Z56" s="3" t="s">
        <v>7468</v>
      </c>
      <c r="AA56" s="3" t="s">
        <v>8203</v>
      </c>
      <c r="AB56" s="3" t="s">
        <v>8204</v>
      </c>
      <c r="AC56" s="4">
        <v>18</v>
      </c>
      <c r="AD56" s="3" t="s">
        <v>7463</v>
      </c>
      <c r="AE56" s="3" t="s">
        <v>8173</v>
      </c>
      <c r="AF56" s="4">
        <v>16</v>
      </c>
      <c r="AG56" s="3" t="s">
        <v>7483</v>
      </c>
      <c r="AH56" s="3" t="s">
        <v>7483</v>
      </c>
      <c r="AI56" s="3" t="s">
        <v>2296</v>
      </c>
      <c r="AJ56" s="3" t="s">
        <v>7483</v>
      </c>
      <c r="AK56" s="4">
        <v>0</v>
      </c>
      <c r="AL56" s="4">
        <v>0</v>
      </c>
      <c r="AM56" s="3" t="s">
        <v>235</v>
      </c>
      <c r="AN56" s="3" t="s">
        <v>235</v>
      </c>
      <c r="AQ56" s="3" t="s">
        <v>7452</v>
      </c>
      <c r="AR56" s="3" t="s">
        <v>7453</v>
      </c>
      <c r="AS56" s="3" t="s">
        <v>7453</v>
      </c>
      <c r="AT56" s="3" t="s">
        <v>2296</v>
      </c>
      <c r="AU56" s="3" t="s">
        <v>235</v>
      </c>
      <c r="AV56" s="3" t="s">
        <v>2296</v>
      </c>
      <c r="AW56" s="3" t="s">
        <v>2296</v>
      </c>
      <c r="AX56" s="3" t="s">
        <v>2296</v>
      </c>
      <c r="AY56" s="3" t="s">
        <v>2296</v>
      </c>
      <c r="AZ56" s="3" t="s">
        <v>7454</v>
      </c>
      <c r="BA56" s="3" t="s">
        <v>7454</v>
      </c>
      <c r="BB56" s="3" t="s">
        <v>235</v>
      </c>
      <c r="BD56" s="3" t="s">
        <v>2296</v>
      </c>
      <c r="BE56" s="3" t="s">
        <v>235</v>
      </c>
      <c r="BF56" s="3" t="s">
        <v>235</v>
      </c>
      <c r="BG56" s="3" t="s">
        <v>235</v>
      </c>
      <c r="BH56" s="3" t="s">
        <v>235</v>
      </c>
      <c r="BI56" s="3" t="s">
        <v>235</v>
      </c>
      <c r="BJ56" s="3" t="s">
        <v>235</v>
      </c>
      <c r="BK56" s="4">
        <v>12</v>
      </c>
      <c r="BL56" s="3" t="s">
        <v>235</v>
      </c>
      <c r="BM56" s="3" t="s">
        <v>235</v>
      </c>
      <c r="BN56" s="3" t="s">
        <v>235</v>
      </c>
      <c r="BO56" s="3" t="s">
        <v>235</v>
      </c>
      <c r="BP56" s="3" t="s">
        <v>235</v>
      </c>
      <c r="BQ56" s="3" t="s">
        <v>235</v>
      </c>
      <c r="BW56" s="3" t="s">
        <v>235</v>
      </c>
      <c r="BX56" s="3" t="s">
        <v>7826</v>
      </c>
      <c r="BY56" s="3" t="s">
        <v>235</v>
      </c>
      <c r="CA56" s="3" t="s">
        <v>2296</v>
      </c>
      <c r="CC56" s="151">
        <v>0</v>
      </c>
      <c r="CD56" s="148"/>
      <c r="CE56" s="148"/>
      <c r="CF56" s="6">
        <v>0</v>
      </c>
      <c r="CK56" s="6">
        <v>0</v>
      </c>
      <c r="CL56" s="148">
        <v>0</v>
      </c>
      <c r="CM56" s="14" t="s">
        <v>7456</v>
      </c>
      <c r="CN56" s="14" t="s">
        <v>7456</v>
      </c>
      <c r="CO56" s="14" t="s">
        <v>7456</v>
      </c>
      <c r="CP56" s="14" t="s">
        <v>7456</v>
      </c>
      <c r="CQ56" s="14"/>
      <c r="CR56" s="49" t="s">
        <v>7456</v>
      </c>
      <c r="CS56" s="49" t="s">
        <v>7456</v>
      </c>
      <c r="CT56" s="49" t="s">
        <v>7456</v>
      </c>
      <c r="CU56" s="49" t="s">
        <v>7456</v>
      </c>
      <c r="CV56" s="50">
        <v>0</v>
      </c>
      <c r="CW56" s="56" t="s">
        <v>7456</v>
      </c>
      <c r="CX56" s="56" t="s">
        <v>7456</v>
      </c>
      <c r="CY56" s="56" t="s">
        <v>7456</v>
      </c>
      <c r="CZ56" s="58">
        <v>0</v>
      </c>
      <c r="DA56" s="58">
        <v>0</v>
      </c>
      <c r="DB56" s="57" t="s">
        <v>7456</v>
      </c>
      <c r="DC56" s="75" t="s">
        <v>7538</v>
      </c>
      <c r="DD56" s="153" t="s">
        <v>7456</v>
      </c>
      <c r="DE56" s="75" t="s">
        <v>7456</v>
      </c>
      <c r="DF56" s="152"/>
      <c r="DH56" s="156"/>
      <c r="DI56" s="4" t="s">
        <v>7456</v>
      </c>
      <c r="DJ56" s="4" t="s">
        <v>7456</v>
      </c>
      <c r="DK56" s="154" t="s">
        <v>7456</v>
      </c>
    </row>
    <row r="57" spans="1:115" hidden="1" x14ac:dyDescent="0.15">
      <c r="A57" s="1" t="s">
        <v>7830</v>
      </c>
      <c r="B57" s="3" t="s">
        <v>7831</v>
      </c>
      <c r="D57" s="3" t="s">
        <v>7584</v>
      </c>
      <c r="E57" s="3" t="s">
        <v>7832</v>
      </c>
      <c r="G57" s="37" t="s">
        <v>7833</v>
      </c>
      <c r="H57" s="3" t="s">
        <v>7446</v>
      </c>
      <c r="I57" s="4">
        <v>128232</v>
      </c>
      <c r="J57" s="4">
        <v>509344</v>
      </c>
      <c r="K57" s="3" t="s">
        <v>7834</v>
      </c>
      <c r="L57" s="3" t="s">
        <v>7835</v>
      </c>
      <c r="M57" s="4">
        <v>65</v>
      </c>
      <c r="N57" s="3" t="s">
        <v>7836</v>
      </c>
      <c r="O57" s="3" t="s">
        <v>7447</v>
      </c>
      <c r="P57" s="3" t="s">
        <v>7448</v>
      </c>
      <c r="Q57" s="3" t="s">
        <v>183</v>
      </c>
      <c r="R57" s="3" t="s">
        <v>187</v>
      </c>
      <c r="S57" s="3" t="s">
        <v>188</v>
      </c>
      <c r="T57" s="3" t="s">
        <v>7569</v>
      </c>
      <c r="U57" s="3" t="s">
        <v>188</v>
      </c>
      <c r="V57" s="3" t="s">
        <v>7569</v>
      </c>
      <c r="W57" s="3" t="s">
        <v>188</v>
      </c>
      <c r="X57" s="3" t="s">
        <v>7569</v>
      </c>
      <c r="Y57" s="3" t="s">
        <v>7452</v>
      </c>
      <c r="Z57" s="3" t="s">
        <v>7462</v>
      </c>
      <c r="AC57" s="4">
        <v>24</v>
      </c>
      <c r="AE57" s="3" t="s">
        <v>7493</v>
      </c>
      <c r="AG57" s="3" t="s">
        <v>54</v>
      </c>
      <c r="AH57" s="3" t="s">
        <v>54</v>
      </c>
      <c r="AI57" s="3" t="s">
        <v>2296</v>
      </c>
      <c r="AJ57" s="4">
        <v>3</v>
      </c>
      <c r="AK57" s="4">
        <v>0</v>
      </c>
      <c r="AL57" s="4">
        <v>0</v>
      </c>
      <c r="AM57" s="3" t="s">
        <v>235</v>
      </c>
      <c r="AN57" s="3" t="s">
        <v>235</v>
      </c>
      <c r="AQ57" s="3" t="s">
        <v>7452</v>
      </c>
      <c r="AR57" s="3" t="s">
        <v>7453</v>
      </c>
      <c r="AS57" s="3" t="s">
        <v>7453</v>
      </c>
      <c r="AT57" s="3" t="s">
        <v>235</v>
      </c>
      <c r="AU57" s="3" t="s">
        <v>235</v>
      </c>
      <c r="AV57" s="3" t="s">
        <v>235</v>
      </c>
      <c r="AW57" s="3" t="s">
        <v>235</v>
      </c>
      <c r="AX57" s="3" t="s">
        <v>235</v>
      </c>
      <c r="AY57" s="3" t="s">
        <v>235</v>
      </c>
      <c r="AZ57" s="3" t="s">
        <v>7453</v>
      </c>
      <c r="BA57" s="3" t="s">
        <v>7453</v>
      </c>
      <c r="BB57" s="3" t="s">
        <v>235</v>
      </c>
      <c r="BD57" s="3" t="s">
        <v>2296</v>
      </c>
      <c r="BE57" s="3" t="s">
        <v>235</v>
      </c>
      <c r="BF57" s="3" t="s">
        <v>235</v>
      </c>
      <c r="BG57" s="3" t="s">
        <v>235</v>
      </c>
      <c r="BH57" s="3" t="s">
        <v>235</v>
      </c>
      <c r="BI57" s="3" t="s">
        <v>235</v>
      </c>
      <c r="BJ57" s="3" t="s">
        <v>235</v>
      </c>
      <c r="BK57" s="4">
        <v>0</v>
      </c>
      <c r="BL57" s="3" t="s">
        <v>235</v>
      </c>
      <c r="BM57" s="3" t="s">
        <v>235</v>
      </c>
      <c r="BN57" s="3" t="s">
        <v>235</v>
      </c>
      <c r="BO57" s="3" t="s">
        <v>235</v>
      </c>
      <c r="BP57" s="3" t="s">
        <v>235</v>
      </c>
      <c r="BQ57" s="3" t="s">
        <v>235</v>
      </c>
      <c r="BW57" s="3" t="s">
        <v>235</v>
      </c>
      <c r="BX57" s="3" t="s">
        <v>7836</v>
      </c>
      <c r="BY57" s="3" t="s">
        <v>235</v>
      </c>
      <c r="CA57" s="3" t="s">
        <v>2296</v>
      </c>
      <c r="CB57" s="3" t="s">
        <v>8161</v>
      </c>
      <c r="CC57" s="151">
        <v>0</v>
      </c>
      <c r="CD57" s="148"/>
      <c r="CE57" s="148"/>
      <c r="CF57" s="6">
        <v>0</v>
      </c>
      <c r="CK57" s="6">
        <v>0</v>
      </c>
      <c r="CL57" s="148">
        <v>0</v>
      </c>
      <c r="CM57" s="14" t="s">
        <v>7456</v>
      </c>
      <c r="CN57" s="14" t="s">
        <v>7456</v>
      </c>
      <c r="CO57" s="14" t="s">
        <v>7456</v>
      </c>
      <c r="CP57" s="14" t="s">
        <v>7456</v>
      </c>
      <c r="CQ57" s="14"/>
      <c r="CR57" s="49" t="s">
        <v>7456</v>
      </c>
      <c r="CS57" s="49" t="s">
        <v>7456</v>
      </c>
      <c r="CT57" s="49" t="s">
        <v>7456</v>
      </c>
      <c r="CU57" s="49" t="s">
        <v>7456</v>
      </c>
      <c r="CV57" s="50">
        <v>0</v>
      </c>
      <c r="CW57" s="56" t="s">
        <v>7456</v>
      </c>
      <c r="CX57" s="56" t="s">
        <v>7456</v>
      </c>
      <c r="CY57" s="56" t="s">
        <v>7456</v>
      </c>
      <c r="CZ57" s="58">
        <v>0</v>
      </c>
      <c r="DA57" s="58">
        <v>0</v>
      </c>
      <c r="DB57" s="57" t="s">
        <v>7456</v>
      </c>
      <c r="DC57" s="75" t="s">
        <v>7538</v>
      </c>
      <c r="DD57" s="153" t="s">
        <v>7456</v>
      </c>
      <c r="DE57" s="75" t="s">
        <v>7456</v>
      </c>
      <c r="DF57" s="152"/>
      <c r="DH57" s="156"/>
      <c r="DI57" s="4" t="s">
        <v>7456</v>
      </c>
      <c r="DJ57" s="4" t="s">
        <v>7456</v>
      </c>
      <c r="DK57" s="154" t="s">
        <v>7456</v>
      </c>
    </row>
    <row r="58" spans="1:115" hidden="1" x14ac:dyDescent="0.15">
      <c r="A58" s="1" t="s">
        <v>7837</v>
      </c>
      <c r="B58" s="3" t="s">
        <v>7838</v>
      </c>
      <c r="D58" s="3" t="s">
        <v>7668</v>
      </c>
      <c r="E58" s="3" t="s">
        <v>7839</v>
      </c>
      <c r="G58" s="37" t="s">
        <v>7840</v>
      </c>
      <c r="H58" s="3" t="s">
        <v>7446</v>
      </c>
      <c r="I58" s="4">
        <v>133950</v>
      </c>
      <c r="J58" s="4">
        <v>502366</v>
      </c>
      <c r="K58" s="3" t="s">
        <v>7841</v>
      </c>
      <c r="L58" s="3" t="s">
        <v>7842</v>
      </c>
      <c r="M58" s="4">
        <v>290</v>
      </c>
      <c r="N58" s="3" t="s">
        <v>7839</v>
      </c>
      <c r="O58" s="3" t="s">
        <v>7447</v>
      </c>
      <c r="P58" s="3" t="s">
        <v>7448</v>
      </c>
      <c r="Q58" s="3" t="s">
        <v>183</v>
      </c>
      <c r="R58" s="3" t="s">
        <v>187</v>
      </c>
      <c r="S58" s="3" t="s">
        <v>188</v>
      </c>
      <c r="T58" s="3" t="s">
        <v>7569</v>
      </c>
      <c r="U58" s="3" t="s">
        <v>188</v>
      </c>
      <c r="V58" s="3" t="s">
        <v>7569</v>
      </c>
      <c r="W58" s="3" t="s">
        <v>188</v>
      </c>
      <c r="X58" s="3" t="s">
        <v>7569</v>
      </c>
      <c r="Y58" s="3" t="s">
        <v>7528</v>
      </c>
      <c r="Z58" s="3" t="s">
        <v>7462</v>
      </c>
      <c r="AC58" s="4">
        <v>18</v>
      </c>
      <c r="AE58" s="3" t="s">
        <v>7476</v>
      </c>
      <c r="AF58" s="3" t="s">
        <v>7505</v>
      </c>
      <c r="AG58" s="3" t="s">
        <v>7483</v>
      </c>
      <c r="AH58" s="3" t="s">
        <v>7483</v>
      </c>
      <c r="AI58" s="3" t="s">
        <v>2296</v>
      </c>
      <c r="AJ58" s="3" t="s">
        <v>7461</v>
      </c>
      <c r="AK58" s="4">
        <v>0</v>
      </c>
      <c r="AL58" s="4">
        <v>0</v>
      </c>
      <c r="AM58" s="3" t="s">
        <v>235</v>
      </c>
      <c r="AN58" s="3" t="s">
        <v>235</v>
      </c>
      <c r="AQ58" s="3" t="s">
        <v>7458</v>
      </c>
      <c r="AR58" s="3" t="s">
        <v>7454</v>
      </c>
      <c r="AS58" s="3" t="s">
        <v>7454</v>
      </c>
      <c r="AT58" s="3" t="s">
        <v>2296</v>
      </c>
      <c r="AU58" s="3" t="s">
        <v>2296</v>
      </c>
      <c r="AV58" s="3" t="s">
        <v>2296</v>
      </c>
      <c r="AW58" s="3" t="s">
        <v>2296</v>
      </c>
      <c r="AX58" s="3" t="s">
        <v>235</v>
      </c>
      <c r="AY58" s="3" t="s">
        <v>2296</v>
      </c>
      <c r="AZ58" s="3" t="s">
        <v>7453</v>
      </c>
      <c r="BA58" s="3" t="s">
        <v>7453</v>
      </c>
      <c r="BB58" s="3" t="s">
        <v>2296</v>
      </c>
      <c r="BC58" s="3" t="s">
        <v>7455</v>
      </c>
      <c r="BD58" s="3" t="s">
        <v>2296</v>
      </c>
      <c r="BE58" s="3" t="s">
        <v>235</v>
      </c>
      <c r="BF58" s="3" t="s">
        <v>235</v>
      </c>
      <c r="BG58" s="3" t="s">
        <v>235</v>
      </c>
      <c r="BH58" s="3" t="s">
        <v>235</v>
      </c>
      <c r="BI58" s="3" t="s">
        <v>2296</v>
      </c>
      <c r="BJ58" s="3" t="s">
        <v>235</v>
      </c>
      <c r="BK58" s="4">
        <v>0</v>
      </c>
      <c r="BL58" s="3" t="s">
        <v>235</v>
      </c>
      <c r="BM58" s="3" t="s">
        <v>235</v>
      </c>
      <c r="BN58" s="3" t="s">
        <v>2296</v>
      </c>
      <c r="BO58" s="3" t="s">
        <v>2296</v>
      </c>
      <c r="BP58" s="3" t="s">
        <v>235</v>
      </c>
      <c r="BQ58" s="3" t="s">
        <v>235</v>
      </c>
      <c r="BW58" s="3" t="s">
        <v>235</v>
      </c>
      <c r="BX58" s="3" t="s">
        <v>7839</v>
      </c>
      <c r="BY58" s="3" t="s">
        <v>235</v>
      </c>
      <c r="CA58" s="3" t="s">
        <v>2296</v>
      </c>
      <c r="CC58" s="151">
        <v>0</v>
      </c>
      <c r="CD58" s="148"/>
      <c r="CE58" s="148"/>
      <c r="CF58" s="6">
        <v>0</v>
      </c>
      <c r="CK58" s="6">
        <v>0</v>
      </c>
      <c r="CL58" s="148">
        <v>0</v>
      </c>
      <c r="CM58" s="14" t="s">
        <v>7456</v>
      </c>
      <c r="CN58" s="14" t="s">
        <v>7456</v>
      </c>
      <c r="CO58" s="14" t="s">
        <v>7456</v>
      </c>
      <c r="CP58" s="14" t="s">
        <v>7456</v>
      </c>
      <c r="CQ58" s="14"/>
      <c r="CR58" s="49" t="s">
        <v>7456</v>
      </c>
      <c r="CS58" s="49" t="s">
        <v>7456</v>
      </c>
      <c r="CT58" s="49" t="s">
        <v>7456</v>
      </c>
      <c r="CU58" s="49" t="s">
        <v>7456</v>
      </c>
      <c r="CV58" s="50">
        <v>0</v>
      </c>
      <c r="CW58" s="56" t="s">
        <v>7456</v>
      </c>
      <c r="CX58" s="56" t="s">
        <v>7456</v>
      </c>
      <c r="CY58" s="56" t="s">
        <v>7456</v>
      </c>
      <c r="CZ58" s="58">
        <v>0</v>
      </c>
      <c r="DA58" s="58">
        <v>0</v>
      </c>
      <c r="DB58" s="57" t="s">
        <v>7456</v>
      </c>
      <c r="DC58" s="75" t="s">
        <v>7538</v>
      </c>
      <c r="DD58" s="153" t="s">
        <v>7456</v>
      </c>
      <c r="DE58" s="75" t="s">
        <v>7456</v>
      </c>
      <c r="DF58" s="152"/>
      <c r="DH58" s="156"/>
      <c r="DI58" s="4" t="s">
        <v>7456</v>
      </c>
      <c r="DJ58" s="4" t="s">
        <v>7456</v>
      </c>
      <c r="DK58" s="154" t="s">
        <v>7456</v>
      </c>
    </row>
    <row r="59" spans="1:115" hidden="1" x14ac:dyDescent="0.15">
      <c r="A59" s="1" t="s">
        <v>7843</v>
      </c>
      <c r="B59" s="3" t="s">
        <v>7838</v>
      </c>
      <c r="D59" s="3" t="s">
        <v>7668</v>
      </c>
      <c r="E59" s="3" t="s">
        <v>7839</v>
      </c>
      <c r="G59" s="37" t="s">
        <v>7840</v>
      </c>
      <c r="H59" s="3" t="s">
        <v>7446</v>
      </c>
      <c r="I59" s="4">
        <v>133960</v>
      </c>
      <c r="J59" s="4">
        <v>502353</v>
      </c>
      <c r="K59" s="3" t="s">
        <v>7844</v>
      </c>
      <c r="L59" s="3" t="s">
        <v>7845</v>
      </c>
      <c r="M59" s="4">
        <v>110</v>
      </c>
      <c r="N59" s="3" t="s">
        <v>7839</v>
      </c>
      <c r="O59" s="3" t="s">
        <v>7447</v>
      </c>
      <c r="P59" s="3" t="s">
        <v>7448</v>
      </c>
      <c r="Q59" s="3" t="s">
        <v>183</v>
      </c>
      <c r="R59" s="3" t="s">
        <v>187</v>
      </c>
      <c r="S59" s="3" t="s">
        <v>188</v>
      </c>
      <c r="T59" s="3" t="s">
        <v>7569</v>
      </c>
      <c r="U59" s="3" t="s">
        <v>188</v>
      </c>
      <c r="V59" s="3" t="s">
        <v>7569</v>
      </c>
      <c r="W59" s="3" t="s">
        <v>188</v>
      </c>
      <c r="X59" s="3" t="s">
        <v>7569</v>
      </c>
      <c r="Y59" s="3" t="s">
        <v>7487</v>
      </c>
      <c r="Z59" s="3" t="s">
        <v>7462</v>
      </c>
      <c r="AC59" s="4">
        <v>18</v>
      </c>
      <c r="AE59" s="3" t="s">
        <v>7450</v>
      </c>
      <c r="AF59" s="3" t="s">
        <v>7505</v>
      </c>
      <c r="AG59" s="3" t="s">
        <v>7484</v>
      </c>
      <c r="AH59" s="3" t="s">
        <v>7457</v>
      </c>
      <c r="AI59" s="3" t="s">
        <v>2296</v>
      </c>
      <c r="AJ59" s="3" t="s">
        <v>7484</v>
      </c>
      <c r="AK59" s="4">
        <v>0</v>
      </c>
      <c r="AL59" s="4">
        <v>0</v>
      </c>
      <c r="AM59" s="3" t="s">
        <v>235</v>
      </c>
      <c r="AN59" s="3" t="s">
        <v>235</v>
      </c>
      <c r="AQ59" s="3" t="s">
        <v>7452</v>
      </c>
      <c r="AR59" s="3" t="s">
        <v>7454</v>
      </c>
      <c r="AS59" s="3" t="s">
        <v>7454</v>
      </c>
      <c r="AT59" s="3" t="s">
        <v>2296</v>
      </c>
      <c r="AU59" s="3" t="s">
        <v>235</v>
      </c>
      <c r="AV59" s="3" t="s">
        <v>2296</v>
      </c>
      <c r="AW59" s="3" t="s">
        <v>2296</v>
      </c>
      <c r="AX59" s="3" t="s">
        <v>235</v>
      </c>
      <c r="AY59" s="3" t="s">
        <v>2296</v>
      </c>
      <c r="AZ59" s="3" t="s">
        <v>7453</v>
      </c>
      <c r="BA59" s="3" t="s">
        <v>7453</v>
      </c>
      <c r="BB59" s="3" t="s">
        <v>2296</v>
      </c>
      <c r="BC59" s="3" t="s">
        <v>7455</v>
      </c>
      <c r="BD59" s="3" t="s">
        <v>2296</v>
      </c>
      <c r="BE59" s="3" t="s">
        <v>2296</v>
      </c>
      <c r="BF59" s="3" t="s">
        <v>2296</v>
      </c>
      <c r="BG59" s="3" t="s">
        <v>2296</v>
      </c>
      <c r="BH59" s="3" t="s">
        <v>235</v>
      </c>
      <c r="BI59" s="3" t="s">
        <v>2296</v>
      </c>
      <c r="BJ59" s="3" t="s">
        <v>235</v>
      </c>
      <c r="BK59" s="4">
        <v>0</v>
      </c>
      <c r="BL59" s="3" t="s">
        <v>235</v>
      </c>
      <c r="BM59" s="3" t="s">
        <v>235</v>
      </c>
      <c r="BN59" s="3" t="s">
        <v>2296</v>
      </c>
      <c r="BO59" s="3" t="s">
        <v>2296</v>
      </c>
      <c r="BP59" s="3" t="s">
        <v>2296</v>
      </c>
      <c r="BQ59" s="3" t="s">
        <v>235</v>
      </c>
      <c r="BW59" s="3" t="s">
        <v>235</v>
      </c>
      <c r="BX59" s="3" t="s">
        <v>7839</v>
      </c>
      <c r="BY59" s="3" t="s">
        <v>235</v>
      </c>
      <c r="CA59" s="3" t="s">
        <v>2296</v>
      </c>
      <c r="CC59" s="151">
        <v>0</v>
      </c>
      <c r="CD59" s="148"/>
      <c r="CE59" s="148"/>
      <c r="CF59" s="6">
        <v>0</v>
      </c>
      <c r="CK59" s="6">
        <v>0</v>
      </c>
      <c r="CL59" s="148">
        <v>0</v>
      </c>
      <c r="CM59" s="14" t="s">
        <v>7456</v>
      </c>
      <c r="CN59" s="14" t="s">
        <v>7456</v>
      </c>
      <c r="CO59" s="14" t="s">
        <v>7456</v>
      </c>
      <c r="CP59" s="14" t="s">
        <v>7456</v>
      </c>
      <c r="CQ59" s="14"/>
      <c r="CR59" s="49" t="s">
        <v>7456</v>
      </c>
      <c r="CS59" s="49" t="s">
        <v>7456</v>
      </c>
      <c r="CT59" s="49" t="s">
        <v>7456</v>
      </c>
      <c r="CU59" s="49" t="s">
        <v>7456</v>
      </c>
      <c r="CV59" s="50">
        <v>0</v>
      </c>
      <c r="CW59" s="56" t="s">
        <v>7456</v>
      </c>
      <c r="CX59" s="56" t="s">
        <v>7456</v>
      </c>
      <c r="CY59" s="56" t="s">
        <v>7456</v>
      </c>
      <c r="CZ59" s="58">
        <v>0</v>
      </c>
      <c r="DA59" s="58">
        <v>0</v>
      </c>
      <c r="DB59" s="57" t="s">
        <v>7456</v>
      </c>
      <c r="DC59" s="75" t="s">
        <v>7538</v>
      </c>
      <c r="DD59" s="153" t="s">
        <v>7456</v>
      </c>
      <c r="DE59" s="75" t="s">
        <v>7456</v>
      </c>
      <c r="DF59" s="152"/>
      <c r="DH59" s="156"/>
      <c r="DI59" s="4" t="s">
        <v>7456</v>
      </c>
      <c r="DJ59" s="4" t="s">
        <v>7456</v>
      </c>
      <c r="DK59" s="154" t="s">
        <v>7456</v>
      </c>
    </row>
    <row r="60" spans="1:115" hidden="1" x14ac:dyDescent="0.15">
      <c r="A60" s="1" t="s">
        <v>7846</v>
      </c>
      <c r="B60" s="3" t="s">
        <v>7847</v>
      </c>
      <c r="D60" s="3" t="s">
        <v>7602</v>
      </c>
      <c r="E60" s="3" t="s">
        <v>7848</v>
      </c>
      <c r="G60" s="37" t="s">
        <v>7849</v>
      </c>
      <c r="H60" s="3" t="s">
        <v>7446</v>
      </c>
      <c r="I60" s="4">
        <v>129433</v>
      </c>
      <c r="J60" s="4">
        <v>506350</v>
      </c>
      <c r="K60" s="3" t="s">
        <v>7850</v>
      </c>
      <c r="L60" s="3" t="s">
        <v>7851</v>
      </c>
      <c r="M60" s="4">
        <v>160</v>
      </c>
      <c r="N60" s="3" t="s">
        <v>7602</v>
      </c>
      <c r="O60" s="3" t="s">
        <v>7447</v>
      </c>
      <c r="P60" s="3" t="s">
        <v>7448</v>
      </c>
      <c r="Q60" s="3" t="s">
        <v>183</v>
      </c>
      <c r="R60" s="3" t="s">
        <v>187</v>
      </c>
      <c r="S60" s="3" t="s">
        <v>156</v>
      </c>
      <c r="T60" s="3" t="s">
        <v>7508</v>
      </c>
      <c r="U60" s="3" t="s">
        <v>188</v>
      </c>
      <c r="V60" s="3" t="s">
        <v>7569</v>
      </c>
      <c r="W60" s="3" t="s">
        <v>156</v>
      </c>
      <c r="X60" s="3" t="s">
        <v>7508</v>
      </c>
      <c r="Y60" s="3" t="s">
        <v>7458</v>
      </c>
      <c r="Z60" s="3" t="s">
        <v>7504</v>
      </c>
      <c r="AC60" s="4">
        <v>18</v>
      </c>
      <c r="AI60" s="3" t="s">
        <v>235</v>
      </c>
      <c r="AK60" s="4">
        <v>0</v>
      </c>
      <c r="AL60" s="4">
        <v>0</v>
      </c>
      <c r="AM60" s="3" t="s">
        <v>235</v>
      </c>
      <c r="AN60" s="3" t="s">
        <v>235</v>
      </c>
      <c r="AQ60" s="3" t="s">
        <v>7458</v>
      </c>
      <c r="AR60" s="3" t="s">
        <v>7453</v>
      </c>
      <c r="AS60" s="3" t="s">
        <v>7453</v>
      </c>
      <c r="AT60" s="3" t="s">
        <v>235</v>
      </c>
      <c r="AU60" s="3" t="s">
        <v>235</v>
      </c>
      <c r="AV60" s="3" t="s">
        <v>235</v>
      </c>
      <c r="AW60" s="3" t="s">
        <v>235</v>
      </c>
      <c r="AX60" s="3" t="s">
        <v>235</v>
      </c>
      <c r="AY60" s="3" t="s">
        <v>235</v>
      </c>
      <c r="AZ60" s="3" t="s">
        <v>7453</v>
      </c>
      <c r="BA60" s="3" t="s">
        <v>7453</v>
      </c>
      <c r="BB60" s="3" t="s">
        <v>2296</v>
      </c>
      <c r="BC60" s="3" t="s">
        <v>7455</v>
      </c>
      <c r="BD60" s="3" t="s">
        <v>2296</v>
      </c>
      <c r="BE60" s="3" t="s">
        <v>235</v>
      </c>
      <c r="BF60" s="3" t="s">
        <v>235</v>
      </c>
      <c r="BG60" s="3" t="s">
        <v>235</v>
      </c>
      <c r="BH60" s="3" t="s">
        <v>235</v>
      </c>
      <c r="BI60" s="3" t="s">
        <v>235</v>
      </c>
      <c r="BJ60" s="3" t="s">
        <v>235</v>
      </c>
      <c r="BK60" s="4">
        <v>0</v>
      </c>
      <c r="BL60" s="3" t="s">
        <v>235</v>
      </c>
      <c r="BM60" s="3" t="s">
        <v>235</v>
      </c>
      <c r="BN60" s="3" t="s">
        <v>2296</v>
      </c>
      <c r="BO60" s="3" t="s">
        <v>2296</v>
      </c>
      <c r="BP60" s="3" t="s">
        <v>235</v>
      </c>
      <c r="BQ60" s="3" t="s">
        <v>235</v>
      </c>
      <c r="BW60" s="3" t="s">
        <v>235</v>
      </c>
      <c r="BX60" s="3" t="s">
        <v>7602</v>
      </c>
      <c r="BY60" s="3" t="s">
        <v>235</v>
      </c>
      <c r="CA60" s="3" t="s">
        <v>2296</v>
      </c>
      <c r="CC60" s="151">
        <v>0</v>
      </c>
      <c r="CD60" s="148"/>
      <c r="CE60" s="148"/>
      <c r="CF60" s="6">
        <v>0</v>
      </c>
      <c r="CK60" s="6">
        <v>0</v>
      </c>
      <c r="CL60" s="148">
        <v>0</v>
      </c>
      <c r="CM60" s="14" t="s">
        <v>7456</v>
      </c>
      <c r="CN60" s="14" t="s">
        <v>7456</v>
      </c>
      <c r="CO60" s="14" t="s">
        <v>7456</v>
      </c>
      <c r="CP60" s="14" t="s">
        <v>7456</v>
      </c>
      <c r="CQ60" s="14"/>
      <c r="CR60" s="49" t="s">
        <v>7456</v>
      </c>
      <c r="CS60" s="49" t="s">
        <v>7456</v>
      </c>
      <c r="CT60" s="49" t="s">
        <v>7456</v>
      </c>
      <c r="CU60" s="49" t="s">
        <v>7456</v>
      </c>
      <c r="CV60" s="50">
        <v>0</v>
      </c>
      <c r="CW60" s="56" t="s">
        <v>7456</v>
      </c>
      <c r="CX60" s="56" t="s">
        <v>7456</v>
      </c>
      <c r="CY60" s="56" t="s">
        <v>7456</v>
      </c>
      <c r="CZ60" s="58">
        <v>0</v>
      </c>
      <c r="DA60" s="58">
        <v>0</v>
      </c>
      <c r="DB60" s="57" t="s">
        <v>7456</v>
      </c>
      <c r="DC60" s="75" t="s">
        <v>7538</v>
      </c>
      <c r="DD60" s="153" t="s">
        <v>7456</v>
      </c>
      <c r="DE60" s="75" t="s">
        <v>7456</v>
      </c>
      <c r="DF60" s="152"/>
      <c r="DH60" s="156"/>
      <c r="DI60" s="4" t="s">
        <v>7456</v>
      </c>
      <c r="DJ60" s="4" t="s">
        <v>7456</v>
      </c>
      <c r="DK60" s="154" t="s">
        <v>7456</v>
      </c>
    </row>
    <row r="61" spans="1:115" hidden="1" x14ac:dyDescent="0.15">
      <c r="A61" s="1" t="s">
        <v>7852</v>
      </c>
      <c r="B61" s="3" t="s">
        <v>7847</v>
      </c>
      <c r="D61" s="3" t="s">
        <v>7602</v>
      </c>
      <c r="E61" s="3" t="s">
        <v>7848</v>
      </c>
      <c r="G61" s="37" t="s">
        <v>7849</v>
      </c>
      <c r="H61" s="3" t="s">
        <v>7446</v>
      </c>
      <c r="I61" s="4">
        <v>129439</v>
      </c>
      <c r="J61" s="4">
        <v>506352</v>
      </c>
      <c r="K61" s="3" t="s">
        <v>7853</v>
      </c>
      <c r="L61" s="3" t="s">
        <v>7854</v>
      </c>
      <c r="M61" s="4">
        <v>340</v>
      </c>
      <c r="N61" s="3" t="s">
        <v>7602</v>
      </c>
      <c r="O61" s="3" t="s">
        <v>7447</v>
      </c>
      <c r="P61" s="3" t="s">
        <v>7448</v>
      </c>
      <c r="Q61" s="3" t="s">
        <v>183</v>
      </c>
      <c r="R61" s="3" t="s">
        <v>187</v>
      </c>
      <c r="S61" s="3" t="s">
        <v>156</v>
      </c>
      <c r="T61" s="3" t="s">
        <v>7508</v>
      </c>
      <c r="U61" s="3" t="s">
        <v>188</v>
      </c>
      <c r="V61" s="3" t="s">
        <v>7569</v>
      </c>
      <c r="W61" s="3" t="s">
        <v>156</v>
      </c>
      <c r="X61" s="3" t="s">
        <v>7508</v>
      </c>
      <c r="Y61" s="3" t="s">
        <v>7458</v>
      </c>
      <c r="Z61" s="3" t="s">
        <v>7504</v>
      </c>
      <c r="AC61" s="4">
        <v>0</v>
      </c>
      <c r="AI61" s="3" t="s">
        <v>235</v>
      </c>
      <c r="AK61" s="4">
        <v>0</v>
      </c>
      <c r="AL61" s="4">
        <v>0</v>
      </c>
      <c r="AM61" s="3" t="s">
        <v>235</v>
      </c>
      <c r="AN61" s="3" t="s">
        <v>235</v>
      </c>
      <c r="AQ61" s="3" t="s">
        <v>7452</v>
      </c>
      <c r="AR61" s="3" t="s">
        <v>7453</v>
      </c>
      <c r="AS61" s="3" t="s">
        <v>7453</v>
      </c>
      <c r="AT61" s="3" t="s">
        <v>235</v>
      </c>
      <c r="AU61" s="3" t="s">
        <v>235</v>
      </c>
      <c r="AV61" s="3" t="s">
        <v>235</v>
      </c>
      <c r="AW61" s="3" t="s">
        <v>235</v>
      </c>
      <c r="AX61" s="3" t="s">
        <v>235</v>
      </c>
      <c r="AY61" s="3" t="s">
        <v>235</v>
      </c>
      <c r="AZ61" s="3" t="s">
        <v>7453</v>
      </c>
      <c r="BA61" s="3" t="s">
        <v>7453</v>
      </c>
      <c r="BB61" s="3" t="s">
        <v>235</v>
      </c>
      <c r="BD61" s="3" t="s">
        <v>2296</v>
      </c>
      <c r="BE61" s="3" t="s">
        <v>235</v>
      </c>
      <c r="BF61" s="3" t="s">
        <v>235</v>
      </c>
      <c r="BG61" s="3" t="s">
        <v>235</v>
      </c>
      <c r="BH61" s="3" t="s">
        <v>235</v>
      </c>
      <c r="BI61" s="3" t="s">
        <v>235</v>
      </c>
      <c r="BJ61" s="3" t="s">
        <v>235</v>
      </c>
      <c r="BK61" s="4">
        <v>0</v>
      </c>
      <c r="BL61" s="3" t="s">
        <v>235</v>
      </c>
      <c r="BM61" s="3" t="s">
        <v>235</v>
      </c>
      <c r="BN61" s="3" t="s">
        <v>235</v>
      </c>
      <c r="BO61" s="3" t="s">
        <v>235</v>
      </c>
      <c r="BP61" s="3" t="s">
        <v>235</v>
      </c>
      <c r="BQ61" s="3" t="s">
        <v>235</v>
      </c>
      <c r="BW61" s="3" t="s">
        <v>235</v>
      </c>
      <c r="BX61" s="3" t="s">
        <v>7602</v>
      </c>
      <c r="BY61" s="3" t="s">
        <v>235</v>
      </c>
      <c r="CA61" s="3" t="s">
        <v>2296</v>
      </c>
      <c r="CB61" s="3" t="s">
        <v>8161</v>
      </c>
      <c r="CC61" s="151">
        <v>0</v>
      </c>
      <c r="CD61" s="148"/>
      <c r="CE61" s="148"/>
      <c r="CF61" s="6">
        <v>0</v>
      </c>
      <c r="CK61" s="6">
        <v>0</v>
      </c>
      <c r="CL61" s="148">
        <v>0</v>
      </c>
      <c r="CM61" s="14" t="s">
        <v>7456</v>
      </c>
      <c r="CN61" s="14" t="s">
        <v>7456</v>
      </c>
      <c r="CO61" s="14" t="s">
        <v>7456</v>
      </c>
      <c r="CP61" s="14" t="s">
        <v>7456</v>
      </c>
      <c r="CQ61" s="14"/>
      <c r="CR61" s="49" t="s">
        <v>7456</v>
      </c>
      <c r="CS61" s="49" t="s">
        <v>7456</v>
      </c>
      <c r="CT61" s="49" t="s">
        <v>7456</v>
      </c>
      <c r="CU61" s="49" t="s">
        <v>7456</v>
      </c>
      <c r="CV61" s="50">
        <v>0</v>
      </c>
      <c r="CW61" s="56" t="s">
        <v>7456</v>
      </c>
      <c r="CX61" s="56" t="s">
        <v>7456</v>
      </c>
      <c r="CY61" s="56" t="s">
        <v>7456</v>
      </c>
      <c r="CZ61" s="58">
        <v>0</v>
      </c>
      <c r="DA61" s="58">
        <v>0</v>
      </c>
      <c r="DB61" s="57" t="s">
        <v>7456</v>
      </c>
      <c r="DC61" s="75" t="s">
        <v>7538</v>
      </c>
      <c r="DD61" s="153" t="s">
        <v>7456</v>
      </c>
      <c r="DE61" s="75" t="s">
        <v>7456</v>
      </c>
      <c r="DF61" s="152"/>
      <c r="DH61" s="156"/>
      <c r="DI61" s="4" t="s">
        <v>7456</v>
      </c>
      <c r="DJ61" s="4" t="s">
        <v>7456</v>
      </c>
      <c r="DK61" s="154" t="s">
        <v>7456</v>
      </c>
    </row>
    <row r="62" spans="1:115" ht="14" x14ac:dyDescent="0.15">
      <c r="A62" s="1" t="s">
        <v>7855</v>
      </c>
      <c r="B62" s="3" t="s">
        <v>7856</v>
      </c>
      <c r="D62" s="3" t="s">
        <v>7602</v>
      </c>
      <c r="E62" s="3" t="s">
        <v>7857</v>
      </c>
      <c r="G62" s="37" t="s">
        <v>7101</v>
      </c>
      <c r="H62" s="3" t="s">
        <v>7446</v>
      </c>
      <c r="I62" s="4">
        <v>130509</v>
      </c>
      <c r="J62" s="4">
        <v>505989</v>
      </c>
      <c r="K62" s="3" t="s">
        <v>7858</v>
      </c>
      <c r="L62" s="3" t="s">
        <v>7859</v>
      </c>
      <c r="M62" s="4">
        <v>154</v>
      </c>
      <c r="N62" s="3" t="s">
        <v>7580</v>
      </c>
      <c r="O62" s="3" t="s">
        <v>7447</v>
      </c>
      <c r="P62" s="3" t="s">
        <v>7448</v>
      </c>
      <c r="Q62" s="3" t="s">
        <v>183</v>
      </c>
      <c r="R62" s="3" t="s">
        <v>187</v>
      </c>
      <c r="S62" s="3" t="s">
        <v>163</v>
      </c>
      <c r="T62" s="3" t="s">
        <v>7526</v>
      </c>
      <c r="U62" s="3" t="s">
        <v>188</v>
      </c>
      <c r="V62" s="3" t="s">
        <v>7569</v>
      </c>
      <c r="W62" s="3" t="s">
        <v>163</v>
      </c>
      <c r="X62" s="3" t="s">
        <v>7526</v>
      </c>
      <c r="Y62" s="3" t="s">
        <v>7452</v>
      </c>
      <c r="Z62" s="3" t="s">
        <v>7449</v>
      </c>
      <c r="AA62" s="3" t="s">
        <v>54</v>
      </c>
      <c r="AB62" s="4">
        <v>22</v>
      </c>
      <c r="AC62" s="4">
        <v>15</v>
      </c>
      <c r="AD62" s="4">
        <v>12</v>
      </c>
      <c r="AE62" s="3" t="s">
        <v>7471</v>
      </c>
      <c r="AG62" s="3" t="s">
        <v>7484</v>
      </c>
      <c r="AH62" s="3" t="s">
        <v>7484</v>
      </c>
      <c r="AI62" s="3" t="s">
        <v>2296</v>
      </c>
      <c r="AJ62" s="4">
        <v>1</v>
      </c>
      <c r="AK62" s="3" t="s">
        <v>8170</v>
      </c>
      <c r="AL62" s="4">
        <v>0</v>
      </c>
      <c r="AM62" s="3" t="s">
        <v>235</v>
      </c>
      <c r="AN62" s="3" t="s">
        <v>235</v>
      </c>
      <c r="AQ62" s="3" t="s">
        <v>7452</v>
      </c>
      <c r="AR62" s="3" t="s">
        <v>7453</v>
      </c>
      <c r="AS62" s="3" t="s">
        <v>7453</v>
      </c>
      <c r="AT62" s="3" t="s">
        <v>235</v>
      </c>
      <c r="AU62" s="3" t="s">
        <v>235</v>
      </c>
      <c r="AV62" s="3" t="s">
        <v>235</v>
      </c>
      <c r="AW62" s="3" t="s">
        <v>235</v>
      </c>
      <c r="AX62" s="3" t="s">
        <v>235</v>
      </c>
      <c r="AY62" s="3" t="s">
        <v>235</v>
      </c>
      <c r="AZ62" s="3" t="s">
        <v>7453</v>
      </c>
      <c r="BA62" s="3" t="s">
        <v>7453</v>
      </c>
      <c r="BB62" s="3" t="s">
        <v>2296</v>
      </c>
      <c r="BC62" s="3" t="s">
        <v>7455</v>
      </c>
      <c r="BD62" s="3" t="s">
        <v>2296</v>
      </c>
      <c r="BE62" s="3" t="s">
        <v>2296</v>
      </c>
      <c r="BF62" s="3" t="s">
        <v>235</v>
      </c>
      <c r="BG62" s="3" t="s">
        <v>2296</v>
      </c>
      <c r="BH62" s="3" t="s">
        <v>235</v>
      </c>
      <c r="BI62" s="3" t="s">
        <v>2296</v>
      </c>
      <c r="BJ62" s="3" t="s">
        <v>2296</v>
      </c>
      <c r="BK62" s="4">
        <v>16</v>
      </c>
      <c r="BL62" s="3" t="s">
        <v>235</v>
      </c>
      <c r="BM62" s="3" t="s">
        <v>235</v>
      </c>
      <c r="BN62" s="3" t="s">
        <v>2296</v>
      </c>
      <c r="BO62" s="3" t="s">
        <v>235</v>
      </c>
      <c r="BP62" s="3" t="s">
        <v>235</v>
      </c>
      <c r="BQ62" s="3" t="s">
        <v>2296</v>
      </c>
      <c r="BR62" s="3" t="s">
        <v>235</v>
      </c>
      <c r="BS62" s="3" t="s">
        <v>244</v>
      </c>
      <c r="BT62" s="4">
        <v>5</v>
      </c>
      <c r="BV62" s="4">
        <v>48.1</v>
      </c>
      <c r="BW62" s="3" t="s">
        <v>235</v>
      </c>
      <c r="BX62" s="3" t="s">
        <v>7580</v>
      </c>
      <c r="BY62" s="3" t="s">
        <v>235</v>
      </c>
      <c r="CA62" s="3" t="s">
        <v>2296</v>
      </c>
      <c r="CC62" s="151">
        <v>0</v>
      </c>
      <c r="CD62" s="148"/>
      <c r="CE62" s="148"/>
      <c r="CF62" s="6">
        <v>0</v>
      </c>
      <c r="CK62" s="6">
        <v>0</v>
      </c>
      <c r="CL62" s="148">
        <v>0</v>
      </c>
      <c r="CM62" s="14" t="s">
        <v>244</v>
      </c>
      <c r="CN62" s="14" t="s">
        <v>238</v>
      </c>
      <c r="CO62" s="14" t="s">
        <v>247</v>
      </c>
      <c r="CP62" s="14">
        <v>0</v>
      </c>
      <c r="CQ62" s="14"/>
      <c r="CR62" s="49">
        <v>1</v>
      </c>
      <c r="CS62" s="49">
        <v>1</v>
      </c>
      <c r="CT62" s="49">
        <v>1</v>
      </c>
      <c r="CU62" s="49">
        <v>1</v>
      </c>
      <c r="CV62" s="50">
        <v>1</v>
      </c>
      <c r="CW62" s="56" t="s">
        <v>7456</v>
      </c>
      <c r="CX62" s="56" t="s">
        <v>7456</v>
      </c>
      <c r="CY62" s="56" t="s">
        <v>7456</v>
      </c>
      <c r="CZ62" s="58">
        <v>0</v>
      </c>
      <c r="DA62" s="58">
        <v>1</v>
      </c>
      <c r="DB62" s="57" t="s">
        <v>7456</v>
      </c>
      <c r="DC62" s="157" t="s">
        <v>8251</v>
      </c>
      <c r="DD62" s="158">
        <v>4</v>
      </c>
      <c r="DE62" s="157" t="s">
        <v>7581</v>
      </c>
      <c r="DF62" s="159" t="s">
        <v>8250</v>
      </c>
      <c r="DH62" s="156"/>
      <c r="DI62" s="4" t="s">
        <v>7456</v>
      </c>
      <c r="DJ62" s="4" t="s">
        <v>7456</v>
      </c>
      <c r="DK62" s="154" t="s">
        <v>7456</v>
      </c>
    </row>
    <row r="63" spans="1:115" ht="14" x14ac:dyDescent="0.15">
      <c r="A63" s="1" t="s">
        <v>7860</v>
      </c>
      <c r="B63" s="3" t="s">
        <v>7856</v>
      </c>
      <c r="D63" s="3" t="s">
        <v>7602</v>
      </c>
      <c r="E63" s="3" t="s">
        <v>7857</v>
      </c>
      <c r="G63" s="37" t="s">
        <v>7101</v>
      </c>
      <c r="H63" s="3" t="s">
        <v>7446</v>
      </c>
      <c r="I63" s="4">
        <v>130472</v>
      </c>
      <c r="J63" s="4">
        <v>506090</v>
      </c>
      <c r="K63" s="3" t="s">
        <v>7861</v>
      </c>
      <c r="L63" s="3" t="s">
        <v>7862</v>
      </c>
      <c r="M63" s="4">
        <v>334</v>
      </c>
      <c r="N63" s="3" t="s">
        <v>7580</v>
      </c>
      <c r="O63" s="3" t="s">
        <v>7447</v>
      </c>
      <c r="P63" s="3" t="s">
        <v>7448</v>
      </c>
      <c r="Q63" s="3" t="s">
        <v>183</v>
      </c>
      <c r="R63" s="3" t="s">
        <v>187</v>
      </c>
      <c r="S63" s="3" t="s">
        <v>163</v>
      </c>
      <c r="T63" s="3" t="s">
        <v>7526</v>
      </c>
      <c r="U63" s="3" t="s">
        <v>188</v>
      </c>
      <c r="V63" s="3" t="s">
        <v>7569</v>
      </c>
      <c r="W63" s="3" t="s">
        <v>163</v>
      </c>
      <c r="X63" s="3" t="s">
        <v>7526</v>
      </c>
      <c r="Y63" s="3" t="s">
        <v>7452</v>
      </c>
      <c r="Z63" s="3" t="s">
        <v>7449</v>
      </c>
      <c r="AA63" s="4">
        <v>3</v>
      </c>
      <c r="AB63" s="4">
        <v>21</v>
      </c>
      <c r="AC63" s="4">
        <v>17</v>
      </c>
      <c r="AD63" s="4">
        <v>22</v>
      </c>
      <c r="AE63" s="3" t="s">
        <v>7471</v>
      </c>
      <c r="AG63" s="4">
        <v>1</v>
      </c>
      <c r="AH63" s="4">
        <v>1</v>
      </c>
      <c r="AI63" s="3" t="s">
        <v>235</v>
      </c>
      <c r="AJ63" s="3" t="s">
        <v>7536</v>
      </c>
      <c r="AK63" s="4">
        <v>0</v>
      </c>
      <c r="AL63" s="4">
        <v>0</v>
      </c>
      <c r="AM63" s="3" t="s">
        <v>235</v>
      </c>
      <c r="AN63" s="3" t="s">
        <v>235</v>
      </c>
      <c r="AQ63" s="3" t="s">
        <v>7452</v>
      </c>
      <c r="AR63" s="3" t="s">
        <v>7453</v>
      </c>
      <c r="AS63" s="3" t="s">
        <v>7453</v>
      </c>
      <c r="AT63" s="3" t="s">
        <v>235</v>
      </c>
      <c r="AU63" s="3" t="s">
        <v>235</v>
      </c>
      <c r="AV63" s="3" t="s">
        <v>235</v>
      </c>
      <c r="AW63" s="3" t="s">
        <v>235</v>
      </c>
      <c r="AX63" s="3" t="s">
        <v>235</v>
      </c>
      <c r="AY63" s="3" t="s">
        <v>235</v>
      </c>
      <c r="AZ63" s="3" t="s">
        <v>7453</v>
      </c>
      <c r="BA63" s="3" t="s">
        <v>7453</v>
      </c>
      <c r="BB63" s="3" t="s">
        <v>2296</v>
      </c>
      <c r="BC63" s="3" t="s">
        <v>7455</v>
      </c>
      <c r="BD63" s="3" t="s">
        <v>2296</v>
      </c>
      <c r="BE63" s="3" t="s">
        <v>2296</v>
      </c>
      <c r="BF63" s="3" t="s">
        <v>235</v>
      </c>
      <c r="BG63" s="3" t="s">
        <v>2296</v>
      </c>
      <c r="BH63" s="3" t="s">
        <v>235</v>
      </c>
      <c r="BI63" s="3" t="s">
        <v>2296</v>
      </c>
      <c r="BJ63" s="3" t="s">
        <v>2296</v>
      </c>
      <c r="BK63" s="4">
        <v>16</v>
      </c>
      <c r="BL63" s="3" t="s">
        <v>235</v>
      </c>
      <c r="BM63" s="3" t="s">
        <v>235</v>
      </c>
      <c r="BN63" s="3" t="s">
        <v>2296</v>
      </c>
      <c r="BO63" s="3" t="s">
        <v>2296</v>
      </c>
      <c r="BP63" s="3" t="s">
        <v>2296</v>
      </c>
      <c r="BQ63" s="3" t="s">
        <v>2296</v>
      </c>
      <c r="BR63" s="3" t="s">
        <v>235</v>
      </c>
      <c r="BS63" s="3" t="s">
        <v>244</v>
      </c>
      <c r="BT63" s="4">
        <v>5</v>
      </c>
      <c r="BV63" s="4">
        <v>48.2</v>
      </c>
      <c r="BW63" s="3" t="s">
        <v>235</v>
      </c>
      <c r="BX63" s="3" t="s">
        <v>7580</v>
      </c>
      <c r="BY63" s="3" t="s">
        <v>235</v>
      </c>
      <c r="CA63" s="3" t="s">
        <v>2296</v>
      </c>
      <c r="CC63" s="151">
        <v>0</v>
      </c>
      <c r="CD63" s="148"/>
      <c r="CE63" s="148"/>
      <c r="CF63" s="6">
        <v>0</v>
      </c>
      <c r="CK63" s="6">
        <v>0</v>
      </c>
      <c r="CL63" s="148">
        <v>0</v>
      </c>
      <c r="CM63" s="14" t="s">
        <v>244</v>
      </c>
      <c r="CN63" s="14" t="s">
        <v>238</v>
      </c>
      <c r="CO63" s="14" t="s">
        <v>247</v>
      </c>
      <c r="CP63" s="14">
        <v>0</v>
      </c>
      <c r="CQ63" s="14"/>
      <c r="CR63" s="49">
        <v>1</v>
      </c>
      <c r="CS63" s="49">
        <v>1</v>
      </c>
      <c r="CT63" s="49">
        <v>1</v>
      </c>
      <c r="CU63" s="49">
        <v>1</v>
      </c>
      <c r="CV63" s="50">
        <v>1</v>
      </c>
      <c r="CW63" s="56" t="s">
        <v>7456</v>
      </c>
      <c r="CX63" s="56" t="s">
        <v>7456</v>
      </c>
      <c r="CY63" s="56" t="s">
        <v>7456</v>
      </c>
      <c r="CZ63" s="58">
        <v>0</v>
      </c>
      <c r="DA63" s="58">
        <v>1</v>
      </c>
      <c r="DB63" s="57" t="s">
        <v>7456</v>
      </c>
      <c r="DC63" s="157" t="s">
        <v>8251</v>
      </c>
      <c r="DD63" s="158">
        <v>4</v>
      </c>
      <c r="DE63" s="157" t="s">
        <v>7581</v>
      </c>
      <c r="DF63" s="159" t="s">
        <v>8250</v>
      </c>
      <c r="DH63" s="156"/>
      <c r="DI63" s="4" t="s">
        <v>7456</v>
      </c>
      <c r="DJ63" s="4" t="s">
        <v>7456</v>
      </c>
      <c r="DK63" s="154" t="s">
        <v>7456</v>
      </c>
    </row>
    <row r="64" spans="1:115" hidden="1" x14ac:dyDescent="0.15">
      <c r="A64" s="1" t="s">
        <v>7863</v>
      </c>
      <c r="B64" s="3" t="s">
        <v>7864</v>
      </c>
      <c r="D64" s="3" t="s">
        <v>7668</v>
      </c>
      <c r="E64" s="3" t="s">
        <v>7865</v>
      </c>
      <c r="G64" s="37" t="s">
        <v>7088</v>
      </c>
      <c r="H64" s="3" t="s">
        <v>7446</v>
      </c>
      <c r="I64" s="4">
        <v>132295</v>
      </c>
      <c r="J64" s="4">
        <v>500961</v>
      </c>
      <c r="K64" s="3" t="s">
        <v>7866</v>
      </c>
      <c r="L64" s="3" t="s">
        <v>7867</v>
      </c>
      <c r="M64" s="4">
        <v>255</v>
      </c>
      <c r="N64" s="3" t="s">
        <v>7672</v>
      </c>
      <c r="O64" s="3" t="s">
        <v>7447</v>
      </c>
      <c r="P64" s="3" t="s">
        <v>7448</v>
      </c>
      <c r="Q64" s="3" t="s">
        <v>183</v>
      </c>
      <c r="R64" s="3" t="s">
        <v>187</v>
      </c>
      <c r="S64" s="3" t="s">
        <v>188</v>
      </c>
      <c r="T64" s="3" t="s">
        <v>7569</v>
      </c>
      <c r="U64" s="3" t="s">
        <v>188</v>
      </c>
      <c r="V64" s="3" t="s">
        <v>7569</v>
      </c>
      <c r="W64" s="3" t="s">
        <v>188</v>
      </c>
      <c r="X64" s="3" t="s">
        <v>7569</v>
      </c>
      <c r="Y64" s="3" t="s">
        <v>7473</v>
      </c>
      <c r="Z64" s="3" t="s">
        <v>7449</v>
      </c>
      <c r="AA64" s="3" t="s">
        <v>8205</v>
      </c>
      <c r="AB64" s="4">
        <v>22</v>
      </c>
      <c r="AC64" s="4">
        <v>18</v>
      </c>
      <c r="AD64" s="4">
        <v>13</v>
      </c>
      <c r="AE64" s="3" t="s">
        <v>7450</v>
      </c>
      <c r="AF64" s="3" t="s">
        <v>7505</v>
      </c>
      <c r="AG64" s="3" t="s">
        <v>7461</v>
      </c>
      <c r="AH64" s="3" t="s">
        <v>7457</v>
      </c>
      <c r="AI64" s="3" t="s">
        <v>235</v>
      </c>
      <c r="AJ64" s="3" t="s">
        <v>7461</v>
      </c>
      <c r="AK64" s="4">
        <v>0</v>
      </c>
      <c r="AL64" s="4">
        <v>0</v>
      </c>
      <c r="AM64" s="3" t="s">
        <v>235</v>
      </c>
      <c r="AN64" s="3" t="s">
        <v>235</v>
      </c>
      <c r="AQ64" s="3" t="s">
        <v>7452</v>
      </c>
      <c r="AR64" s="3" t="s">
        <v>7453</v>
      </c>
      <c r="AS64" s="3" t="s">
        <v>7453</v>
      </c>
      <c r="AT64" s="3" t="s">
        <v>2296</v>
      </c>
      <c r="AU64" s="3" t="s">
        <v>235</v>
      </c>
      <c r="AV64" s="3" t="s">
        <v>2296</v>
      </c>
      <c r="AW64" s="3" t="s">
        <v>2296</v>
      </c>
      <c r="AX64" s="3" t="s">
        <v>2296</v>
      </c>
      <c r="AY64" s="3" t="s">
        <v>2296</v>
      </c>
      <c r="AZ64" s="3" t="s">
        <v>7454</v>
      </c>
      <c r="BA64" s="3" t="s">
        <v>7454</v>
      </c>
      <c r="BB64" s="3" t="s">
        <v>2296</v>
      </c>
      <c r="BC64" s="3" t="s">
        <v>7455</v>
      </c>
      <c r="BD64" s="3" t="s">
        <v>2296</v>
      </c>
      <c r="BE64" s="3" t="s">
        <v>235</v>
      </c>
      <c r="BF64" s="3" t="s">
        <v>235</v>
      </c>
      <c r="BG64" s="3" t="s">
        <v>235</v>
      </c>
      <c r="BH64" s="3" t="s">
        <v>235</v>
      </c>
      <c r="BI64" s="3" t="s">
        <v>235</v>
      </c>
      <c r="BJ64" s="3" t="s">
        <v>235</v>
      </c>
      <c r="BK64" s="4">
        <v>0</v>
      </c>
      <c r="BL64" s="3" t="s">
        <v>235</v>
      </c>
      <c r="BM64" s="3" t="s">
        <v>235</v>
      </c>
      <c r="BN64" s="3" t="s">
        <v>2296</v>
      </c>
      <c r="BO64" s="3" t="s">
        <v>2296</v>
      </c>
      <c r="BP64" s="3" t="s">
        <v>235</v>
      </c>
      <c r="BQ64" s="3" t="s">
        <v>235</v>
      </c>
      <c r="BW64" s="3" t="s">
        <v>235</v>
      </c>
      <c r="BX64" s="3" t="s">
        <v>7672</v>
      </c>
      <c r="BY64" s="3" t="s">
        <v>235</v>
      </c>
      <c r="CA64" s="3" t="s">
        <v>2296</v>
      </c>
      <c r="CC64" s="151">
        <v>0</v>
      </c>
      <c r="CD64" s="148"/>
      <c r="CE64" s="148"/>
      <c r="CF64" s="6">
        <v>0</v>
      </c>
      <c r="CK64" s="6">
        <v>0</v>
      </c>
      <c r="CL64" s="148">
        <v>0</v>
      </c>
      <c r="CM64" s="14" t="s">
        <v>7456</v>
      </c>
      <c r="CN64" s="14" t="s">
        <v>7456</v>
      </c>
      <c r="CO64" s="14" t="s">
        <v>7456</v>
      </c>
      <c r="CP64" s="14" t="s">
        <v>7456</v>
      </c>
      <c r="CQ64" s="14"/>
      <c r="CR64" s="49" t="s">
        <v>7456</v>
      </c>
      <c r="CS64" s="49" t="s">
        <v>7456</v>
      </c>
      <c r="CT64" s="49" t="s">
        <v>7456</v>
      </c>
      <c r="CU64" s="49" t="s">
        <v>7456</v>
      </c>
      <c r="CV64" s="50">
        <v>0</v>
      </c>
      <c r="CW64" s="56" t="s">
        <v>7456</v>
      </c>
      <c r="CX64" s="56" t="s">
        <v>7456</v>
      </c>
      <c r="CY64" s="56" t="s">
        <v>7456</v>
      </c>
      <c r="CZ64" s="58">
        <v>0</v>
      </c>
      <c r="DA64" s="58">
        <v>1</v>
      </c>
      <c r="DB64" s="57" t="s">
        <v>7456</v>
      </c>
      <c r="DC64" s="75" t="s">
        <v>7538</v>
      </c>
      <c r="DD64" s="153" t="s">
        <v>7456</v>
      </c>
      <c r="DE64" s="75" t="s">
        <v>7456</v>
      </c>
      <c r="DF64" s="152"/>
      <c r="DH64" s="156"/>
      <c r="DI64" s="4" t="s">
        <v>7456</v>
      </c>
      <c r="DJ64" s="4" t="s">
        <v>7456</v>
      </c>
      <c r="DK64" s="154" t="s">
        <v>7456</v>
      </c>
    </row>
    <row r="65" spans="1:115" hidden="1" x14ac:dyDescent="0.15">
      <c r="A65" s="1" t="s">
        <v>7868</v>
      </c>
      <c r="B65" s="3" t="s">
        <v>7869</v>
      </c>
      <c r="D65" s="3" t="s">
        <v>7661</v>
      </c>
      <c r="E65" s="3" t="s">
        <v>7870</v>
      </c>
      <c r="G65" s="37" t="s">
        <v>7871</v>
      </c>
      <c r="H65" s="3" t="s">
        <v>7446</v>
      </c>
      <c r="I65" s="4">
        <v>129680</v>
      </c>
      <c r="J65" s="4">
        <v>512778</v>
      </c>
      <c r="K65" s="3" t="s">
        <v>7872</v>
      </c>
      <c r="L65" s="3" t="s">
        <v>7873</v>
      </c>
      <c r="M65" s="4">
        <v>84</v>
      </c>
      <c r="N65" s="3" t="s">
        <v>7874</v>
      </c>
      <c r="O65" s="3" t="s">
        <v>7447</v>
      </c>
      <c r="P65" s="3" t="s">
        <v>7448</v>
      </c>
      <c r="Q65" s="3" t="s">
        <v>183</v>
      </c>
      <c r="R65" s="3" t="s">
        <v>187</v>
      </c>
      <c r="S65" s="3" t="s">
        <v>156</v>
      </c>
      <c r="T65" s="3" t="s">
        <v>7508</v>
      </c>
      <c r="U65" s="3" t="s">
        <v>188</v>
      </c>
      <c r="V65" s="3" t="s">
        <v>7569</v>
      </c>
      <c r="W65" s="3" t="s">
        <v>156</v>
      </c>
      <c r="X65" s="3" t="s">
        <v>7508</v>
      </c>
      <c r="Y65" s="3" t="s">
        <v>7458</v>
      </c>
      <c r="Z65" s="3" t="s">
        <v>7504</v>
      </c>
      <c r="AC65" s="4">
        <v>0</v>
      </c>
      <c r="AI65" s="3" t="s">
        <v>235</v>
      </c>
      <c r="AK65" s="4">
        <v>0</v>
      </c>
      <c r="AL65" s="4">
        <v>0</v>
      </c>
      <c r="AM65" s="3" t="s">
        <v>235</v>
      </c>
      <c r="AN65" s="3" t="s">
        <v>235</v>
      </c>
      <c r="AQ65" s="3" t="s">
        <v>7452</v>
      </c>
      <c r="AR65" s="3" t="s">
        <v>7453</v>
      </c>
      <c r="AS65" s="3" t="s">
        <v>7453</v>
      </c>
      <c r="AT65" s="3" t="s">
        <v>235</v>
      </c>
      <c r="AU65" s="3" t="s">
        <v>235</v>
      </c>
      <c r="AV65" s="3" t="s">
        <v>235</v>
      </c>
      <c r="AW65" s="3" t="s">
        <v>235</v>
      </c>
      <c r="AX65" s="3" t="s">
        <v>235</v>
      </c>
      <c r="AY65" s="3" t="s">
        <v>235</v>
      </c>
      <c r="AZ65" s="3" t="s">
        <v>7453</v>
      </c>
      <c r="BA65" s="3" t="s">
        <v>7453</v>
      </c>
      <c r="BB65" s="3" t="s">
        <v>2296</v>
      </c>
      <c r="BC65" s="3" t="s">
        <v>7455</v>
      </c>
      <c r="BD65" s="3" t="s">
        <v>2296</v>
      </c>
      <c r="BE65" s="3" t="s">
        <v>235</v>
      </c>
      <c r="BF65" s="3" t="s">
        <v>235</v>
      </c>
      <c r="BG65" s="3" t="s">
        <v>235</v>
      </c>
      <c r="BH65" s="3" t="s">
        <v>235</v>
      </c>
      <c r="BI65" s="3" t="s">
        <v>235</v>
      </c>
      <c r="BJ65" s="3" t="s">
        <v>235</v>
      </c>
      <c r="BK65" s="4">
        <v>0</v>
      </c>
      <c r="BL65" s="3" t="s">
        <v>235</v>
      </c>
      <c r="BM65" s="3" t="s">
        <v>235</v>
      </c>
      <c r="BN65" s="3" t="s">
        <v>2296</v>
      </c>
      <c r="BO65" s="3" t="s">
        <v>2296</v>
      </c>
      <c r="BP65" s="3" t="s">
        <v>235</v>
      </c>
      <c r="BQ65" s="3" t="s">
        <v>235</v>
      </c>
      <c r="BW65" s="3" t="s">
        <v>235</v>
      </c>
      <c r="BX65" s="3" t="s">
        <v>7874</v>
      </c>
      <c r="BY65" s="3" t="s">
        <v>235</v>
      </c>
      <c r="CA65" s="3" t="s">
        <v>2296</v>
      </c>
      <c r="CB65" s="3" t="s">
        <v>8206</v>
      </c>
      <c r="CC65" s="151">
        <v>0</v>
      </c>
      <c r="CD65" s="148"/>
      <c r="CE65" s="148"/>
      <c r="CF65" s="6">
        <v>0</v>
      </c>
      <c r="CK65" s="6">
        <v>0</v>
      </c>
      <c r="CL65" s="148">
        <v>0</v>
      </c>
      <c r="CM65" s="14" t="s">
        <v>7456</v>
      </c>
      <c r="CN65" s="14" t="s">
        <v>7456</v>
      </c>
      <c r="CO65" s="14" t="s">
        <v>7456</v>
      </c>
      <c r="CP65" s="14" t="s">
        <v>7456</v>
      </c>
      <c r="CQ65" s="14"/>
      <c r="CR65" s="49" t="s">
        <v>7456</v>
      </c>
      <c r="CS65" s="49" t="s">
        <v>7456</v>
      </c>
      <c r="CT65" s="49" t="s">
        <v>7456</v>
      </c>
      <c r="CU65" s="49" t="s">
        <v>7456</v>
      </c>
      <c r="CV65" s="50">
        <v>0</v>
      </c>
      <c r="CW65" s="56" t="s">
        <v>7456</v>
      </c>
      <c r="CX65" s="56" t="s">
        <v>7456</v>
      </c>
      <c r="CY65" s="56" t="s">
        <v>7456</v>
      </c>
      <c r="CZ65" s="58">
        <v>0</v>
      </c>
      <c r="DA65" s="58">
        <v>0</v>
      </c>
      <c r="DB65" s="57" t="s">
        <v>7456</v>
      </c>
      <c r="DC65" s="75" t="s">
        <v>7538</v>
      </c>
      <c r="DD65" s="153" t="s">
        <v>7456</v>
      </c>
      <c r="DE65" s="75" t="s">
        <v>7456</v>
      </c>
      <c r="DF65" s="152"/>
      <c r="DH65" s="156"/>
      <c r="DI65" s="4" t="s">
        <v>7456</v>
      </c>
      <c r="DJ65" s="4" t="s">
        <v>7456</v>
      </c>
      <c r="DK65" s="154" t="s">
        <v>7456</v>
      </c>
    </row>
    <row r="66" spans="1:115" hidden="1" x14ac:dyDescent="0.15">
      <c r="A66" s="1" t="s">
        <v>7875</v>
      </c>
      <c r="B66" s="3" t="s">
        <v>7876</v>
      </c>
      <c r="D66" s="3" t="s">
        <v>7668</v>
      </c>
      <c r="E66" s="3" t="s">
        <v>7877</v>
      </c>
      <c r="G66" s="37" t="s">
        <v>7129</v>
      </c>
      <c r="H66" s="3" t="s">
        <v>7446</v>
      </c>
      <c r="I66" s="4">
        <v>133085</v>
      </c>
      <c r="J66" s="4">
        <v>500604</v>
      </c>
      <c r="K66" s="3" t="s">
        <v>7878</v>
      </c>
      <c r="L66" s="3" t="s">
        <v>7879</v>
      </c>
      <c r="M66" s="4">
        <v>252</v>
      </c>
      <c r="N66" s="3" t="s">
        <v>7880</v>
      </c>
      <c r="O66" s="3" t="s">
        <v>7447</v>
      </c>
      <c r="P66" s="3" t="s">
        <v>7448</v>
      </c>
      <c r="Q66" s="3" t="s">
        <v>183</v>
      </c>
      <c r="R66" s="3" t="s">
        <v>187</v>
      </c>
      <c r="S66" s="3" t="s">
        <v>188</v>
      </c>
      <c r="T66" s="3" t="s">
        <v>7569</v>
      </c>
      <c r="U66" s="3" t="s">
        <v>188</v>
      </c>
      <c r="V66" s="3" t="s">
        <v>7569</v>
      </c>
      <c r="W66" s="3" t="s">
        <v>188</v>
      </c>
      <c r="X66" s="3" t="s">
        <v>7569</v>
      </c>
      <c r="Y66" s="3" t="s">
        <v>7452</v>
      </c>
      <c r="Z66" s="3" t="s">
        <v>7449</v>
      </c>
      <c r="AA66" s="3" t="s">
        <v>8207</v>
      </c>
      <c r="AB66" s="4">
        <v>24</v>
      </c>
      <c r="AC66" s="4">
        <v>18</v>
      </c>
      <c r="AD66" s="4">
        <v>13</v>
      </c>
      <c r="AE66" s="3" t="s">
        <v>7450</v>
      </c>
      <c r="AF66" s="3" t="s">
        <v>7505</v>
      </c>
      <c r="AG66" s="3" t="s">
        <v>34</v>
      </c>
      <c r="AH66" s="3" t="s">
        <v>34</v>
      </c>
      <c r="AI66" s="3" t="s">
        <v>2296</v>
      </c>
      <c r="AJ66" s="4">
        <v>2</v>
      </c>
      <c r="AK66" s="4">
        <v>0</v>
      </c>
      <c r="AL66" s="4">
        <v>0</v>
      </c>
      <c r="AM66" s="3" t="s">
        <v>235</v>
      </c>
      <c r="AN66" s="3" t="s">
        <v>235</v>
      </c>
      <c r="AQ66" s="3" t="s">
        <v>7452</v>
      </c>
      <c r="AR66" s="3" t="s">
        <v>7454</v>
      </c>
      <c r="AS66" s="3" t="s">
        <v>7454</v>
      </c>
      <c r="AT66" s="3" t="s">
        <v>2296</v>
      </c>
      <c r="AU66" s="3" t="s">
        <v>235</v>
      </c>
      <c r="AV66" s="3" t="s">
        <v>2296</v>
      </c>
      <c r="AW66" s="3" t="s">
        <v>2296</v>
      </c>
      <c r="AX66" s="3" t="s">
        <v>2296</v>
      </c>
      <c r="AY66" s="3" t="s">
        <v>2296</v>
      </c>
      <c r="AZ66" s="3" t="s">
        <v>7454</v>
      </c>
      <c r="BA66" s="3" t="s">
        <v>7454</v>
      </c>
      <c r="BB66" s="3" t="s">
        <v>2296</v>
      </c>
      <c r="BC66" s="3" t="s">
        <v>7455</v>
      </c>
      <c r="BD66" s="3" t="s">
        <v>2296</v>
      </c>
      <c r="BE66" s="3" t="s">
        <v>2296</v>
      </c>
      <c r="BF66" s="3" t="s">
        <v>2296</v>
      </c>
      <c r="BG66" s="3" t="s">
        <v>2296</v>
      </c>
      <c r="BH66" s="3" t="s">
        <v>235</v>
      </c>
      <c r="BI66" s="3" t="s">
        <v>2296</v>
      </c>
      <c r="BJ66" s="3" t="s">
        <v>2296</v>
      </c>
      <c r="BK66" s="4">
        <v>4</v>
      </c>
      <c r="BL66" s="3" t="s">
        <v>235</v>
      </c>
      <c r="BM66" s="3" t="s">
        <v>235</v>
      </c>
      <c r="BN66" s="3" t="s">
        <v>2296</v>
      </c>
      <c r="BO66" s="3" t="s">
        <v>2296</v>
      </c>
      <c r="BP66" s="3" t="s">
        <v>2296</v>
      </c>
      <c r="BQ66" s="3" t="s">
        <v>235</v>
      </c>
      <c r="BW66" s="3" t="s">
        <v>235</v>
      </c>
      <c r="BX66" s="3" t="s">
        <v>7880</v>
      </c>
      <c r="BY66" s="3" t="s">
        <v>235</v>
      </c>
      <c r="CA66" s="3" t="s">
        <v>2296</v>
      </c>
      <c r="CC66" s="151">
        <v>0</v>
      </c>
      <c r="CD66" s="148"/>
      <c r="CE66" s="148"/>
      <c r="CF66" s="6">
        <v>0</v>
      </c>
      <c r="CK66" s="6">
        <v>0</v>
      </c>
      <c r="CL66" s="148">
        <v>0</v>
      </c>
      <c r="CM66" s="14" t="s">
        <v>7456</v>
      </c>
      <c r="CN66" s="14" t="s">
        <v>7456</v>
      </c>
      <c r="CO66" s="14" t="s">
        <v>7456</v>
      </c>
      <c r="CP66" s="14" t="s">
        <v>7456</v>
      </c>
      <c r="CQ66" s="14"/>
      <c r="CR66" s="49" t="s">
        <v>7456</v>
      </c>
      <c r="CS66" s="49" t="s">
        <v>7456</v>
      </c>
      <c r="CT66" s="49" t="s">
        <v>7456</v>
      </c>
      <c r="CU66" s="49" t="s">
        <v>7456</v>
      </c>
      <c r="CV66" s="50">
        <v>0</v>
      </c>
      <c r="CW66" s="56" t="s">
        <v>7456</v>
      </c>
      <c r="CX66" s="56" t="s">
        <v>7456</v>
      </c>
      <c r="CY66" s="56" t="s">
        <v>7456</v>
      </c>
      <c r="CZ66" s="58">
        <v>0</v>
      </c>
      <c r="DA66" s="58">
        <v>1</v>
      </c>
      <c r="DB66" s="57" t="s">
        <v>7456</v>
      </c>
      <c r="DC66" s="75" t="s">
        <v>7538</v>
      </c>
      <c r="DD66" s="153" t="s">
        <v>7456</v>
      </c>
      <c r="DE66" s="75" t="s">
        <v>7456</v>
      </c>
      <c r="DF66" s="152"/>
      <c r="DH66" s="156"/>
      <c r="DI66" s="4" t="s">
        <v>7456</v>
      </c>
      <c r="DJ66" s="4" t="s">
        <v>7456</v>
      </c>
      <c r="DK66" s="154" t="s">
        <v>7456</v>
      </c>
    </row>
    <row r="67" spans="1:115" hidden="1" x14ac:dyDescent="0.15">
      <c r="A67" s="1" t="s">
        <v>7881</v>
      </c>
      <c r="B67" s="3" t="s">
        <v>7876</v>
      </c>
      <c r="D67" s="3" t="s">
        <v>7668</v>
      </c>
      <c r="E67" s="3" t="s">
        <v>7877</v>
      </c>
      <c r="G67" s="37" t="s">
        <v>7129</v>
      </c>
      <c r="H67" s="3" t="s">
        <v>7446</v>
      </c>
      <c r="I67" s="4">
        <v>133093</v>
      </c>
      <c r="J67" s="4">
        <v>500588</v>
      </c>
      <c r="K67" s="3" t="s">
        <v>7882</v>
      </c>
      <c r="L67" s="3" t="s">
        <v>7883</v>
      </c>
      <c r="M67" s="4">
        <v>59</v>
      </c>
      <c r="N67" s="3" t="s">
        <v>7880</v>
      </c>
      <c r="O67" s="3" t="s">
        <v>7447</v>
      </c>
      <c r="P67" s="3" t="s">
        <v>7448</v>
      </c>
      <c r="Q67" s="3" t="s">
        <v>183</v>
      </c>
      <c r="R67" s="3" t="s">
        <v>187</v>
      </c>
      <c r="S67" s="3" t="s">
        <v>188</v>
      </c>
      <c r="T67" s="3" t="s">
        <v>7569</v>
      </c>
      <c r="U67" s="3" t="s">
        <v>188</v>
      </c>
      <c r="V67" s="3" t="s">
        <v>7569</v>
      </c>
      <c r="W67" s="3" t="s">
        <v>188</v>
      </c>
      <c r="X67" s="3" t="s">
        <v>7569</v>
      </c>
      <c r="Y67" s="3" t="s">
        <v>7452</v>
      </c>
      <c r="Z67" s="3" t="s">
        <v>7449</v>
      </c>
      <c r="AA67" s="4">
        <v>3</v>
      </c>
      <c r="AB67" s="4">
        <v>23</v>
      </c>
      <c r="AC67" s="4">
        <v>18</v>
      </c>
      <c r="AD67" s="4">
        <v>11</v>
      </c>
      <c r="AE67" s="3" t="s">
        <v>7450</v>
      </c>
      <c r="AF67" s="3" t="s">
        <v>7505</v>
      </c>
      <c r="AG67" s="3" t="s">
        <v>7482</v>
      </c>
      <c r="AH67" s="3" t="s">
        <v>34</v>
      </c>
      <c r="AI67" s="3" t="s">
        <v>2296</v>
      </c>
      <c r="AJ67" s="3" t="s">
        <v>34</v>
      </c>
      <c r="AK67" s="4">
        <v>0</v>
      </c>
      <c r="AL67" s="4">
        <v>0</v>
      </c>
      <c r="AM67" s="3" t="s">
        <v>235</v>
      </c>
      <c r="AN67" s="3" t="s">
        <v>235</v>
      </c>
      <c r="AQ67" s="3" t="s">
        <v>7458</v>
      </c>
      <c r="AR67" s="3" t="s">
        <v>7454</v>
      </c>
      <c r="AS67" s="3" t="s">
        <v>7454</v>
      </c>
      <c r="AT67" s="3" t="s">
        <v>2296</v>
      </c>
      <c r="AU67" s="3" t="s">
        <v>235</v>
      </c>
      <c r="AV67" s="3" t="s">
        <v>2296</v>
      </c>
      <c r="AW67" s="3" t="s">
        <v>2296</v>
      </c>
      <c r="AX67" s="3" t="s">
        <v>2296</v>
      </c>
      <c r="AY67" s="3" t="s">
        <v>2296</v>
      </c>
      <c r="AZ67" s="3" t="s">
        <v>7454</v>
      </c>
      <c r="BA67" s="3" t="s">
        <v>7454</v>
      </c>
      <c r="BB67" s="3" t="s">
        <v>2296</v>
      </c>
      <c r="BC67" s="3" t="s">
        <v>7455</v>
      </c>
      <c r="BD67" s="3" t="s">
        <v>2296</v>
      </c>
      <c r="BE67" s="3" t="s">
        <v>2296</v>
      </c>
      <c r="BF67" s="3" t="s">
        <v>2296</v>
      </c>
      <c r="BG67" s="3" t="s">
        <v>2296</v>
      </c>
      <c r="BH67" s="3" t="s">
        <v>235</v>
      </c>
      <c r="BI67" s="3" t="s">
        <v>2296</v>
      </c>
      <c r="BJ67" s="3" t="s">
        <v>2296</v>
      </c>
      <c r="BK67" s="4">
        <v>4</v>
      </c>
      <c r="BL67" s="3" t="s">
        <v>235</v>
      </c>
      <c r="BM67" s="3" t="s">
        <v>235</v>
      </c>
      <c r="BN67" s="3" t="s">
        <v>2296</v>
      </c>
      <c r="BO67" s="3" t="s">
        <v>2296</v>
      </c>
      <c r="BP67" s="3" t="s">
        <v>2296</v>
      </c>
      <c r="BQ67" s="3" t="s">
        <v>235</v>
      </c>
      <c r="BW67" s="3" t="s">
        <v>235</v>
      </c>
      <c r="BX67" s="3" t="s">
        <v>7880</v>
      </c>
      <c r="BY67" s="3" t="s">
        <v>235</v>
      </c>
      <c r="CA67" s="3" t="s">
        <v>2296</v>
      </c>
      <c r="CC67" s="151">
        <v>0</v>
      </c>
      <c r="CD67" s="148"/>
      <c r="CE67" s="148"/>
      <c r="CF67" s="6">
        <v>0</v>
      </c>
      <c r="CK67" s="6">
        <v>0</v>
      </c>
      <c r="CL67" s="148">
        <v>0</v>
      </c>
      <c r="CM67" s="14" t="s">
        <v>7456</v>
      </c>
      <c r="CN67" s="14" t="s">
        <v>7456</v>
      </c>
      <c r="CO67" s="14" t="s">
        <v>7456</v>
      </c>
      <c r="CP67" s="14" t="s">
        <v>7456</v>
      </c>
      <c r="CQ67" s="14"/>
      <c r="CR67" s="49" t="s">
        <v>7456</v>
      </c>
      <c r="CS67" s="49" t="s">
        <v>7456</v>
      </c>
      <c r="CT67" s="49" t="s">
        <v>7456</v>
      </c>
      <c r="CU67" s="49" t="s">
        <v>7456</v>
      </c>
      <c r="CV67" s="50">
        <v>0</v>
      </c>
      <c r="CW67" s="56" t="s">
        <v>7456</v>
      </c>
      <c r="CX67" s="56" t="s">
        <v>7456</v>
      </c>
      <c r="CY67" s="56" t="s">
        <v>7456</v>
      </c>
      <c r="CZ67" s="58">
        <v>0</v>
      </c>
      <c r="DA67" s="58">
        <v>1</v>
      </c>
      <c r="DB67" s="57" t="s">
        <v>7456</v>
      </c>
      <c r="DC67" s="75" t="s">
        <v>7538</v>
      </c>
      <c r="DD67" s="153" t="s">
        <v>7456</v>
      </c>
      <c r="DE67" s="75" t="s">
        <v>7456</v>
      </c>
      <c r="DF67" s="152"/>
      <c r="DH67" s="156"/>
      <c r="DI67" s="4" t="s">
        <v>7456</v>
      </c>
      <c r="DJ67" s="4" t="s">
        <v>7456</v>
      </c>
      <c r="DK67" s="154" t="s">
        <v>7456</v>
      </c>
    </row>
    <row r="68" spans="1:115" hidden="1" x14ac:dyDescent="0.15">
      <c r="A68" s="1" t="s">
        <v>7884</v>
      </c>
      <c r="B68" s="3" t="s">
        <v>7885</v>
      </c>
      <c r="D68" s="3" t="s">
        <v>7668</v>
      </c>
      <c r="E68" s="3" t="s">
        <v>7886</v>
      </c>
      <c r="G68" s="37" t="s">
        <v>7135</v>
      </c>
      <c r="H68" s="3" t="s">
        <v>7446</v>
      </c>
      <c r="I68" s="4">
        <v>133656</v>
      </c>
      <c r="J68" s="4">
        <v>501729</v>
      </c>
      <c r="K68" s="3" t="s">
        <v>7887</v>
      </c>
      <c r="L68" s="3" t="s">
        <v>7888</v>
      </c>
      <c r="M68" s="4">
        <v>92</v>
      </c>
      <c r="N68" s="3" t="s">
        <v>7889</v>
      </c>
      <c r="O68" s="3" t="s">
        <v>7447</v>
      </c>
      <c r="P68" s="3" t="s">
        <v>7448</v>
      </c>
      <c r="Q68" s="3" t="s">
        <v>183</v>
      </c>
      <c r="R68" s="3" t="s">
        <v>187</v>
      </c>
      <c r="S68" s="3" t="s">
        <v>188</v>
      </c>
      <c r="T68" s="3" t="s">
        <v>7569</v>
      </c>
      <c r="U68" s="3" t="s">
        <v>188</v>
      </c>
      <c r="V68" s="3" t="s">
        <v>7569</v>
      </c>
      <c r="W68" s="3" t="s">
        <v>188</v>
      </c>
      <c r="X68" s="3" t="s">
        <v>7569</v>
      </c>
      <c r="Y68" s="3" t="s">
        <v>7487</v>
      </c>
      <c r="Z68" s="3" t="s">
        <v>7462</v>
      </c>
      <c r="AC68" s="4">
        <v>22</v>
      </c>
      <c r="AE68" s="3" t="s">
        <v>8163</v>
      </c>
      <c r="AF68" s="4">
        <v>18</v>
      </c>
      <c r="AG68" s="4">
        <v>2</v>
      </c>
      <c r="AH68" s="4">
        <v>2</v>
      </c>
      <c r="AI68" s="3" t="s">
        <v>2296</v>
      </c>
      <c r="AJ68" s="4">
        <v>2</v>
      </c>
      <c r="AK68" s="4">
        <v>0</v>
      </c>
      <c r="AL68" s="4">
        <v>0</v>
      </c>
      <c r="AM68" s="3" t="s">
        <v>235</v>
      </c>
      <c r="AN68" s="3" t="s">
        <v>235</v>
      </c>
      <c r="AQ68" s="3" t="s">
        <v>7452</v>
      </c>
      <c r="AR68" s="3" t="s">
        <v>7453</v>
      </c>
      <c r="AS68" s="3" t="s">
        <v>7453</v>
      </c>
      <c r="AT68" s="3" t="s">
        <v>2296</v>
      </c>
      <c r="AU68" s="3" t="s">
        <v>235</v>
      </c>
      <c r="AV68" s="3" t="s">
        <v>2296</v>
      </c>
      <c r="AW68" s="3" t="s">
        <v>2296</v>
      </c>
      <c r="AX68" s="3" t="s">
        <v>2296</v>
      </c>
      <c r="AY68" s="3" t="s">
        <v>2296</v>
      </c>
      <c r="AZ68" s="3" t="s">
        <v>7454</v>
      </c>
      <c r="BA68" s="3" t="s">
        <v>7454</v>
      </c>
      <c r="BB68" s="3" t="s">
        <v>235</v>
      </c>
      <c r="BD68" s="3" t="s">
        <v>2296</v>
      </c>
      <c r="BE68" s="3" t="s">
        <v>2296</v>
      </c>
      <c r="BF68" s="3" t="s">
        <v>2296</v>
      </c>
      <c r="BG68" s="3" t="s">
        <v>2296</v>
      </c>
      <c r="BH68" s="3" t="s">
        <v>235</v>
      </c>
      <c r="BI68" s="3" t="s">
        <v>2296</v>
      </c>
      <c r="BJ68" s="3" t="s">
        <v>2296</v>
      </c>
      <c r="BK68" s="4">
        <v>14</v>
      </c>
      <c r="BL68" s="3" t="s">
        <v>235</v>
      </c>
      <c r="BM68" s="3" t="s">
        <v>235</v>
      </c>
      <c r="BN68" s="3" t="s">
        <v>2296</v>
      </c>
      <c r="BO68" s="3" t="s">
        <v>2296</v>
      </c>
      <c r="BP68" s="3" t="s">
        <v>2296</v>
      </c>
      <c r="BQ68" s="3" t="s">
        <v>235</v>
      </c>
      <c r="BW68" s="3" t="s">
        <v>235</v>
      </c>
      <c r="BX68" s="3" t="s">
        <v>7889</v>
      </c>
      <c r="BY68" s="3" t="s">
        <v>235</v>
      </c>
      <c r="CA68" s="3" t="s">
        <v>2296</v>
      </c>
      <c r="CC68" s="151">
        <v>0</v>
      </c>
      <c r="CD68" s="148"/>
      <c r="CE68" s="148"/>
      <c r="CF68" s="6">
        <v>0</v>
      </c>
      <c r="CK68" s="6">
        <v>0</v>
      </c>
      <c r="CL68" s="148">
        <v>0</v>
      </c>
      <c r="CM68" s="14" t="s">
        <v>7456</v>
      </c>
      <c r="CN68" s="14" t="s">
        <v>7456</v>
      </c>
      <c r="CO68" s="14" t="s">
        <v>7456</v>
      </c>
      <c r="CP68" s="14" t="s">
        <v>7456</v>
      </c>
      <c r="CQ68" s="14"/>
      <c r="CR68" s="49" t="s">
        <v>7456</v>
      </c>
      <c r="CS68" s="49" t="s">
        <v>7456</v>
      </c>
      <c r="CT68" s="49" t="s">
        <v>7456</v>
      </c>
      <c r="CU68" s="49" t="s">
        <v>7456</v>
      </c>
      <c r="CV68" s="50">
        <v>0</v>
      </c>
      <c r="CW68" s="56" t="s">
        <v>7456</v>
      </c>
      <c r="CX68" s="56" t="s">
        <v>7456</v>
      </c>
      <c r="CY68" s="56" t="s">
        <v>7456</v>
      </c>
      <c r="CZ68" s="58">
        <v>0</v>
      </c>
      <c r="DA68" s="58">
        <v>2</v>
      </c>
      <c r="DB68" s="57" t="s">
        <v>7456</v>
      </c>
      <c r="DC68" s="75" t="s">
        <v>7538</v>
      </c>
      <c r="DD68" s="153" t="s">
        <v>7456</v>
      </c>
      <c r="DE68" s="75" t="s">
        <v>7456</v>
      </c>
      <c r="DF68" s="152"/>
      <c r="DH68" s="156"/>
      <c r="DI68" s="4" t="s">
        <v>7456</v>
      </c>
      <c r="DJ68" s="4" t="s">
        <v>7456</v>
      </c>
      <c r="DK68" s="154" t="s">
        <v>7456</v>
      </c>
    </row>
    <row r="69" spans="1:115" hidden="1" x14ac:dyDescent="0.15">
      <c r="A69" s="1" t="s">
        <v>7890</v>
      </c>
      <c r="B69" s="3" t="s">
        <v>7885</v>
      </c>
      <c r="D69" s="3" t="s">
        <v>7668</v>
      </c>
      <c r="E69" s="3" t="s">
        <v>7886</v>
      </c>
      <c r="G69" s="37" t="s">
        <v>7135</v>
      </c>
      <c r="H69" s="3" t="s">
        <v>7446</v>
      </c>
      <c r="I69" s="4">
        <v>133620</v>
      </c>
      <c r="J69" s="4">
        <v>501739</v>
      </c>
      <c r="K69" s="3" t="s">
        <v>7891</v>
      </c>
      <c r="L69" s="3" t="s">
        <v>7892</v>
      </c>
      <c r="M69" s="4">
        <v>272</v>
      </c>
      <c r="N69" s="3" t="s">
        <v>7733</v>
      </c>
      <c r="O69" s="3" t="s">
        <v>7447</v>
      </c>
      <c r="P69" s="3" t="s">
        <v>7448</v>
      </c>
      <c r="Q69" s="3" t="s">
        <v>183</v>
      </c>
      <c r="R69" s="3" t="s">
        <v>187</v>
      </c>
      <c r="S69" s="3" t="s">
        <v>188</v>
      </c>
      <c r="T69" s="3" t="s">
        <v>7569</v>
      </c>
      <c r="U69" s="3" t="s">
        <v>188</v>
      </c>
      <c r="V69" s="3" t="s">
        <v>7569</v>
      </c>
      <c r="W69" s="3" t="s">
        <v>188</v>
      </c>
      <c r="X69" s="3" t="s">
        <v>7569</v>
      </c>
      <c r="Y69" s="3" t="s">
        <v>7473</v>
      </c>
      <c r="Z69" s="3" t="s">
        <v>7462</v>
      </c>
      <c r="AC69" s="4">
        <v>22</v>
      </c>
      <c r="AE69" s="3" t="s">
        <v>8163</v>
      </c>
      <c r="AF69" s="4">
        <v>18</v>
      </c>
      <c r="AG69" s="4">
        <v>2</v>
      </c>
      <c r="AH69" s="4">
        <v>2</v>
      </c>
      <c r="AI69" s="3" t="s">
        <v>2296</v>
      </c>
      <c r="AJ69" s="4">
        <v>2</v>
      </c>
      <c r="AK69" s="4">
        <v>0</v>
      </c>
      <c r="AL69" s="4">
        <v>0</v>
      </c>
      <c r="AM69" s="3" t="s">
        <v>235</v>
      </c>
      <c r="AN69" s="3" t="s">
        <v>235</v>
      </c>
      <c r="AQ69" s="3" t="s">
        <v>7452</v>
      </c>
      <c r="AR69" s="3" t="s">
        <v>7453</v>
      </c>
      <c r="AS69" s="3" t="s">
        <v>7453</v>
      </c>
      <c r="AT69" s="3" t="s">
        <v>2296</v>
      </c>
      <c r="AU69" s="3" t="s">
        <v>235</v>
      </c>
      <c r="AV69" s="3" t="s">
        <v>2296</v>
      </c>
      <c r="AW69" s="3" t="s">
        <v>2296</v>
      </c>
      <c r="AX69" s="3" t="s">
        <v>2296</v>
      </c>
      <c r="AY69" s="3" t="s">
        <v>2296</v>
      </c>
      <c r="AZ69" s="3" t="s">
        <v>7454</v>
      </c>
      <c r="BA69" s="3" t="s">
        <v>7454</v>
      </c>
      <c r="BB69" s="3" t="s">
        <v>235</v>
      </c>
      <c r="BD69" s="3" t="s">
        <v>2296</v>
      </c>
      <c r="BE69" s="3" t="s">
        <v>2296</v>
      </c>
      <c r="BF69" s="3" t="s">
        <v>2296</v>
      </c>
      <c r="BG69" s="3" t="s">
        <v>2296</v>
      </c>
      <c r="BH69" s="3" t="s">
        <v>235</v>
      </c>
      <c r="BI69" s="3" t="s">
        <v>2296</v>
      </c>
      <c r="BJ69" s="3" t="s">
        <v>2296</v>
      </c>
      <c r="BK69" s="4">
        <v>16</v>
      </c>
      <c r="BL69" s="3" t="s">
        <v>235</v>
      </c>
      <c r="BM69" s="3" t="s">
        <v>235</v>
      </c>
      <c r="BN69" s="3" t="s">
        <v>2296</v>
      </c>
      <c r="BO69" s="3" t="s">
        <v>2296</v>
      </c>
      <c r="BP69" s="3" t="s">
        <v>2296</v>
      </c>
      <c r="BQ69" s="3" t="s">
        <v>235</v>
      </c>
      <c r="BW69" s="3" t="s">
        <v>235</v>
      </c>
      <c r="BX69" s="3" t="s">
        <v>7733</v>
      </c>
      <c r="BY69" s="3" t="s">
        <v>235</v>
      </c>
      <c r="CA69" s="3" t="s">
        <v>2296</v>
      </c>
      <c r="CC69" s="151">
        <v>0</v>
      </c>
      <c r="CD69" s="148"/>
      <c r="CE69" s="148"/>
      <c r="CF69" s="6">
        <v>0</v>
      </c>
      <c r="CK69" s="6">
        <v>0</v>
      </c>
      <c r="CL69" s="148">
        <v>0</v>
      </c>
      <c r="CM69" s="14" t="s">
        <v>7456</v>
      </c>
      <c r="CN69" s="14" t="s">
        <v>7456</v>
      </c>
      <c r="CO69" s="14" t="s">
        <v>7456</v>
      </c>
      <c r="CP69" s="14" t="s">
        <v>7456</v>
      </c>
      <c r="CQ69" s="14"/>
      <c r="CR69" s="49" t="s">
        <v>7456</v>
      </c>
      <c r="CS69" s="49" t="s">
        <v>7456</v>
      </c>
      <c r="CT69" s="49" t="s">
        <v>7456</v>
      </c>
      <c r="CU69" s="49" t="s">
        <v>7456</v>
      </c>
      <c r="CV69" s="50">
        <v>0</v>
      </c>
      <c r="CW69" s="56" t="s">
        <v>7456</v>
      </c>
      <c r="CX69" s="56" t="s">
        <v>7456</v>
      </c>
      <c r="CY69" s="56" t="s">
        <v>7456</v>
      </c>
      <c r="CZ69" s="58">
        <v>0</v>
      </c>
      <c r="DA69" s="58">
        <v>2</v>
      </c>
      <c r="DB69" s="57" t="s">
        <v>7456</v>
      </c>
      <c r="DC69" s="75" t="s">
        <v>7538</v>
      </c>
      <c r="DD69" s="153" t="s">
        <v>7456</v>
      </c>
      <c r="DE69" s="75" t="s">
        <v>7456</v>
      </c>
      <c r="DF69" s="152"/>
      <c r="DH69" s="156"/>
      <c r="DI69" s="4" t="s">
        <v>7456</v>
      </c>
      <c r="DJ69" s="4" t="s">
        <v>7456</v>
      </c>
      <c r="DK69" s="154" t="s">
        <v>7456</v>
      </c>
    </row>
    <row r="70" spans="1:115" hidden="1" x14ac:dyDescent="0.15">
      <c r="A70" s="1" t="s">
        <v>7893</v>
      </c>
      <c r="B70" s="3" t="s">
        <v>7894</v>
      </c>
      <c r="D70" s="3" t="s">
        <v>7668</v>
      </c>
      <c r="E70" s="3" t="s">
        <v>7895</v>
      </c>
      <c r="G70" s="37" t="s">
        <v>7896</v>
      </c>
      <c r="H70" s="3" t="s">
        <v>7446</v>
      </c>
      <c r="I70" s="4">
        <v>134097</v>
      </c>
      <c r="J70" s="4">
        <v>501912</v>
      </c>
      <c r="K70" s="3" t="s">
        <v>7897</v>
      </c>
      <c r="L70" s="3" t="s">
        <v>7898</v>
      </c>
      <c r="M70" s="4">
        <v>123</v>
      </c>
      <c r="N70" s="3" t="s">
        <v>7743</v>
      </c>
      <c r="O70" s="3" t="s">
        <v>7447</v>
      </c>
      <c r="P70" s="3" t="s">
        <v>7448</v>
      </c>
      <c r="Q70" s="3" t="s">
        <v>183</v>
      </c>
      <c r="R70" s="3" t="s">
        <v>187</v>
      </c>
      <c r="S70" s="3" t="s">
        <v>188</v>
      </c>
      <c r="T70" s="3" t="s">
        <v>7569</v>
      </c>
      <c r="U70" s="3" t="s">
        <v>188</v>
      </c>
      <c r="V70" s="3" t="s">
        <v>7569</v>
      </c>
      <c r="W70" s="3" t="s">
        <v>188</v>
      </c>
      <c r="X70" s="3" t="s">
        <v>7569</v>
      </c>
      <c r="Y70" s="3" t="s">
        <v>7452</v>
      </c>
      <c r="Z70" s="3" t="s">
        <v>7462</v>
      </c>
      <c r="AC70" s="4">
        <v>18</v>
      </c>
      <c r="AE70" s="3" t="s">
        <v>7450</v>
      </c>
      <c r="AF70" s="4">
        <v>16</v>
      </c>
      <c r="AG70" s="3" t="s">
        <v>7457</v>
      </c>
      <c r="AH70" s="3" t="s">
        <v>7457</v>
      </c>
      <c r="AI70" s="3" t="s">
        <v>2296</v>
      </c>
      <c r="AJ70" s="3" t="s">
        <v>7480</v>
      </c>
      <c r="AK70" s="4">
        <v>0</v>
      </c>
      <c r="AL70" s="4">
        <v>0</v>
      </c>
      <c r="AM70" s="3" t="s">
        <v>235</v>
      </c>
      <c r="AN70" s="3" t="s">
        <v>235</v>
      </c>
      <c r="AQ70" s="3" t="s">
        <v>7452</v>
      </c>
      <c r="AR70" s="3" t="s">
        <v>7454</v>
      </c>
      <c r="AS70" s="3" t="s">
        <v>7454</v>
      </c>
      <c r="AT70" s="3" t="s">
        <v>235</v>
      </c>
      <c r="AU70" s="3" t="s">
        <v>235</v>
      </c>
      <c r="AV70" s="3" t="s">
        <v>235</v>
      </c>
      <c r="AW70" s="3" t="s">
        <v>235</v>
      </c>
      <c r="AX70" s="3" t="s">
        <v>235</v>
      </c>
      <c r="AY70" s="3" t="s">
        <v>2296</v>
      </c>
      <c r="AZ70" s="3" t="s">
        <v>7453</v>
      </c>
      <c r="BA70" s="3" t="s">
        <v>7453</v>
      </c>
      <c r="BB70" s="3" t="s">
        <v>2296</v>
      </c>
      <c r="BC70" s="3" t="s">
        <v>7455</v>
      </c>
      <c r="BD70" s="3" t="s">
        <v>2296</v>
      </c>
      <c r="BE70" s="3" t="s">
        <v>235</v>
      </c>
      <c r="BF70" s="3" t="s">
        <v>235</v>
      </c>
      <c r="BG70" s="3" t="s">
        <v>235</v>
      </c>
      <c r="BH70" s="3" t="s">
        <v>235</v>
      </c>
      <c r="BI70" s="3" t="s">
        <v>235</v>
      </c>
      <c r="BJ70" s="3" t="s">
        <v>235</v>
      </c>
      <c r="BK70" s="4">
        <v>0</v>
      </c>
      <c r="BL70" s="3" t="s">
        <v>235</v>
      </c>
      <c r="BM70" s="3" t="s">
        <v>235</v>
      </c>
      <c r="BN70" s="3" t="s">
        <v>2296</v>
      </c>
      <c r="BO70" s="3" t="s">
        <v>2296</v>
      </c>
      <c r="BP70" s="3" t="s">
        <v>235</v>
      </c>
      <c r="BQ70" s="3" t="s">
        <v>235</v>
      </c>
      <c r="BW70" s="3" t="s">
        <v>235</v>
      </c>
      <c r="BX70" s="3" t="s">
        <v>7743</v>
      </c>
      <c r="BY70" s="3" t="s">
        <v>235</v>
      </c>
      <c r="CA70" s="3" t="s">
        <v>2296</v>
      </c>
      <c r="CC70" s="151">
        <v>0</v>
      </c>
      <c r="CD70" s="148"/>
      <c r="CE70" s="148"/>
      <c r="CF70" s="6">
        <v>0</v>
      </c>
      <c r="CK70" s="6">
        <v>0</v>
      </c>
      <c r="CL70" s="148">
        <v>0</v>
      </c>
      <c r="CM70" s="14" t="s">
        <v>7456</v>
      </c>
      <c r="CN70" s="14" t="s">
        <v>7456</v>
      </c>
      <c r="CO70" s="14" t="s">
        <v>7456</v>
      </c>
      <c r="CP70" s="14" t="s">
        <v>7456</v>
      </c>
      <c r="CQ70" s="14"/>
      <c r="CR70" s="49" t="s">
        <v>7456</v>
      </c>
      <c r="CS70" s="49" t="s">
        <v>7456</v>
      </c>
      <c r="CT70" s="49" t="s">
        <v>7456</v>
      </c>
      <c r="CU70" s="49" t="s">
        <v>7456</v>
      </c>
      <c r="CV70" s="50">
        <v>0</v>
      </c>
      <c r="CW70" s="56" t="s">
        <v>7456</v>
      </c>
      <c r="CX70" s="56" t="s">
        <v>7456</v>
      </c>
      <c r="CY70" s="56" t="s">
        <v>7456</v>
      </c>
      <c r="CZ70" s="58">
        <v>0</v>
      </c>
      <c r="DA70" s="58">
        <v>0</v>
      </c>
      <c r="DB70" s="57" t="s">
        <v>7456</v>
      </c>
      <c r="DC70" s="75" t="s">
        <v>7538</v>
      </c>
      <c r="DD70" s="153" t="s">
        <v>7456</v>
      </c>
      <c r="DE70" s="75" t="s">
        <v>7456</v>
      </c>
      <c r="DF70" s="152"/>
      <c r="DH70" s="156"/>
      <c r="DI70" s="4" t="s">
        <v>7456</v>
      </c>
      <c r="DJ70" s="4" t="s">
        <v>7456</v>
      </c>
      <c r="DK70" s="154" t="s">
        <v>7456</v>
      </c>
    </row>
    <row r="71" spans="1:115" hidden="1" x14ac:dyDescent="0.15">
      <c r="A71" s="1" t="s">
        <v>7899</v>
      </c>
      <c r="B71" s="3" t="s">
        <v>7894</v>
      </c>
      <c r="D71" s="3" t="s">
        <v>7668</v>
      </c>
      <c r="E71" s="3" t="s">
        <v>7895</v>
      </c>
      <c r="G71" s="37" t="s">
        <v>7896</v>
      </c>
      <c r="H71" s="3" t="s">
        <v>7446</v>
      </c>
      <c r="I71" s="4">
        <v>134089</v>
      </c>
      <c r="J71" s="4">
        <v>501928</v>
      </c>
      <c r="K71" s="3" t="s">
        <v>7900</v>
      </c>
      <c r="L71" s="3" t="s">
        <v>7901</v>
      </c>
      <c r="M71" s="4">
        <v>303</v>
      </c>
      <c r="N71" s="3" t="s">
        <v>7743</v>
      </c>
      <c r="O71" s="3" t="s">
        <v>7447</v>
      </c>
      <c r="P71" s="3" t="s">
        <v>7448</v>
      </c>
      <c r="Q71" s="3" t="s">
        <v>183</v>
      </c>
      <c r="R71" s="3" t="s">
        <v>187</v>
      </c>
      <c r="S71" s="3" t="s">
        <v>188</v>
      </c>
      <c r="T71" s="3" t="s">
        <v>7569</v>
      </c>
      <c r="U71" s="3" t="s">
        <v>188</v>
      </c>
      <c r="V71" s="3" t="s">
        <v>7569</v>
      </c>
      <c r="W71" s="3" t="s">
        <v>188</v>
      </c>
      <c r="X71" s="3" t="s">
        <v>7569</v>
      </c>
      <c r="Y71" s="3" t="s">
        <v>7452</v>
      </c>
      <c r="Z71" s="3" t="s">
        <v>7462</v>
      </c>
      <c r="AC71" s="4">
        <v>18</v>
      </c>
      <c r="AE71" s="3" t="s">
        <v>7450</v>
      </c>
      <c r="AF71" s="4">
        <v>16</v>
      </c>
      <c r="AG71" s="3" t="s">
        <v>7457</v>
      </c>
      <c r="AH71" s="3" t="s">
        <v>7457</v>
      </c>
      <c r="AI71" s="3" t="s">
        <v>2296</v>
      </c>
      <c r="AJ71" s="3" t="s">
        <v>7484</v>
      </c>
      <c r="AK71" s="4">
        <v>0</v>
      </c>
      <c r="AL71" s="4">
        <v>0</v>
      </c>
      <c r="AM71" s="3" t="s">
        <v>235</v>
      </c>
      <c r="AN71" s="3" t="s">
        <v>235</v>
      </c>
      <c r="AQ71" s="3" t="s">
        <v>7452</v>
      </c>
      <c r="AR71" s="3" t="s">
        <v>7454</v>
      </c>
      <c r="AS71" s="3" t="s">
        <v>7454</v>
      </c>
      <c r="AT71" s="3" t="s">
        <v>235</v>
      </c>
      <c r="AU71" s="3" t="s">
        <v>235</v>
      </c>
      <c r="AV71" s="3" t="s">
        <v>235</v>
      </c>
      <c r="AW71" s="3" t="s">
        <v>235</v>
      </c>
      <c r="AX71" s="3" t="s">
        <v>235</v>
      </c>
      <c r="AY71" s="3" t="s">
        <v>2296</v>
      </c>
      <c r="AZ71" s="3" t="s">
        <v>7453</v>
      </c>
      <c r="BA71" s="3" t="s">
        <v>7453</v>
      </c>
      <c r="BB71" s="3" t="s">
        <v>2296</v>
      </c>
      <c r="BC71" s="3" t="s">
        <v>7455</v>
      </c>
      <c r="BD71" s="3" t="s">
        <v>2296</v>
      </c>
      <c r="BE71" s="3" t="s">
        <v>235</v>
      </c>
      <c r="BF71" s="3" t="s">
        <v>235</v>
      </c>
      <c r="BG71" s="3" t="s">
        <v>235</v>
      </c>
      <c r="BH71" s="3" t="s">
        <v>235</v>
      </c>
      <c r="BI71" s="3" t="s">
        <v>235</v>
      </c>
      <c r="BJ71" s="3" t="s">
        <v>235</v>
      </c>
      <c r="BK71" s="4">
        <v>0</v>
      </c>
      <c r="BL71" s="3" t="s">
        <v>235</v>
      </c>
      <c r="BM71" s="3" t="s">
        <v>235</v>
      </c>
      <c r="BN71" s="3" t="s">
        <v>2296</v>
      </c>
      <c r="BO71" s="3" t="s">
        <v>2296</v>
      </c>
      <c r="BP71" s="3" t="s">
        <v>235</v>
      </c>
      <c r="BQ71" s="3" t="s">
        <v>235</v>
      </c>
      <c r="BW71" s="3" t="s">
        <v>235</v>
      </c>
      <c r="BX71" s="3" t="s">
        <v>7743</v>
      </c>
      <c r="BY71" s="3" t="s">
        <v>235</v>
      </c>
      <c r="CA71" s="3" t="s">
        <v>2296</v>
      </c>
      <c r="CC71" s="151">
        <v>0</v>
      </c>
      <c r="CD71" s="148"/>
      <c r="CE71" s="148"/>
      <c r="CF71" s="6">
        <v>0</v>
      </c>
      <c r="CK71" s="6">
        <v>0</v>
      </c>
      <c r="CL71" s="148">
        <v>0</v>
      </c>
      <c r="CM71" s="14" t="s">
        <v>7456</v>
      </c>
      <c r="CN71" s="14" t="s">
        <v>7456</v>
      </c>
      <c r="CO71" s="14" t="s">
        <v>7456</v>
      </c>
      <c r="CP71" s="14" t="s">
        <v>7456</v>
      </c>
      <c r="CQ71" s="14"/>
      <c r="CR71" s="49" t="s">
        <v>7456</v>
      </c>
      <c r="CS71" s="49" t="s">
        <v>7456</v>
      </c>
      <c r="CT71" s="49" t="s">
        <v>7456</v>
      </c>
      <c r="CU71" s="49" t="s">
        <v>7456</v>
      </c>
      <c r="CV71" s="50">
        <v>0</v>
      </c>
      <c r="CW71" s="56" t="s">
        <v>7456</v>
      </c>
      <c r="CX71" s="56" t="s">
        <v>7456</v>
      </c>
      <c r="CY71" s="56" t="s">
        <v>7456</v>
      </c>
      <c r="CZ71" s="58">
        <v>0</v>
      </c>
      <c r="DA71" s="58">
        <v>0</v>
      </c>
      <c r="DB71" s="57" t="s">
        <v>7456</v>
      </c>
      <c r="DC71" s="75" t="s">
        <v>7538</v>
      </c>
      <c r="DD71" s="153" t="s">
        <v>7456</v>
      </c>
      <c r="DE71" s="75" t="s">
        <v>7456</v>
      </c>
      <c r="DF71" s="152"/>
      <c r="DH71" s="156"/>
      <c r="DI71" s="4" t="s">
        <v>7456</v>
      </c>
      <c r="DJ71" s="4" t="s">
        <v>7456</v>
      </c>
      <c r="DK71" s="154" t="s">
        <v>7456</v>
      </c>
    </row>
    <row r="72" spans="1:115" hidden="1" x14ac:dyDescent="0.15">
      <c r="A72" s="1" t="s">
        <v>7902</v>
      </c>
      <c r="B72" s="3" t="s">
        <v>7903</v>
      </c>
      <c r="D72" s="3" t="s">
        <v>7565</v>
      </c>
      <c r="E72" s="3" t="s">
        <v>7904</v>
      </c>
      <c r="G72" s="37" t="s">
        <v>7905</v>
      </c>
      <c r="H72" s="3" t="s">
        <v>7446</v>
      </c>
      <c r="I72" s="4">
        <v>127337</v>
      </c>
      <c r="J72" s="4">
        <v>511335</v>
      </c>
      <c r="K72" s="3" t="s">
        <v>7906</v>
      </c>
      <c r="L72" s="3" t="s">
        <v>7907</v>
      </c>
      <c r="M72" s="4">
        <v>240</v>
      </c>
      <c r="N72" s="3" t="s">
        <v>7565</v>
      </c>
      <c r="O72" s="3" t="s">
        <v>7447</v>
      </c>
      <c r="P72" s="3" t="s">
        <v>7448</v>
      </c>
      <c r="Q72" s="3" t="s">
        <v>183</v>
      </c>
      <c r="R72" s="3" t="s">
        <v>187</v>
      </c>
      <c r="S72" s="3" t="s">
        <v>188</v>
      </c>
      <c r="T72" s="3" t="s">
        <v>7569</v>
      </c>
      <c r="U72" s="3" t="s">
        <v>188</v>
      </c>
      <c r="V72" s="3" t="s">
        <v>7569</v>
      </c>
      <c r="W72" s="3" t="s">
        <v>188</v>
      </c>
      <c r="X72" s="3" t="s">
        <v>7569</v>
      </c>
      <c r="Z72" s="3" t="s">
        <v>7462</v>
      </c>
      <c r="AC72" s="4">
        <v>0</v>
      </c>
      <c r="AI72" s="3" t="s">
        <v>235</v>
      </c>
      <c r="AK72" s="4">
        <v>0</v>
      </c>
      <c r="AL72" s="4">
        <v>0</v>
      </c>
      <c r="AM72" s="3" t="s">
        <v>235</v>
      </c>
      <c r="AN72" s="3" t="s">
        <v>235</v>
      </c>
      <c r="AR72" s="3" t="s">
        <v>7453</v>
      </c>
      <c r="AS72" s="3" t="s">
        <v>7453</v>
      </c>
      <c r="AT72" s="3" t="s">
        <v>235</v>
      </c>
      <c r="AU72" s="3" t="s">
        <v>235</v>
      </c>
      <c r="AV72" s="3" t="s">
        <v>235</v>
      </c>
      <c r="AW72" s="3" t="s">
        <v>235</v>
      </c>
      <c r="AX72" s="3" t="s">
        <v>235</v>
      </c>
      <c r="AY72" s="3" t="s">
        <v>235</v>
      </c>
      <c r="AZ72" s="3" t="s">
        <v>7453</v>
      </c>
      <c r="BA72" s="3" t="s">
        <v>7453</v>
      </c>
      <c r="BB72" s="3" t="s">
        <v>2296</v>
      </c>
      <c r="BD72" s="3" t="s">
        <v>2296</v>
      </c>
      <c r="BE72" s="3" t="s">
        <v>235</v>
      </c>
      <c r="BF72" s="3" t="s">
        <v>235</v>
      </c>
      <c r="BG72" s="3" t="s">
        <v>235</v>
      </c>
      <c r="BH72" s="3" t="s">
        <v>235</v>
      </c>
      <c r="BI72" s="3" t="s">
        <v>235</v>
      </c>
      <c r="BJ72" s="3" t="s">
        <v>235</v>
      </c>
      <c r="BK72" s="4">
        <v>0</v>
      </c>
      <c r="BL72" s="3" t="s">
        <v>235</v>
      </c>
      <c r="BM72" s="3" t="s">
        <v>235</v>
      </c>
      <c r="BN72" s="3" t="s">
        <v>235</v>
      </c>
      <c r="BO72" s="3" t="s">
        <v>2296</v>
      </c>
      <c r="BP72" s="3" t="s">
        <v>235</v>
      </c>
      <c r="BQ72" s="3" t="s">
        <v>235</v>
      </c>
      <c r="BX72" s="3" t="s">
        <v>7565</v>
      </c>
      <c r="CC72" s="151">
        <v>0</v>
      </c>
      <c r="CD72" s="148"/>
      <c r="CE72" s="148"/>
      <c r="CF72" s="6">
        <v>0</v>
      </c>
      <c r="CK72" s="6">
        <v>0</v>
      </c>
      <c r="CL72" s="148">
        <v>0</v>
      </c>
      <c r="CM72" s="14" t="s">
        <v>7456</v>
      </c>
      <c r="CN72" s="14" t="s">
        <v>7456</v>
      </c>
      <c r="CO72" s="14" t="s">
        <v>7456</v>
      </c>
      <c r="CP72" s="14" t="s">
        <v>7456</v>
      </c>
      <c r="CQ72" s="14"/>
      <c r="CR72" s="49" t="s">
        <v>7456</v>
      </c>
      <c r="CS72" s="49" t="s">
        <v>7456</v>
      </c>
      <c r="CT72" s="49" t="s">
        <v>7456</v>
      </c>
      <c r="CU72" s="49" t="s">
        <v>7456</v>
      </c>
      <c r="CV72" s="50">
        <v>0</v>
      </c>
      <c r="CW72" s="56" t="s">
        <v>7456</v>
      </c>
      <c r="CX72" s="56" t="s">
        <v>7456</v>
      </c>
      <c r="CY72" s="56" t="s">
        <v>7456</v>
      </c>
      <c r="CZ72" s="58">
        <v>0</v>
      </c>
      <c r="DA72" s="58">
        <v>0</v>
      </c>
      <c r="DB72" s="57" t="s">
        <v>7456</v>
      </c>
      <c r="DC72" s="75" t="s">
        <v>7538</v>
      </c>
      <c r="DD72" s="153" t="s">
        <v>7456</v>
      </c>
      <c r="DE72" s="75" t="s">
        <v>7456</v>
      </c>
      <c r="DF72" s="152"/>
      <c r="DH72" s="156"/>
      <c r="DI72" s="4" t="s">
        <v>7456</v>
      </c>
      <c r="DJ72" s="4" t="s">
        <v>7456</v>
      </c>
      <c r="DK72" s="154" t="s">
        <v>7456</v>
      </c>
    </row>
    <row r="73" spans="1:115" hidden="1" x14ac:dyDescent="0.15">
      <c r="A73" s="1" t="s">
        <v>7908</v>
      </c>
      <c r="B73" s="3" t="s">
        <v>7903</v>
      </c>
      <c r="D73" s="3" t="s">
        <v>7565</v>
      </c>
      <c r="E73" s="3" t="s">
        <v>7904</v>
      </c>
      <c r="G73" s="37" t="s">
        <v>7905</v>
      </c>
      <c r="H73" s="3" t="s">
        <v>7446</v>
      </c>
      <c r="I73" s="4">
        <v>127340</v>
      </c>
      <c r="J73" s="4">
        <v>511327</v>
      </c>
      <c r="K73" s="3" t="s">
        <v>7909</v>
      </c>
      <c r="L73" s="3" t="s">
        <v>7910</v>
      </c>
      <c r="M73" s="4">
        <v>52</v>
      </c>
      <c r="N73" s="3" t="s">
        <v>7565</v>
      </c>
      <c r="O73" s="3" t="s">
        <v>7447</v>
      </c>
      <c r="P73" s="3" t="s">
        <v>7448</v>
      </c>
      <c r="Q73" s="3" t="s">
        <v>183</v>
      </c>
      <c r="R73" s="3" t="s">
        <v>187</v>
      </c>
      <c r="S73" s="3" t="s">
        <v>188</v>
      </c>
      <c r="T73" s="3" t="s">
        <v>7569</v>
      </c>
      <c r="U73" s="3" t="s">
        <v>188</v>
      </c>
      <c r="V73" s="3" t="s">
        <v>7569</v>
      </c>
      <c r="W73" s="3" t="s">
        <v>188</v>
      </c>
      <c r="X73" s="3" t="s">
        <v>7569</v>
      </c>
      <c r="Z73" s="3" t="s">
        <v>7462</v>
      </c>
      <c r="AC73" s="4">
        <v>18</v>
      </c>
      <c r="AG73" s="3" t="s">
        <v>7548</v>
      </c>
      <c r="AH73" s="3" t="s">
        <v>7548</v>
      </c>
      <c r="AI73" s="3" t="s">
        <v>235</v>
      </c>
      <c r="AJ73" s="3" t="s">
        <v>7548</v>
      </c>
      <c r="AK73" s="4">
        <v>0</v>
      </c>
      <c r="AL73" s="4">
        <v>0</v>
      </c>
      <c r="AM73" s="3" t="s">
        <v>235</v>
      </c>
      <c r="AN73" s="3" t="s">
        <v>235</v>
      </c>
      <c r="AR73" s="3" t="s">
        <v>7453</v>
      </c>
      <c r="AS73" s="3" t="s">
        <v>7453</v>
      </c>
      <c r="AT73" s="3" t="s">
        <v>235</v>
      </c>
      <c r="AU73" s="3" t="s">
        <v>235</v>
      </c>
      <c r="AV73" s="3" t="s">
        <v>235</v>
      </c>
      <c r="AW73" s="3" t="s">
        <v>235</v>
      </c>
      <c r="AX73" s="3" t="s">
        <v>235</v>
      </c>
      <c r="AY73" s="3" t="s">
        <v>235</v>
      </c>
      <c r="AZ73" s="3" t="s">
        <v>7453</v>
      </c>
      <c r="BA73" s="3" t="s">
        <v>7453</v>
      </c>
      <c r="BB73" s="3" t="s">
        <v>2296</v>
      </c>
      <c r="BD73" s="3" t="s">
        <v>2296</v>
      </c>
      <c r="BE73" s="3" t="s">
        <v>235</v>
      </c>
      <c r="BF73" s="3" t="s">
        <v>235</v>
      </c>
      <c r="BG73" s="3" t="s">
        <v>235</v>
      </c>
      <c r="BH73" s="3" t="s">
        <v>235</v>
      </c>
      <c r="BI73" s="3" t="s">
        <v>235</v>
      </c>
      <c r="BJ73" s="3" t="s">
        <v>235</v>
      </c>
      <c r="BK73" s="4">
        <v>0</v>
      </c>
      <c r="BL73" s="3" t="s">
        <v>235</v>
      </c>
      <c r="BM73" s="3" t="s">
        <v>235</v>
      </c>
      <c r="BN73" s="3" t="s">
        <v>235</v>
      </c>
      <c r="BO73" s="3" t="s">
        <v>2296</v>
      </c>
      <c r="BP73" s="3" t="s">
        <v>235</v>
      </c>
      <c r="BQ73" s="3" t="s">
        <v>235</v>
      </c>
      <c r="BX73" s="3" t="s">
        <v>7565</v>
      </c>
      <c r="CC73" s="151">
        <v>0</v>
      </c>
      <c r="CD73" s="148"/>
      <c r="CE73" s="148"/>
      <c r="CF73" s="6">
        <v>0</v>
      </c>
      <c r="CK73" s="6">
        <v>0</v>
      </c>
      <c r="CL73" s="148">
        <v>0</v>
      </c>
      <c r="CM73" s="14" t="s">
        <v>7456</v>
      </c>
      <c r="CN73" s="14" t="s">
        <v>7456</v>
      </c>
      <c r="CO73" s="14" t="s">
        <v>7456</v>
      </c>
      <c r="CP73" s="14" t="s">
        <v>7456</v>
      </c>
      <c r="CQ73" s="14"/>
      <c r="CR73" s="49" t="s">
        <v>7456</v>
      </c>
      <c r="CS73" s="49" t="s">
        <v>7456</v>
      </c>
      <c r="CT73" s="49" t="s">
        <v>7456</v>
      </c>
      <c r="CU73" s="49" t="s">
        <v>7456</v>
      </c>
      <c r="CV73" s="50">
        <v>0</v>
      </c>
      <c r="CW73" s="56" t="s">
        <v>7456</v>
      </c>
      <c r="CX73" s="56" t="s">
        <v>7456</v>
      </c>
      <c r="CY73" s="56" t="s">
        <v>7456</v>
      </c>
      <c r="CZ73" s="58">
        <v>0</v>
      </c>
      <c r="DA73" s="58">
        <v>0</v>
      </c>
      <c r="DB73" s="57" t="s">
        <v>7456</v>
      </c>
      <c r="DC73" s="75" t="s">
        <v>7538</v>
      </c>
      <c r="DD73" s="153" t="s">
        <v>7456</v>
      </c>
      <c r="DE73" s="75" t="s">
        <v>7456</v>
      </c>
      <c r="DF73" s="152"/>
      <c r="DH73" s="156"/>
      <c r="DI73" s="4" t="s">
        <v>7456</v>
      </c>
      <c r="DJ73" s="4" t="s">
        <v>7456</v>
      </c>
      <c r="DK73" s="154" t="s">
        <v>7456</v>
      </c>
    </row>
    <row r="74" spans="1:115" hidden="1" x14ac:dyDescent="0.15">
      <c r="A74" s="1" t="s">
        <v>7911</v>
      </c>
      <c r="B74" s="3" t="s">
        <v>7912</v>
      </c>
      <c r="D74" s="3" t="s">
        <v>7595</v>
      </c>
      <c r="E74" s="3" t="s">
        <v>7904</v>
      </c>
      <c r="G74" s="37" t="s">
        <v>7913</v>
      </c>
      <c r="H74" s="3" t="s">
        <v>7446</v>
      </c>
      <c r="I74" s="4">
        <v>130779</v>
      </c>
      <c r="J74" s="4">
        <v>508580</v>
      </c>
      <c r="K74" s="3" t="s">
        <v>7914</v>
      </c>
      <c r="L74" s="3" t="s">
        <v>7915</v>
      </c>
      <c r="M74" s="4">
        <v>300</v>
      </c>
      <c r="N74" s="3" t="s">
        <v>7595</v>
      </c>
      <c r="O74" s="3" t="s">
        <v>7447</v>
      </c>
      <c r="P74" s="3" t="s">
        <v>7448</v>
      </c>
      <c r="Q74" s="3" t="s">
        <v>183</v>
      </c>
      <c r="R74" s="3" t="s">
        <v>187</v>
      </c>
      <c r="S74" s="3" t="s">
        <v>188</v>
      </c>
      <c r="T74" s="3" t="s">
        <v>7569</v>
      </c>
      <c r="U74" s="3" t="s">
        <v>188</v>
      </c>
      <c r="V74" s="3" t="s">
        <v>7569</v>
      </c>
      <c r="W74" s="3" t="s">
        <v>188</v>
      </c>
      <c r="X74" s="3" t="s">
        <v>7569</v>
      </c>
      <c r="Y74" s="3" t="s">
        <v>7452</v>
      </c>
      <c r="Z74" s="3" t="s">
        <v>7462</v>
      </c>
      <c r="AC74" s="4">
        <v>24</v>
      </c>
      <c r="AE74" s="3" t="s">
        <v>7510</v>
      </c>
      <c r="AG74" s="3" t="s">
        <v>7520</v>
      </c>
      <c r="AH74" s="3" t="s">
        <v>7520</v>
      </c>
      <c r="AI74" s="3" t="s">
        <v>2296</v>
      </c>
      <c r="AJ74" s="3" t="s">
        <v>7536</v>
      </c>
      <c r="AK74" s="4">
        <v>0</v>
      </c>
      <c r="AL74" s="4">
        <v>0</v>
      </c>
      <c r="AM74" s="3" t="s">
        <v>235</v>
      </c>
      <c r="AN74" s="3" t="s">
        <v>235</v>
      </c>
      <c r="AQ74" s="3" t="s">
        <v>7452</v>
      </c>
      <c r="AR74" s="3" t="s">
        <v>7453</v>
      </c>
      <c r="AS74" s="3" t="s">
        <v>7453</v>
      </c>
      <c r="AT74" s="3" t="s">
        <v>235</v>
      </c>
      <c r="AU74" s="3" t="s">
        <v>235</v>
      </c>
      <c r="AV74" s="3" t="s">
        <v>235</v>
      </c>
      <c r="AW74" s="3" t="s">
        <v>235</v>
      </c>
      <c r="AX74" s="3" t="s">
        <v>235</v>
      </c>
      <c r="AY74" s="3" t="s">
        <v>235</v>
      </c>
      <c r="AZ74" s="3" t="s">
        <v>7453</v>
      </c>
      <c r="BA74" s="3" t="s">
        <v>7453</v>
      </c>
      <c r="BB74" s="3" t="s">
        <v>2296</v>
      </c>
      <c r="BC74" s="3" t="s">
        <v>7455</v>
      </c>
      <c r="BD74" s="3" t="s">
        <v>2296</v>
      </c>
      <c r="BE74" s="3" t="s">
        <v>235</v>
      </c>
      <c r="BF74" s="3" t="s">
        <v>235</v>
      </c>
      <c r="BG74" s="3" t="s">
        <v>235</v>
      </c>
      <c r="BH74" s="3" t="s">
        <v>235</v>
      </c>
      <c r="BI74" s="3" t="s">
        <v>235</v>
      </c>
      <c r="BJ74" s="3" t="s">
        <v>235</v>
      </c>
      <c r="BK74" s="4">
        <v>0</v>
      </c>
      <c r="BL74" s="3" t="s">
        <v>235</v>
      </c>
      <c r="BM74" s="3" t="s">
        <v>235</v>
      </c>
      <c r="BN74" s="3" t="s">
        <v>235</v>
      </c>
      <c r="BO74" s="3" t="s">
        <v>235</v>
      </c>
      <c r="BP74" s="3" t="s">
        <v>235</v>
      </c>
      <c r="BQ74" s="3" t="s">
        <v>235</v>
      </c>
      <c r="BW74" s="3" t="s">
        <v>235</v>
      </c>
      <c r="BX74" s="3" t="s">
        <v>7595</v>
      </c>
      <c r="BY74" s="3" t="s">
        <v>235</v>
      </c>
      <c r="CA74" s="3" t="s">
        <v>2296</v>
      </c>
      <c r="CC74" s="151">
        <v>0</v>
      </c>
      <c r="CD74" s="148"/>
      <c r="CE74" s="148"/>
      <c r="CF74" s="6">
        <v>0</v>
      </c>
      <c r="CK74" s="6">
        <v>0</v>
      </c>
      <c r="CL74" s="148">
        <v>0</v>
      </c>
      <c r="CM74" s="14" t="s">
        <v>7456</v>
      </c>
      <c r="CN74" s="14" t="s">
        <v>7456</v>
      </c>
      <c r="CO74" s="14" t="s">
        <v>7456</v>
      </c>
      <c r="CP74" s="14" t="s">
        <v>7456</v>
      </c>
      <c r="CQ74" s="14"/>
      <c r="CR74" s="49" t="s">
        <v>7456</v>
      </c>
      <c r="CS74" s="49" t="s">
        <v>7456</v>
      </c>
      <c r="CT74" s="49" t="s">
        <v>7456</v>
      </c>
      <c r="CU74" s="49" t="s">
        <v>7456</v>
      </c>
      <c r="CV74" s="50">
        <v>0</v>
      </c>
      <c r="CW74" s="56" t="s">
        <v>7456</v>
      </c>
      <c r="CX74" s="56" t="s">
        <v>7456</v>
      </c>
      <c r="CY74" s="56" t="s">
        <v>7456</v>
      </c>
      <c r="CZ74" s="58">
        <v>0</v>
      </c>
      <c r="DA74" s="58">
        <v>0</v>
      </c>
      <c r="DB74" s="57" t="s">
        <v>7456</v>
      </c>
      <c r="DC74" s="75" t="s">
        <v>7538</v>
      </c>
      <c r="DD74" s="153" t="s">
        <v>7456</v>
      </c>
      <c r="DE74" s="75" t="s">
        <v>7456</v>
      </c>
      <c r="DF74" s="152"/>
      <c r="DH74" s="156"/>
      <c r="DI74" s="4" t="s">
        <v>7456</v>
      </c>
      <c r="DJ74" s="4" t="s">
        <v>7456</v>
      </c>
      <c r="DK74" s="154" t="s">
        <v>7456</v>
      </c>
    </row>
    <row r="75" spans="1:115" hidden="1" x14ac:dyDescent="0.15">
      <c r="A75" s="1" t="s">
        <v>7916</v>
      </c>
      <c r="B75" s="3" t="s">
        <v>7917</v>
      </c>
      <c r="D75" s="3" t="s">
        <v>7719</v>
      </c>
      <c r="E75" s="3" t="s">
        <v>7525</v>
      </c>
      <c r="G75" s="37" t="s">
        <v>7918</v>
      </c>
      <c r="H75" s="3" t="s">
        <v>7446</v>
      </c>
      <c r="I75" s="4">
        <v>128005</v>
      </c>
      <c r="J75" s="4">
        <v>504130</v>
      </c>
      <c r="K75" s="3" t="s">
        <v>7919</v>
      </c>
      <c r="L75" s="3" t="s">
        <v>7920</v>
      </c>
      <c r="M75" s="4">
        <v>210</v>
      </c>
      <c r="N75" s="3" t="s">
        <v>7525</v>
      </c>
      <c r="O75" s="3" t="s">
        <v>7447</v>
      </c>
      <c r="P75" s="3" t="s">
        <v>7448</v>
      </c>
      <c r="Q75" s="3" t="s">
        <v>183</v>
      </c>
      <c r="R75" s="3" t="s">
        <v>187</v>
      </c>
      <c r="S75" s="3" t="s">
        <v>156</v>
      </c>
      <c r="T75" s="3" t="s">
        <v>7508</v>
      </c>
      <c r="U75" s="3" t="s">
        <v>188</v>
      </c>
      <c r="V75" s="3" t="s">
        <v>7569</v>
      </c>
      <c r="W75" s="3" t="s">
        <v>156</v>
      </c>
      <c r="X75" s="3" t="s">
        <v>7508</v>
      </c>
      <c r="Y75" s="3" t="s">
        <v>7458</v>
      </c>
      <c r="Z75" s="3" t="s">
        <v>7504</v>
      </c>
      <c r="AC75" s="4">
        <v>18</v>
      </c>
      <c r="AI75" s="3" t="s">
        <v>235</v>
      </c>
      <c r="AL75" s="4">
        <v>0</v>
      </c>
      <c r="AM75" s="3" t="s">
        <v>235</v>
      </c>
      <c r="AN75" s="3" t="s">
        <v>235</v>
      </c>
      <c r="AQ75" s="3" t="s">
        <v>7452</v>
      </c>
      <c r="AR75" s="3" t="s">
        <v>7453</v>
      </c>
      <c r="AS75" s="3" t="s">
        <v>7453</v>
      </c>
      <c r="AT75" s="3" t="s">
        <v>235</v>
      </c>
      <c r="AU75" s="3" t="s">
        <v>235</v>
      </c>
      <c r="AV75" s="3" t="s">
        <v>235</v>
      </c>
      <c r="AW75" s="3" t="s">
        <v>235</v>
      </c>
      <c r="AX75" s="3" t="s">
        <v>235</v>
      </c>
      <c r="AY75" s="3" t="s">
        <v>235</v>
      </c>
      <c r="AZ75" s="3" t="s">
        <v>7453</v>
      </c>
      <c r="BA75" s="3" t="s">
        <v>7453</v>
      </c>
      <c r="BB75" s="3" t="s">
        <v>2296</v>
      </c>
      <c r="BC75" s="3" t="s">
        <v>7455</v>
      </c>
      <c r="BD75" s="3" t="s">
        <v>235</v>
      </c>
      <c r="BE75" s="3" t="s">
        <v>235</v>
      </c>
      <c r="BF75" s="3" t="s">
        <v>235</v>
      </c>
      <c r="BG75" s="3" t="s">
        <v>235</v>
      </c>
      <c r="BH75" s="3" t="s">
        <v>235</v>
      </c>
      <c r="BI75" s="3" t="s">
        <v>235</v>
      </c>
      <c r="BJ75" s="3" t="s">
        <v>235</v>
      </c>
      <c r="BL75" s="3" t="s">
        <v>235</v>
      </c>
      <c r="BM75" s="3" t="s">
        <v>235</v>
      </c>
      <c r="BN75" s="3" t="s">
        <v>2296</v>
      </c>
      <c r="BO75" s="3" t="s">
        <v>2296</v>
      </c>
      <c r="BP75" s="3" t="s">
        <v>235</v>
      </c>
      <c r="BQ75" s="3" t="s">
        <v>235</v>
      </c>
      <c r="BW75" s="3" t="s">
        <v>235</v>
      </c>
      <c r="BY75" s="3" t="s">
        <v>235</v>
      </c>
      <c r="CA75" s="3" t="s">
        <v>2296</v>
      </c>
      <c r="CC75" s="151">
        <v>0</v>
      </c>
      <c r="CD75" s="148"/>
      <c r="CE75" s="148"/>
      <c r="CF75" s="6">
        <v>0</v>
      </c>
      <c r="CK75" s="6">
        <v>0</v>
      </c>
      <c r="CL75" s="148">
        <v>0</v>
      </c>
      <c r="CM75" s="14" t="s">
        <v>7456</v>
      </c>
      <c r="CN75" s="14" t="s">
        <v>7456</v>
      </c>
      <c r="CO75" s="14" t="s">
        <v>7456</v>
      </c>
      <c r="CP75" s="14" t="s">
        <v>7456</v>
      </c>
      <c r="CQ75" s="14"/>
      <c r="CR75" s="49" t="s">
        <v>7456</v>
      </c>
      <c r="CS75" s="49" t="s">
        <v>7456</v>
      </c>
      <c r="CT75" s="49" t="s">
        <v>7456</v>
      </c>
      <c r="CU75" s="49" t="s">
        <v>7456</v>
      </c>
      <c r="CV75" s="50">
        <v>0</v>
      </c>
      <c r="CW75" s="56" t="s">
        <v>7456</v>
      </c>
      <c r="CX75" s="56" t="s">
        <v>7456</v>
      </c>
      <c r="CY75" s="56" t="s">
        <v>7456</v>
      </c>
      <c r="CZ75" s="58">
        <v>0</v>
      </c>
      <c r="DA75" s="58">
        <v>0</v>
      </c>
      <c r="DB75" s="57" t="s">
        <v>7456</v>
      </c>
      <c r="DC75" s="75" t="s">
        <v>7538</v>
      </c>
      <c r="DD75" s="153" t="s">
        <v>7456</v>
      </c>
      <c r="DE75" s="75" t="s">
        <v>7456</v>
      </c>
      <c r="DF75" s="152"/>
      <c r="DH75" s="156"/>
      <c r="DI75" s="4" t="s">
        <v>7456</v>
      </c>
      <c r="DJ75" s="4" t="s">
        <v>7456</v>
      </c>
      <c r="DK75" s="154" t="s">
        <v>7456</v>
      </c>
    </row>
    <row r="76" spans="1:115" hidden="1" x14ac:dyDescent="0.15">
      <c r="A76" s="1" t="s">
        <v>7921</v>
      </c>
      <c r="B76" s="3" t="s">
        <v>7917</v>
      </c>
      <c r="D76" s="3" t="s">
        <v>7719</v>
      </c>
      <c r="E76" s="3" t="s">
        <v>7525</v>
      </c>
      <c r="G76" s="37" t="s">
        <v>7918</v>
      </c>
      <c r="H76" s="3" t="s">
        <v>7446</v>
      </c>
      <c r="I76" s="4">
        <v>128020</v>
      </c>
      <c r="J76" s="4">
        <v>504125</v>
      </c>
      <c r="K76" s="3" t="s">
        <v>7922</v>
      </c>
      <c r="L76" s="3" t="s">
        <v>7923</v>
      </c>
      <c r="M76" s="4">
        <v>30</v>
      </c>
      <c r="N76" s="3" t="s">
        <v>7525</v>
      </c>
      <c r="O76" s="3" t="s">
        <v>7447</v>
      </c>
      <c r="P76" s="3" t="s">
        <v>7448</v>
      </c>
      <c r="Q76" s="3" t="s">
        <v>183</v>
      </c>
      <c r="R76" s="3" t="s">
        <v>187</v>
      </c>
      <c r="S76" s="3" t="s">
        <v>156</v>
      </c>
      <c r="T76" s="3" t="s">
        <v>7508</v>
      </c>
      <c r="U76" s="3" t="s">
        <v>188</v>
      </c>
      <c r="V76" s="3" t="s">
        <v>7569</v>
      </c>
      <c r="W76" s="3" t="s">
        <v>156</v>
      </c>
      <c r="X76" s="3" t="s">
        <v>7508</v>
      </c>
      <c r="Y76" s="3" t="s">
        <v>7458</v>
      </c>
      <c r="Z76" s="3" t="s">
        <v>7504</v>
      </c>
      <c r="AC76" s="4">
        <v>18</v>
      </c>
      <c r="AI76" s="3" t="s">
        <v>235</v>
      </c>
      <c r="AL76" s="4">
        <v>0</v>
      </c>
      <c r="AM76" s="3" t="s">
        <v>235</v>
      </c>
      <c r="AN76" s="3" t="s">
        <v>235</v>
      </c>
      <c r="AQ76" s="3" t="s">
        <v>7452</v>
      </c>
      <c r="AR76" s="3" t="s">
        <v>7453</v>
      </c>
      <c r="AS76" s="3" t="s">
        <v>7453</v>
      </c>
      <c r="AT76" s="3" t="s">
        <v>235</v>
      </c>
      <c r="AU76" s="3" t="s">
        <v>235</v>
      </c>
      <c r="AV76" s="3" t="s">
        <v>235</v>
      </c>
      <c r="AW76" s="3" t="s">
        <v>235</v>
      </c>
      <c r="AX76" s="3" t="s">
        <v>235</v>
      </c>
      <c r="AY76" s="3" t="s">
        <v>235</v>
      </c>
      <c r="AZ76" s="3" t="s">
        <v>7453</v>
      </c>
      <c r="BA76" s="3" t="s">
        <v>7453</v>
      </c>
      <c r="BB76" s="3" t="s">
        <v>235</v>
      </c>
      <c r="BD76" s="3" t="s">
        <v>235</v>
      </c>
      <c r="BE76" s="3" t="s">
        <v>235</v>
      </c>
      <c r="BF76" s="3" t="s">
        <v>235</v>
      </c>
      <c r="BG76" s="3" t="s">
        <v>235</v>
      </c>
      <c r="BH76" s="3" t="s">
        <v>235</v>
      </c>
      <c r="BI76" s="3" t="s">
        <v>235</v>
      </c>
      <c r="BJ76" s="3" t="s">
        <v>235</v>
      </c>
      <c r="BL76" s="3" t="s">
        <v>235</v>
      </c>
      <c r="BM76" s="3" t="s">
        <v>235</v>
      </c>
      <c r="BN76" s="3" t="s">
        <v>235</v>
      </c>
      <c r="BO76" s="3" t="s">
        <v>235</v>
      </c>
      <c r="BP76" s="3" t="s">
        <v>235</v>
      </c>
      <c r="BQ76" s="3" t="s">
        <v>235</v>
      </c>
      <c r="BW76" s="3" t="s">
        <v>235</v>
      </c>
      <c r="BY76" s="3" t="s">
        <v>235</v>
      </c>
      <c r="CA76" s="3" t="s">
        <v>2296</v>
      </c>
      <c r="CB76" s="3" t="s">
        <v>8161</v>
      </c>
      <c r="CC76" s="151">
        <v>0</v>
      </c>
      <c r="CD76" s="148"/>
      <c r="CE76" s="148"/>
      <c r="CF76" s="6">
        <v>0</v>
      </c>
      <c r="CK76" s="6">
        <v>0</v>
      </c>
      <c r="CL76" s="148">
        <v>0</v>
      </c>
      <c r="CM76" s="14" t="s">
        <v>7456</v>
      </c>
      <c r="CN76" s="14" t="s">
        <v>7456</v>
      </c>
      <c r="CO76" s="14" t="s">
        <v>7456</v>
      </c>
      <c r="CP76" s="14" t="s">
        <v>7456</v>
      </c>
      <c r="CQ76" s="14"/>
      <c r="CR76" s="49" t="s">
        <v>7456</v>
      </c>
      <c r="CS76" s="49" t="s">
        <v>7456</v>
      </c>
      <c r="CT76" s="49" t="s">
        <v>7456</v>
      </c>
      <c r="CU76" s="49" t="s">
        <v>7456</v>
      </c>
      <c r="CV76" s="50">
        <v>0</v>
      </c>
      <c r="CW76" s="56" t="s">
        <v>7456</v>
      </c>
      <c r="CX76" s="56" t="s">
        <v>7456</v>
      </c>
      <c r="CY76" s="56" t="s">
        <v>7456</v>
      </c>
      <c r="CZ76" s="58">
        <v>0</v>
      </c>
      <c r="DA76" s="58">
        <v>0</v>
      </c>
      <c r="DB76" s="57" t="s">
        <v>7456</v>
      </c>
      <c r="DC76" s="75" t="s">
        <v>7538</v>
      </c>
      <c r="DD76" s="153" t="s">
        <v>7456</v>
      </c>
      <c r="DE76" s="75" t="s">
        <v>7456</v>
      </c>
      <c r="DF76" s="152"/>
      <c r="DH76" s="156"/>
      <c r="DI76" s="4" t="s">
        <v>7456</v>
      </c>
      <c r="DJ76" s="4" t="s">
        <v>7456</v>
      </c>
      <c r="DK76" s="154" t="s">
        <v>7456</v>
      </c>
    </row>
    <row r="77" spans="1:115" hidden="1" x14ac:dyDescent="0.15">
      <c r="A77" s="1" t="s">
        <v>7924</v>
      </c>
      <c r="B77" s="3" t="s">
        <v>7925</v>
      </c>
      <c r="D77" s="3" t="s">
        <v>7926</v>
      </c>
      <c r="E77" s="3" t="s">
        <v>7927</v>
      </c>
      <c r="G77" s="37" t="s">
        <v>7928</v>
      </c>
      <c r="H77" s="3" t="s">
        <v>7446</v>
      </c>
      <c r="I77" s="4">
        <v>130278</v>
      </c>
      <c r="J77" s="4">
        <v>510820</v>
      </c>
      <c r="K77" s="3" t="s">
        <v>7929</v>
      </c>
      <c r="L77" s="3" t="s">
        <v>7930</v>
      </c>
      <c r="M77" s="4">
        <v>153</v>
      </c>
      <c r="N77" s="3" t="s">
        <v>7682</v>
      </c>
      <c r="O77" s="3" t="s">
        <v>7447</v>
      </c>
      <c r="P77" s="3" t="s">
        <v>7448</v>
      </c>
      <c r="Q77" s="3" t="s">
        <v>183</v>
      </c>
      <c r="R77" s="3" t="s">
        <v>187</v>
      </c>
      <c r="S77" s="3" t="s">
        <v>156</v>
      </c>
      <c r="T77" s="3" t="s">
        <v>7508</v>
      </c>
      <c r="U77" s="3" t="s">
        <v>188</v>
      </c>
      <c r="V77" s="3" t="s">
        <v>7569</v>
      </c>
      <c r="W77" s="3" t="s">
        <v>156</v>
      </c>
      <c r="X77" s="3" t="s">
        <v>7508</v>
      </c>
      <c r="Y77" s="3" t="s">
        <v>7452</v>
      </c>
      <c r="Z77" s="3" t="s">
        <v>7504</v>
      </c>
      <c r="AC77" s="4">
        <v>0</v>
      </c>
      <c r="AI77" s="3" t="s">
        <v>235</v>
      </c>
      <c r="AK77" s="4">
        <v>0</v>
      </c>
      <c r="AL77" s="4">
        <v>0</v>
      </c>
      <c r="AM77" s="3" t="s">
        <v>235</v>
      </c>
      <c r="AN77" s="3" t="s">
        <v>235</v>
      </c>
      <c r="AQ77" s="3" t="s">
        <v>7452</v>
      </c>
      <c r="AR77" s="3" t="s">
        <v>7453</v>
      </c>
      <c r="AS77" s="3" t="s">
        <v>7453</v>
      </c>
      <c r="AT77" s="3" t="s">
        <v>235</v>
      </c>
      <c r="AU77" s="3" t="s">
        <v>235</v>
      </c>
      <c r="AV77" s="3" t="s">
        <v>235</v>
      </c>
      <c r="AW77" s="3" t="s">
        <v>235</v>
      </c>
      <c r="AX77" s="3" t="s">
        <v>235</v>
      </c>
      <c r="AY77" s="3" t="s">
        <v>235</v>
      </c>
      <c r="AZ77" s="3" t="s">
        <v>7453</v>
      </c>
      <c r="BA77" s="3" t="s">
        <v>7453</v>
      </c>
      <c r="BB77" s="3" t="s">
        <v>235</v>
      </c>
      <c r="BD77" s="3" t="s">
        <v>2296</v>
      </c>
      <c r="BE77" s="3" t="s">
        <v>235</v>
      </c>
      <c r="BF77" s="3" t="s">
        <v>235</v>
      </c>
      <c r="BG77" s="3" t="s">
        <v>235</v>
      </c>
      <c r="BH77" s="3" t="s">
        <v>235</v>
      </c>
      <c r="BI77" s="3" t="s">
        <v>235</v>
      </c>
      <c r="BJ77" s="3" t="s">
        <v>235</v>
      </c>
      <c r="BK77" s="4">
        <v>0</v>
      </c>
      <c r="BL77" s="3" t="s">
        <v>235</v>
      </c>
      <c r="BM77" s="3" t="s">
        <v>235</v>
      </c>
      <c r="BN77" s="3" t="s">
        <v>2296</v>
      </c>
      <c r="BO77" s="3" t="s">
        <v>2296</v>
      </c>
      <c r="BP77" s="3" t="s">
        <v>235</v>
      </c>
      <c r="BQ77" s="3" t="s">
        <v>235</v>
      </c>
      <c r="BW77" s="3" t="s">
        <v>235</v>
      </c>
      <c r="BX77" s="3" t="s">
        <v>7682</v>
      </c>
      <c r="BY77" s="3" t="s">
        <v>235</v>
      </c>
      <c r="CA77" s="3" t="s">
        <v>2296</v>
      </c>
      <c r="CC77" s="151">
        <v>0</v>
      </c>
      <c r="CD77" s="148"/>
      <c r="CE77" s="148"/>
      <c r="CF77" s="6">
        <v>0</v>
      </c>
      <c r="CK77" s="6">
        <v>0</v>
      </c>
      <c r="CL77" s="148">
        <v>0</v>
      </c>
      <c r="CM77" s="14" t="s">
        <v>7456</v>
      </c>
      <c r="CN77" s="14" t="s">
        <v>7456</v>
      </c>
      <c r="CO77" s="14" t="s">
        <v>7456</v>
      </c>
      <c r="CP77" s="14" t="s">
        <v>7456</v>
      </c>
      <c r="CQ77" s="14"/>
      <c r="CR77" s="49" t="s">
        <v>7456</v>
      </c>
      <c r="CS77" s="49" t="s">
        <v>7456</v>
      </c>
      <c r="CT77" s="49" t="s">
        <v>7456</v>
      </c>
      <c r="CU77" s="49" t="s">
        <v>7456</v>
      </c>
      <c r="CV77" s="50">
        <v>0</v>
      </c>
      <c r="CW77" s="56" t="s">
        <v>7456</v>
      </c>
      <c r="CX77" s="56" t="s">
        <v>7456</v>
      </c>
      <c r="CY77" s="56" t="s">
        <v>7456</v>
      </c>
      <c r="CZ77" s="58">
        <v>0</v>
      </c>
      <c r="DA77" s="58">
        <v>0</v>
      </c>
      <c r="DB77" s="57" t="s">
        <v>7456</v>
      </c>
      <c r="DC77" s="75" t="s">
        <v>7538</v>
      </c>
      <c r="DD77" s="153" t="s">
        <v>7456</v>
      </c>
      <c r="DE77" s="75" t="s">
        <v>7456</v>
      </c>
      <c r="DF77" s="152"/>
      <c r="DH77" s="156"/>
      <c r="DI77" s="4" t="s">
        <v>7456</v>
      </c>
      <c r="DJ77" s="4" t="s">
        <v>7456</v>
      </c>
      <c r="DK77" s="154" t="s">
        <v>7456</v>
      </c>
    </row>
    <row r="78" spans="1:115" hidden="1" x14ac:dyDescent="0.15">
      <c r="A78" s="1" t="s">
        <v>7931</v>
      </c>
      <c r="B78" s="3" t="s">
        <v>7932</v>
      </c>
      <c r="D78" s="3" t="s">
        <v>7595</v>
      </c>
      <c r="E78" s="3" t="s">
        <v>7933</v>
      </c>
      <c r="G78" s="37" t="s">
        <v>7934</v>
      </c>
      <c r="H78" s="3" t="s">
        <v>7446</v>
      </c>
      <c r="I78" s="4">
        <v>129179</v>
      </c>
      <c r="J78" s="4">
        <v>509421</v>
      </c>
      <c r="K78" s="3" t="s">
        <v>7935</v>
      </c>
      <c r="L78" s="3" t="s">
        <v>7936</v>
      </c>
      <c r="M78" s="4">
        <v>311</v>
      </c>
      <c r="N78" s="3" t="s">
        <v>7595</v>
      </c>
      <c r="O78" s="3" t="s">
        <v>7447</v>
      </c>
      <c r="P78" s="3" t="s">
        <v>7448</v>
      </c>
      <c r="Q78" s="3" t="s">
        <v>183</v>
      </c>
      <c r="R78" s="3" t="s">
        <v>187</v>
      </c>
      <c r="S78" s="3" t="s">
        <v>156</v>
      </c>
      <c r="T78" s="3" t="s">
        <v>7508</v>
      </c>
      <c r="U78" s="3" t="s">
        <v>188</v>
      </c>
      <c r="V78" s="3" t="s">
        <v>7569</v>
      </c>
      <c r="W78" s="3" t="s">
        <v>156</v>
      </c>
      <c r="X78" s="3" t="s">
        <v>7508</v>
      </c>
      <c r="Y78" s="3" t="s">
        <v>7458</v>
      </c>
      <c r="Z78" s="3" t="s">
        <v>7462</v>
      </c>
      <c r="AC78" s="4">
        <v>24</v>
      </c>
      <c r="AE78" s="3" t="s">
        <v>7510</v>
      </c>
      <c r="AG78" s="4">
        <v>2</v>
      </c>
      <c r="AH78" s="4">
        <v>2</v>
      </c>
      <c r="AI78" s="3" t="s">
        <v>2296</v>
      </c>
      <c r="AJ78" s="4">
        <v>2</v>
      </c>
      <c r="AK78" s="4">
        <v>0</v>
      </c>
      <c r="AL78" s="4">
        <v>0</v>
      </c>
      <c r="AM78" s="3" t="s">
        <v>235</v>
      </c>
      <c r="AN78" s="3" t="s">
        <v>235</v>
      </c>
      <c r="AQ78" s="3" t="s">
        <v>7458</v>
      </c>
      <c r="AR78" s="3" t="s">
        <v>7453</v>
      </c>
      <c r="AS78" s="3" t="s">
        <v>7453</v>
      </c>
      <c r="AT78" s="3" t="s">
        <v>235</v>
      </c>
      <c r="AU78" s="3" t="s">
        <v>235</v>
      </c>
      <c r="AV78" s="3" t="s">
        <v>235</v>
      </c>
      <c r="AW78" s="3" t="s">
        <v>235</v>
      </c>
      <c r="AX78" s="3" t="s">
        <v>235</v>
      </c>
      <c r="AY78" s="3" t="s">
        <v>235</v>
      </c>
      <c r="AZ78" s="3" t="s">
        <v>7453</v>
      </c>
      <c r="BA78" s="3" t="s">
        <v>7453</v>
      </c>
      <c r="BB78" s="3" t="s">
        <v>2296</v>
      </c>
      <c r="BC78" s="3" t="s">
        <v>7455</v>
      </c>
      <c r="BD78" s="3" t="s">
        <v>2296</v>
      </c>
      <c r="BE78" s="3" t="s">
        <v>235</v>
      </c>
      <c r="BF78" s="3" t="s">
        <v>235</v>
      </c>
      <c r="BG78" s="3" t="s">
        <v>235</v>
      </c>
      <c r="BH78" s="3" t="s">
        <v>235</v>
      </c>
      <c r="BI78" s="3" t="s">
        <v>235</v>
      </c>
      <c r="BJ78" s="3" t="s">
        <v>235</v>
      </c>
      <c r="BK78" s="4">
        <v>0</v>
      </c>
      <c r="BL78" s="3" t="s">
        <v>235</v>
      </c>
      <c r="BM78" s="3" t="s">
        <v>235</v>
      </c>
      <c r="BN78" s="3" t="s">
        <v>2296</v>
      </c>
      <c r="BO78" s="3" t="s">
        <v>2296</v>
      </c>
      <c r="BP78" s="3" t="s">
        <v>235</v>
      </c>
      <c r="BQ78" s="3" t="s">
        <v>235</v>
      </c>
      <c r="BW78" s="3" t="s">
        <v>235</v>
      </c>
      <c r="BX78" s="3" t="s">
        <v>7595</v>
      </c>
      <c r="BY78" s="3" t="s">
        <v>235</v>
      </c>
      <c r="CA78" s="3" t="s">
        <v>2296</v>
      </c>
      <c r="CC78" s="151">
        <v>0</v>
      </c>
      <c r="CD78" s="148"/>
      <c r="CE78" s="148"/>
      <c r="CF78" s="6">
        <v>0</v>
      </c>
      <c r="CK78" s="6">
        <v>0</v>
      </c>
      <c r="CL78" s="148">
        <v>0</v>
      </c>
      <c r="CM78" s="14" t="s">
        <v>7456</v>
      </c>
      <c r="CN78" s="14" t="s">
        <v>7456</v>
      </c>
      <c r="CO78" s="14" t="s">
        <v>7456</v>
      </c>
      <c r="CP78" s="14" t="s">
        <v>7456</v>
      </c>
      <c r="CQ78" s="14"/>
      <c r="CR78" s="49" t="s">
        <v>7456</v>
      </c>
      <c r="CS78" s="49" t="s">
        <v>7456</v>
      </c>
      <c r="CT78" s="49" t="s">
        <v>7456</v>
      </c>
      <c r="CU78" s="49" t="s">
        <v>7456</v>
      </c>
      <c r="CV78" s="50">
        <v>0</v>
      </c>
      <c r="CW78" s="56" t="s">
        <v>7456</v>
      </c>
      <c r="CX78" s="56" t="s">
        <v>7456</v>
      </c>
      <c r="CY78" s="56" t="s">
        <v>7456</v>
      </c>
      <c r="CZ78" s="58">
        <v>0</v>
      </c>
      <c r="DA78" s="58">
        <v>0</v>
      </c>
      <c r="DB78" s="57" t="s">
        <v>7456</v>
      </c>
      <c r="DC78" s="75" t="s">
        <v>7538</v>
      </c>
      <c r="DD78" s="153" t="s">
        <v>7456</v>
      </c>
      <c r="DE78" s="75" t="s">
        <v>7456</v>
      </c>
      <c r="DF78" s="152"/>
      <c r="DH78" s="156"/>
      <c r="DI78" s="4" t="s">
        <v>7456</v>
      </c>
      <c r="DJ78" s="4" t="s">
        <v>7456</v>
      </c>
      <c r="DK78" s="154" t="s">
        <v>7456</v>
      </c>
    </row>
    <row r="79" spans="1:115" hidden="1" x14ac:dyDescent="0.15">
      <c r="A79" s="1" t="s">
        <v>7937</v>
      </c>
      <c r="B79" s="3" t="s">
        <v>7938</v>
      </c>
      <c r="D79" s="3" t="s">
        <v>7613</v>
      </c>
      <c r="E79" s="3" t="s">
        <v>7939</v>
      </c>
      <c r="G79" s="37" t="s">
        <v>7940</v>
      </c>
      <c r="H79" s="3" t="s">
        <v>7446</v>
      </c>
      <c r="I79" s="4">
        <v>130518</v>
      </c>
      <c r="J79" s="4">
        <v>502338</v>
      </c>
      <c r="K79" s="3" t="s">
        <v>7941</v>
      </c>
      <c r="L79" s="3" t="s">
        <v>7942</v>
      </c>
      <c r="M79" s="4">
        <v>121</v>
      </c>
      <c r="N79" s="3" t="s">
        <v>7943</v>
      </c>
      <c r="O79" s="3" t="s">
        <v>7447</v>
      </c>
      <c r="P79" s="3" t="s">
        <v>7485</v>
      </c>
      <c r="Q79" s="3" t="s">
        <v>183</v>
      </c>
      <c r="R79" s="3" t="s">
        <v>187</v>
      </c>
      <c r="S79" s="3" t="s">
        <v>163</v>
      </c>
      <c r="T79" s="3" t="s">
        <v>7526</v>
      </c>
      <c r="U79" s="3" t="s">
        <v>188</v>
      </c>
      <c r="V79" s="3" t="s">
        <v>7569</v>
      </c>
      <c r="W79" s="3" t="s">
        <v>163</v>
      </c>
      <c r="X79" s="3" t="s">
        <v>7526</v>
      </c>
      <c r="Y79" s="3" t="s">
        <v>8208</v>
      </c>
      <c r="Z79" s="3" t="s">
        <v>7449</v>
      </c>
      <c r="AA79" s="3" t="s">
        <v>54</v>
      </c>
      <c r="AB79" s="4">
        <v>32</v>
      </c>
      <c r="AC79" s="3" t="s">
        <v>7519</v>
      </c>
      <c r="AD79" s="3" t="s">
        <v>8209</v>
      </c>
      <c r="AE79" s="3" t="s">
        <v>8163</v>
      </c>
      <c r="AG79" s="3" t="s">
        <v>7461</v>
      </c>
      <c r="AH79" s="3" t="s">
        <v>7461</v>
      </c>
      <c r="AI79" s="3" t="s">
        <v>2296</v>
      </c>
      <c r="AJ79" s="3" t="s">
        <v>7530</v>
      </c>
      <c r="AK79" s="4">
        <v>0</v>
      </c>
      <c r="AL79" s="4">
        <v>0</v>
      </c>
      <c r="AM79" s="3" t="s">
        <v>235</v>
      </c>
      <c r="AN79" s="3" t="s">
        <v>235</v>
      </c>
      <c r="AR79" s="3" t="s">
        <v>7453</v>
      </c>
      <c r="AS79" s="3" t="s">
        <v>7453</v>
      </c>
      <c r="AT79" s="3" t="s">
        <v>235</v>
      </c>
      <c r="AU79" s="3" t="s">
        <v>235</v>
      </c>
      <c r="AV79" s="3" t="s">
        <v>235</v>
      </c>
      <c r="AW79" s="3" t="s">
        <v>235</v>
      </c>
      <c r="AX79" s="3" t="s">
        <v>235</v>
      </c>
      <c r="AY79" s="3" t="s">
        <v>235</v>
      </c>
      <c r="AZ79" s="3" t="s">
        <v>7453</v>
      </c>
      <c r="BA79" s="3" t="s">
        <v>7453</v>
      </c>
      <c r="BB79" s="3" t="s">
        <v>2296</v>
      </c>
      <c r="BD79" s="3" t="s">
        <v>2296</v>
      </c>
      <c r="BE79" s="3" t="s">
        <v>2296</v>
      </c>
      <c r="BF79" s="3" t="s">
        <v>2296</v>
      </c>
      <c r="BG79" s="3" t="s">
        <v>2296</v>
      </c>
      <c r="BH79" s="3" t="s">
        <v>235</v>
      </c>
      <c r="BI79" s="3" t="s">
        <v>2296</v>
      </c>
      <c r="BJ79" s="3" t="s">
        <v>235</v>
      </c>
      <c r="BK79" s="4">
        <v>0</v>
      </c>
      <c r="BL79" s="3" t="s">
        <v>235</v>
      </c>
      <c r="BM79" s="3" t="s">
        <v>235</v>
      </c>
      <c r="BN79" s="3" t="s">
        <v>2296</v>
      </c>
      <c r="BO79" s="3" t="s">
        <v>2296</v>
      </c>
      <c r="BP79" s="3" t="s">
        <v>2296</v>
      </c>
      <c r="BQ79" s="3" t="s">
        <v>235</v>
      </c>
      <c r="BX79" s="3" t="s">
        <v>7943</v>
      </c>
      <c r="CC79" s="151">
        <v>0</v>
      </c>
      <c r="CD79" s="148"/>
      <c r="CE79" s="148"/>
      <c r="CF79" s="6">
        <v>0</v>
      </c>
      <c r="CK79" s="6">
        <v>0</v>
      </c>
      <c r="CL79" s="148">
        <v>0</v>
      </c>
      <c r="CM79" s="14" t="s">
        <v>7456</v>
      </c>
      <c r="CN79" s="14" t="s">
        <v>7456</v>
      </c>
      <c r="CO79" s="14" t="s">
        <v>7456</v>
      </c>
      <c r="CP79" s="14" t="s">
        <v>7456</v>
      </c>
      <c r="CQ79" s="14"/>
      <c r="CR79" s="49">
        <v>1</v>
      </c>
      <c r="CS79" s="49">
        <v>1</v>
      </c>
      <c r="CT79" s="49" t="s">
        <v>7456</v>
      </c>
      <c r="CU79" s="49">
        <v>1</v>
      </c>
      <c r="CV79" s="50">
        <v>0</v>
      </c>
      <c r="CW79" s="56" t="s">
        <v>7456</v>
      </c>
      <c r="CX79" s="56" t="s">
        <v>7456</v>
      </c>
      <c r="CY79" s="56" t="s">
        <v>7456</v>
      </c>
      <c r="CZ79" s="58">
        <v>0</v>
      </c>
      <c r="DA79" s="58">
        <v>0</v>
      </c>
      <c r="DB79" s="57" t="s">
        <v>7456</v>
      </c>
      <c r="DC79" s="75" t="s">
        <v>7538</v>
      </c>
      <c r="DD79" s="153" t="s">
        <v>7456</v>
      </c>
      <c r="DE79" s="75" t="s">
        <v>7456</v>
      </c>
      <c r="DF79" s="152"/>
      <c r="DH79" s="156"/>
      <c r="DI79" s="4" t="s">
        <v>7456</v>
      </c>
      <c r="DJ79" s="4" t="s">
        <v>7456</v>
      </c>
      <c r="DK79" s="154" t="s">
        <v>7456</v>
      </c>
    </row>
    <row r="80" spans="1:115" hidden="1" x14ac:dyDescent="0.15">
      <c r="A80" s="1" t="s">
        <v>7944</v>
      </c>
      <c r="B80" s="3" t="s">
        <v>7938</v>
      </c>
      <c r="D80" s="3" t="s">
        <v>7613</v>
      </c>
      <c r="E80" s="3" t="s">
        <v>7939</v>
      </c>
      <c r="G80" s="37" t="s">
        <v>7940</v>
      </c>
      <c r="H80" s="3" t="s">
        <v>7446</v>
      </c>
      <c r="I80" s="4">
        <v>130359</v>
      </c>
      <c r="J80" s="4">
        <v>502460</v>
      </c>
      <c r="K80" s="3" t="s">
        <v>7945</v>
      </c>
      <c r="L80" s="3" t="s">
        <v>7946</v>
      </c>
      <c r="M80" s="4">
        <v>301</v>
      </c>
      <c r="N80" s="3" t="s">
        <v>7943</v>
      </c>
      <c r="O80" s="3" t="s">
        <v>7447</v>
      </c>
      <c r="P80" s="3" t="s">
        <v>7485</v>
      </c>
      <c r="Q80" s="3" t="s">
        <v>183</v>
      </c>
      <c r="R80" s="3" t="s">
        <v>187</v>
      </c>
      <c r="S80" s="3" t="s">
        <v>163</v>
      </c>
      <c r="T80" s="3" t="s">
        <v>7526</v>
      </c>
      <c r="U80" s="3" t="s">
        <v>188</v>
      </c>
      <c r="V80" s="3" t="s">
        <v>7569</v>
      </c>
      <c r="W80" s="3" t="s">
        <v>163</v>
      </c>
      <c r="X80" s="3" t="s">
        <v>7526</v>
      </c>
      <c r="Z80" s="3" t="s">
        <v>7449</v>
      </c>
      <c r="AA80" s="3" t="s">
        <v>7497</v>
      </c>
      <c r="AB80" s="3" t="s">
        <v>7475</v>
      </c>
      <c r="AC80" s="3" t="s">
        <v>8210</v>
      </c>
      <c r="AD80" s="3" t="s">
        <v>8211</v>
      </c>
      <c r="AE80" s="3" t="s">
        <v>7486</v>
      </c>
      <c r="AG80" s="3" t="s">
        <v>7461</v>
      </c>
      <c r="AH80" s="3" t="s">
        <v>7461</v>
      </c>
      <c r="AI80" s="3" t="s">
        <v>2296</v>
      </c>
      <c r="AJ80" s="3" t="s">
        <v>7484</v>
      </c>
      <c r="AK80" s="4">
        <v>0</v>
      </c>
      <c r="AL80" s="4">
        <v>0</v>
      </c>
      <c r="AM80" s="3" t="s">
        <v>235</v>
      </c>
      <c r="AN80" s="3" t="s">
        <v>235</v>
      </c>
      <c r="AR80" s="3" t="s">
        <v>7453</v>
      </c>
      <c r="AS80" s="3" t="s">
        <v>7453</v>
      </c>
      <c r="AT80" s="3" t="s">
        <v>235</v>
      </c>
      <c r="AU80" s="3" t="s">
        <v>235</v>
      </c>
      <c r="AV80" s="3" t="s">
        <v>235</v>
      </c>
      <c r="AW80" s="3" t="s">
        <v>235</v>
      </c>
      <c r="AX80" s="3" t="s">
        <v>235</v>
      </c>
      <c r="AY80" s="3" t="s">
        <v>235</v>
      </c>
      <c r="AZ80" s="3" t="s">
        <v>7453</v>
      </c>
      <c r="BA80" s="3" t="s">
        <v>7453</v>
      </c>
      <c r="BB80" s="3" t="s">
        <v>2296</v>
      </c>
      <c r="BD80" s="3" t="s">
        <v>2296</v>
      </c>
      <c r="BE80" s="3" t="s">
        <v>2296</v>
      </c>
      <c r="BF80" s="3" t="s">
        <v>2296</v>
      </c>
      <c r="BG80" s="3" t="s">
        <v>2296</v>
      </c>
      <c r="BH80" s="3" t="s">
        <v>235</v>
      </c>
      <c r="BI80" s="3" t="s">
        <v>2296</v>
      </c>
      <c r="BJ80" s="3" t="s">
        <v>235</v>
      </c>
      <c r="BK80" s="4">
        <v>0</v>
      </c>
      <c r="BL80" s="3" t="s">
        <v>235</v>
      </c>
      <c r="BM80" s="3" t="s">
        <v>235</v>
      </c>
      <c r="BN80" s="3" t="s">
        <v>2296</v>
      </c>
      <c r="BO80" s="3" t="s">
        <v>2296</v>
      </c>
      <c r="BP80" s="3" t="s">
        <v>2296</v>
      </c>
      <c r="BQ80" s="3" t="s">
        <v>235</v>
      </c>
      <c r="BX80" s="3" t="s">
        <v>7943</v>
      </c>
      <c r="CC80" s="151">
        <v>0</v>
      </c>
      <c r="CD80" s="148"/>
      <c r="CE80" s="148"/>
      <c r="CF80" s="6">
        <v>0</v>
      </c>
      <c r="CK80" s="6">
        <v>0</v>
      </c>
      <c r="CL80" s="148">
        <v>0</v>
      </c>
      <c r="CM80" s="14" t="s">
        <v>7456</v>
      </c>
      <c r="CN80" s="14" t="s">
        <v>7456</v>
      </c>
      <c r="CO80" s="14" t="s">
        <v>7456</v>
      </c>
      <c r="CP80" s="14" t="s">
        <v>7456</v>
      </c>
      <c r="CQ80" s="14"/>
      <c r="CR80" s="49">
        <v>1</v>
      </c>
      <c r="CS80" s="49">
        <v>1</v>
      </c>
      <c r="CT80" s="49" t="s">
        <v>7456</v>
      </c>
      <c r="CU80" s="49">
        <v>1</v>
      </c>
      <c r="CV80" s="50">
        <v>0</v>
      </c>
      <c r="CW80" s="56" t="s">
        <v>7456</v>
      </c>
      <c r="CX80" s="56" t="s">
        <v>7456</v>
      </c>
      <c r="CY80" s="56" t="s">
        <v>7456</v>
      </c>
      <c r="CZ80" s="58">
        <v>0</v>
      </c>
      <c r="DA80" s="58">
        <v>0</v>
      </c>
      <c r="DB80" s="57" t="s">
        <v>7456</v>
      </c>
      <c r="DC80" s="75" t="s">
        <v>7538</v>
      </c>
      <c r="DD80" s="153" t="s">
        <v>7456</v>
      </c>
      <c r="DE80" s="75" t="s">
        <v>7456</v>
      </c>
      <c r="DF80" s="152"/>
      <c r="DH80" s="156"/>
      <c r="DI80" s="4" t="s">
        <v>7456</v>
      </c>
      <c r="DJ80" s="4" t="s">
        <v>7456</v>
      </c>
      <c r="DK80" s="154" t="s">
        <v>7456</v>
      </c>
    </row>
    <row r="81" spans="1:115" hidden="1" x14ac:dyDescent="0.15">
      <c r="A81" s="1" t="s">
        <v>7947</v>
      </c>
      <c r="B81" s="3" t="s">
        <v>7948</v>
      </c>
      <c r="D81" s="3" t="s">
        <v>7584</v>
      </c>
      <c r="E81" s="3" t="s">
        <v>7949</v>
      </c>
      <c r="G81" s="37" t="s">
        <v>7103</v>
      </c>
      <c r="H81" s="3" t="s">
        <v>7446</v>
      </c>
      <c r="I81" s="4">
        <v>128606</v>
      </c>
      <c r="J81" s="4">
        <v>509726</v>
      </c>
      <c r="K81" s="3" t="s">
        <v>7950</v>
      </c>
      <c r="L81" s="3" t="s">
        <v>7951</v>
      </c>
      <c r="M81" s="4">
        <v>40</v>
      </c>
      <c r="N81" s="3" t="s">
        <v>7952</v>
      </c>
      <c r="O81" s="3" t="s">
        <v>7447</v>
      </c>
      <c r="P81" s="3" t="s">
        <v>7448</v>
      </c>
      <c r="Q81" s="3" t="s">
        <v>183</v>
      </c>
      <c r="R81" s="3" t="s">
        <v>187</v>
      </c>
      <c r="S81" s="3" t="s">
        <v>188</v>
      </c>
      <c r="T81" s="3" t="s">
        <v>7569</v>
      </c>
      <c r="U81" s="3" t="s">
        <v>188</v>
      </c>
      <c r="V81" s="3" t="s">
        <v>7569</v>
      </c>
      <c r="W81" s="3" t="s">
        <v>188</v>
      </c>
      <c r="X81" s="3" t="s">
        <v>7569</v>
      </c>
      <c r="Y81" s="3" t="s">
        <v>7458</v>
      </c>
      <c r="Z81" s="3" t="s">
        <v>7462</v>
      </c>
      <c r="AC81" s="4">
        <v>24</v>
      </c>
      <c r="AE81" s="3" t="s">
        <v>7510</v>
      </c>
      <c r="AG81" s="3" t="s">
        <v>8212</v>
      </c>
      <c r="AH81" s="3" t="s">
        <v>8212</v>
      </c>
      <c r="AI81" s="3" t="s">
        <v>2296</v>
      </c>
      <c r="AJ81" s="3" t="s">
        <v>8212</v>
      </c>
      <c r="AK81" s="4">
        <v>0</v>
      </c>
      <c r="AL81" s="4">
        <v>0</v>
      </c>
      <c r="AM81" s="3" t="s">
        <v>235</v>
      </c>
      <c r="AN81" s="3" t="s">
        <v>235</v>
      </c>
      <c r="AQ81" s="3" t="s">
        <v>7452</v>
      </c>
      <c r="AR81" s="3" t="s">
        <v>7453</v>
      </c>
      <c r="AS81" s="3" t="s">
        <v>7453</v>
      </c>
      <c r="AT81" s="3" t="s">
        <v>235</v>
      </c>
      <c r="AU81" s="3" t="s">
        <v>235</v>
      </c>
      <c r="AV81" s="3" t="s">
        <v>235</v>
      </c>
      <c r="AW81" s="3" t="s">
        <v>235</v>
      </c>
      <c r="AX81" s="3" t="s">
        <v>235</v>
      </c>
      <c r="AY81" s="3" t="s">
        <v>235</v>
      </c>
      <c r="AZ81" s="3" t="s">
        <v>7453</v>
      </c>
      <c r="BA81" s="3" t="s">
        <v>7453</v>
      </c>
      <c r="BB81" s="3" t="s">
        <v>235</v>
      </c>
      <c r="BD81" s="3" t="s">
        <v>2296</v>
      </c>
      <c r="BE81" s="3" t="s">
        <v>235</v>
      </c>
      <c r="BF81" s="3" t="s">
        <v>235</v>
      </c>
      <c r="BG81" s="3" t="s">
        <v>235</v>
      </c>
      <c r="BH81" s="3" t="s">
        <v>235</v>
      </c>
      <c r="BI81" s="3" t="s">
        <v>235</v>
      </c>
      <c r="BJ81" s="3" t="s">
        <v>235</v>
      </c>
      <c r="BK81" s="4">
        <v>0</v>
      </c>
      <c r="BL81" s="3" t="s">
        <v>235</v>
      </c>
      <c r="BM81" s="3" t="s">
        <v>235</v>
      </c>
      <c r="BN81" s="3" t="s">
        <v>235</v>
      </c>
      <c r="BO81" s="3" t="s">
        <v>235</v>
      </c>
      <c r="BP81" s="3" t="s">
        <v>235</v>
      </c>
      <c r="BQ81" s="3" t="s">
        <v>235</v>
      </c>
      <c r="BW81" s="3" t="s">
        <v>235</v>
      </c>
      <c r="BX81" s="3" t="s">
        <v>7952</v>
      </c>
      <c r="BY81" s="3" t="s">
        <v>235</v>
      </c>
      <c r="CA81" s="3" t="s">
        <v>2296</v>
      </c>
      <c r="CB81" s="3" t="s">
        <v>8161</v>
      </c>
      <c r="CC81" s="151">
        <v>0</v>
      </c>
      <c r="CD81" s="148"/>
      <c r="CE81" s="148"/>
      <c r="CF81" s="6">
        <v>0</v>
      </c>
      <c r="CK81" s="6">
        <v>0</v>
      </c>
      <c r="CL81" s="148">
        <v>0</v>
      </c>
      <c r="CM81" s="14" t="s">
        <v>7456</v>
      </c>
      <c r="CN81" s="14" t="s">
        <v>7456</v>
      </c>
      <c r="CO81" s="14" t="s">
        <v>7456</v>
      </c>
      <c r="CP81" s="14" t="s">
        <v>7456</v>
      </c>
      <c r="CQ81" s="14"/>
      <c r="CR81" s="49" t="s">
        <v>7456</v>
      </c>
      <c r="CS81" s="49" t="s">
        <v>7456</v>
      </c>
      <c r="CT81" s="49" t="s">
        <v>7456</v>
      </c>
      <c r="CU81" s="49" t="s">
        <v>7456</v>
      </c>
      <c r="CV81" s="50">
        <v>0</v>
      </c>
      <c r="CW81" s="56" t="s">
        <v>7456</v>
      </c>
      <c r="CX81" s="56" t="s">
        <v>7456</v>
      </c>
      <c r="CY81" s="56" t="s">
        <v>7456</v>
      </c>
      <c r="CZ81" s="58">
        <v>0</v>
      </c>
      <c r="DA81" s="58">
        <v>1</v>
      </c>
      <c r="DB81" s="57" t="s">
        <v>7456</v>
      </c>
      <c r="DC81" s="75" t="s">
        <v>7538</v>
      </c>
      <c r="DD81" s="153" t="s">
        <v>7456</v>
      </c>
      <c r="DE81" s="75" t="s">
        <v>7456</v>
      </c>
      <c r="DF81" s="152"/>
      <c r="DH81" s="156"/>
      <c r="DI81" s="4" t="s">
        <v>7456</v>
      </c>
      <c r="DJ81" s="4" t="s">
        <v>7456</v>
      </c>
      <c r="DK81" s="154" t="s">
        <v>7456</v>
      </c>
    </row>
    <row r="82" spans="1:115" hidden="1" x14ac:dyDescent="0.15">
      <c r="A82" s="1" t="s">
        <v>7953</v>
      </c>
      <c r="B82" s="3" t="s">
        <v>7948</v>
      </c>
      <c r="D82" s="3" t="s">
        <v>7584</v>
      </c>
      <c r="E82" s="3" t="s">
        <v>7949</v>
      </c>
      <c r="G82" s="37" t="s">
        <v>7103</v>
      </c>
      <c r="H82" s="3" t="s">
        <v>7446</v>
      </c>
      <c r="I82" s="4">
        <v>128607</v>
      </c>
      <c r="J82" s="4">
        <v>509743</v>
      </c>
      <c r="K82" s="3" t="s">
        <v>7954</v>
      </c>
      <c r="L82" s="3" t="s">
        <v>7955</v>
      </c>
      <c r="M82" s="4">
        <v>220</v>
      </c>
      <c r="N82" s="3" t="s">
        <v>7952</v>
      </c>
      <c r="O82" s="3" t="s">
        <v>7447</v>
      </c>
      <c r="P82" s="3" t="s">
        <v>7448</v>
      </c>
      <c r="Q82" s="3" t="s">
        <v>183</v>
      </c>
      <c r="R82" s="3" t="s">
        <v>187</v>
      </c>
      <c r="S82" s="3" t="s">
        <v>188</v>
      </c>
      <c r="T82" s="3" t="s">
        <v>7569</v>
      </c>
      <c r="U82" s="3" t="s">
        <v>188</v>
      </c>
      <c r="V82" s="3" t="s">
        <v>7569</v>
      </c>
      <c r="W82" s="3" t="s">
        <v>188</v>
      </c>
      <c r="X82" s="3" t="s">
        <v>7569</v>
      </c>
      <c r="Y82" s="3" t="s">
        <v>7458</v>
      </c>
      <c r="Z82" s="3" t="s">
        <v>7462</v>
      </c>
      <c r="AC82" s="3" t="s">
        <v>8213</v>
      </c>
      <c r="AE82" s="3" t="s">
        <v>7471</v>
      </c>
      <c r="AG82" s="3" t="s">
        <v>7469</v>
      </c>
      <c r="AH82" s="3" t="s">
        <v>7469</v>
      </c>
      <c r="AI82" s="3" t="s">
        <v>2296</v>
      </c>
      <c r="AJ82" s="3" t="s">
        <v>7491</v>
      </c>
      <c r="AK82" s="4">
        <v>0</v>
      </c>
      <c r="AL82" s="4">
        <v>0</v>
      </c>
      <c r="AM82" s="3" t="s">
        <v>235</v>
      </c>
      <c r="AN82" s="3" t="s">
        <v>235</v>
      </c>
      <c r="AQ82" s="3" t="s">
        <v>7452</v>
      </c>
      <c r="AR82" s="3" t="s">
        <v>7453</v>
      </c>
      <c r="AS82" s="3" t="s">
        <v>7453</v>
      </c>
      <c r="AT82" s="3" t="s">
        <v>235</v>
      </c>
      <c r="AU82" s="3" t="s">
        <v>235</v>
      </c>
      <c r="AV82" s="3" t="s">
        <v>235</v>
      </c>
      <c r="AW82" s="3" t="s">
        <v>235</v>
      </c>
      <c r="AX82" s="3" t="s">
        <v>235</v>
      </c>
      <c r="AY82" s="3" t="s">
        <v>235</v>
      </c>
      <c r="AZ82" s="3" t="s">
        <v>7453</v>
      </c>
      <c r="BA82" s="3" t="s">
        <v>7453</v>
      </c>
      <c r="BB82" s="3" t="s">
        <v>2296</v>
      </c>
      <c r="BC82" s="3" t="s">
        <v>7455</v>
      </c>
      <c r="BD82" s="3" t="s">
        <v>2296</v>
      </c>
      <c r="BE82" s="3" t="s">
        <v>235</v>
      </c>
      <c r="BF82" s="3" t="s">
        <v>235</v>
      </c>
      <c r="BG82" s="3" t="s">
        <v>235</v>
      </c>
      <c r="BH82" s="3" t="s">
        <v>235</v>
      </c>
      <c r="BI82" s="3" t="s">
        <v>235</v>
      </c>
      <c r="BJ82" s="3" t="s">
        <v>235</v>
      </c>
      <c r="BK82" s="4">
        <v>0</v>
      </c>
      <c r="BL82" s="3" t="s">
        <v>235</v>
      </c>
      <c r="BM82" s="3" t="s">
        <v>235</v>
      </c>
      <c r="BN82" s="3" t="s">
        <v>2296</v>
      </c>
      <c r="BO82" s="3" t="s">
        <v>2296</v>
      </c>
      <c r="BP82" s="3" t="s">
        <v>235</v>
      </c>
      <c r="BQ82" s="3" t="s">
        <v>235</v>
      </c>
      <c r="BW82" s="3" t="s">
        <v>235</v>
      </c>
      <c r="BX82" s="3" t="s">
        <v>7952</v>
      </c>
      <c r="BY82" s="3" t="s">
        <v>235</v>
      </c>
      <c r="CA82" s="3" t="s">
        <v>2296</v>
      </c>
      <c r="CC82" s="151">
        <v>0</v>
      </c>
      <c r="CD82" s="148"/>
      <c r="CE82" s="148"/>
      <c r="CF82" s="6">
        <v>0</v>
      </c>
      <c r="CK82" s="6">
        <v>0</v>
      </c>
      <c r="CL82" s="148">
        <v>0</v>
      </c>
      <c r="CM82" s="14" t="s">
        <v>7456</v>
      </c>
      <c r="CN82" s="14" t="s">
        <v>7456</v>
      </c>
      <c r="CO82" s="14" t="s">
        <v>7456</v>
      </c>
      <c r="CP82" s="14" t="s">
        <v>7456</v>
      </c>
      <c r="CQ82" s="14"/>
      <c r="CR82" s="49" t="s">
        <v>7456</v>
      </c>
      <c r="CS82" s="49" t="s">
        <v>7456</v>
      </c>
      <c r="CT82" s="49" t="s">
        <v>7456</v>
      </c>
      <c r="CU82" s="49" t="s">
        <v>7456</v>
      </c>
      <c r="CV82" s="50">
        <v>0</v>
      </c>
      <c r="CW82" s="56" t="s">
        <v>7456</v>
      </c>
      <c r="CX82" s="56" t="s">
        <v>7456</v>
      </c>
      <c r="CY82" s="56" t="s">
        <v>7456</v>
      </c>
      <c r="CZ82" s="58">
        <v>0</v>
      </c>
      <c r="DA82" s="58">
        <v>1</v>
      </c>
      <c r="DB82" s="57" t="s">
        <v>7456</v>
      </c>
      <c r="DC82" s="75" t="s">
        <v>7538</v>
      </c>
      <c r="DD82" s="153" t="s">
        <v>7456</v>
      </c>
      <c r="DE82" s="75" t="s">
        <v>7456</v>
      </c>
      <c r="DF82" s="152"/>
      <c r="DH82" s="156"/>
      <c r="DI82" s="4" t="s">
        <v>7456</v>
      </c>
      <c r="DJ82" s="4" t="s">
        <v>7456</v>
      </c>
      <c r="DK82" s="154" t="s">
        <v>7456</v>
      </c>
    </row>
    <row r="83" spans="1:115" ht="14" x14ac:dyDescent="0.15">
      <c r="A83" s="1" t="s">
        <v>7956</v>
      </c>
      <c r="B83" s="3" t="s">
        <v>7948</v>
      </c>
      <c r="D83" s="3" t="s">
        <v>7584</v>
      </c>
      <c r="E83" s="3" t="s">
        <v>7949</v>
      </c>
      <c r="G83" s="37" t="s">
        <v>7103</v>
      </c>
      <c r="H83" s="3" t="s">
        <v>7446</v>
      </c>
      <c r="I83" s="4">
        <v>128661</v>
      </c>
      <c r="J83" s="4">
        <v>509740</v>
      </c>
      <c r="K83" s="3" t="s">
        <v>7957</v>
      </c>
      <c r="L83" s="3" t="s">
        <v>7958</v>
      </c>
      <c r="M83" s="4">
        <v>331</v>
      </c>
      <c r="N83" s="3" t="s">
        <v>7580</v>
      </c>
      <c r="O83" s="3" t="s">
        <v>7447</v>
      </c>
      <c r="P83" s="3" t="s">
        <v>7448</v>
      </c>
      <c r="Q83" s="3" t="s">
        <v>183</v>
      </c>
      <c r="R83" s="3" t="s">
        <v>187</v>
      </c>
      <c r="S83" s="3" t="s">
        <v>163</v>
      </c>
      <c r="T83" s="3" t="s">
        <v>7526</v>
      </c>
      <c r="U83" s="3" t="s">
        <v>188</v>
      </c>
      <c r="V83" s="3" t="s">
        <v>7569</v>
      </c>
      <c r="W83" s="3" t="s">
        <v>163</v>
      </c>
      <c r="X83" s="3" t="s">
        <v>7526</v>
      </c>
      <c r="Y83" s="3" t="s">
        <v>7452</v>
      </c>
      <c r="Z83" s="3" t="s">
        <v>7449</v>
      </c>
      <c r="AA83" s="3" t="s">
        <v>7495</v>
      </c>
      <c r="AB83" s="3" t="s">
        <v>8214</v>
      </c>
      <c r="AC83" s="3" t="s">
        <v>8215</v>
      </c>
      <c r="AD83" s="4">
        <v>18</v>
      </c>
      <c r="AE83" s="3" t="s">
        <v>7476</v>
      </c>
      <c r="AF83" s="3" t="s">
        <v>7544</v>
      </c>
      <c r="AG83" s="3" t="s">
        <v>7457</v>
      </c>
      <c r="AH83" s="3" t="s">
        <v>34</v>
      </c>
      <c r="AI83" s="3" t="s">
        <v>2296</v>
      </c>
      <c r="AJ83" s="3" t="s">
        <v>7457</v>
      </c>
      <c r="AK83" s="3" t="s">
        <v>8184</v>
      </c>
      <c r="AL83" s="4">
        <v>0</v>
      </c>
      <c r="AM83" s="3" t="s">
        <v>235</v>
      </c>
      <c r="AN83" s="3" t="s">
        <v>235</v>
      </c>
      <c r="AO83" s="4">
        <v>3</v>
      </c>
      <c r="AP83" s="3" t="s">
        <v>8216</v>
      </c>
      <c r="AQ83" s="3" t="s">
        <v>7458</v>
      </c>
      <c r="AR83" s="3" t="s">
        <v>7454</v>
      </c>
      <c r="AS83" s="3" t="s">
        <v>7454</v>
      </c>
      <c r="AT83" s="3" t="s">
        <v>2296</v>
      </c>
      <c r="AU83" s="3" t="s">
        <v>2296</v>
      </c>
      <c r="AV83" s="3" t="s">
        <v>2296</v>
      </c>
      <c r="AW83" s="3" t="s">
        <v>2296</v>
      </c>
      <c r="AX83" s="3" t="s">
        <v>2296</v>
      </c>
      <c r="AY83" s="3" t="s">
        <v>2296</v>
      </c>
      <c r="AZ83" s="3" t="s">
        <v>7454</v>
      </c>
      <c r="BA83" s="3" t="s">
        <v>7454</v>
      </c>
      <c r="BB83" s="3" t="s">
        <v>2296</v>
      </c>
      <c r="BC83" s="3" t="s">
        <v>7459</v>
      </c>
      <c r="BD83" s="3" t="s">
        <v>2296</v>
      </c>
      <c r="BE83" s="3" t="s">
        <v>2296</v>
      </c>
      <c r="BF83" s="3" t="s">
        <v>2296</v>
      </c>
      <c r="BG83" s="3" t="s">
        <v>2296</v>
      </c>
      <c r="BH83" s="3" t="s">
        <v>235</v>
      </c>
      <c r="BI83" s="3" t="s">
        <v>2296</v>
      </c>
      <c r="BJ83" s="3" t="s">
        <v>2296</v>
      </c>
      <c r="BK83" s="4">
        <v>40</v>
      </c>
      <c r="BL83" s="3" t="s">
        <v>235</v>
      </c>
      <c r="BM83" s="3" t="s">
        <v>235</v>
      </c>
      <c r="BN83" s="3" t="s">
        <v>2296</v>
      </c>
      <c r="BO83" s="3" t="s">
        <v>2296</v>
      </c>
      <c r="BP83" s="3" t="s">
        <v>2296</v>
      </c>
      <c r="BQ83" s="3" t="s">
        <v>2296</v>
      </c>
      <c r="BR83" s="3" t="s">
        <v>235</v>
      </c>
      <c r="BS83" s="3" t="s">
        <v>569</v>
      </c>
      <c r="BT83" s="4">
        <v>0</v>
      </c>
      <c r="BV83" s="3" t="s">
        <v>8217</v>
      </c>
      <c r="BW83" s="3" t="s">
        <v>235</v>
      </c>
      <c r="BX83" s="3" t="s">
        <v>7580</v>
      </c>
      <c r="BY83" s="3" t="s">
        <v>235</v>
      </c>
      <c r="CA83" s="3" t="s">
        <v>2296</v>
      </c>
      <c r="CC83" s="151">
        <v>0</v>
      </c>
      <c r="CD83" s="148"/>
      <c r="CE83" s="148"/>
      <c r="CF83" s="6">
        <v>0</v>
      </c>
      <c r="CK83" s="6">
        <v>0</v>
      </c>
      <c r="CL83" s="148">
        <v>0</v>
      </c>
      <c r="CM83" s="14" t="s">
        <v>569</v>
      </c>
      <c r="CN83" s="14" t="s">
        <v>7460</v>
      </c>
      <c r="CO83" s="14" t="s">
        <v>570</v>
      </c>
      <c r="CP83" s="14">
        <v>4</v>
      </c>
      <c r="CQ83" s="14"/>
      <c r="CR83" s="49">
        <v>1</v>
      </c>
      <c r="CS83" s="49">
        <v>1</v>
      </c>
      <c r="CT83" s="49">
        <v>1</v>
      </c>
      <c r="CU83" s="49">
        <v>1</v>
      </c>
      <c r="CV83" s="50">
        <v>1</v>
      </c>
      <c r="CW83" s="56" t="s">
        <v>7456</v>
      </c>
      <c r="CX83" s="56" t="s">
        <v>7456</v>
      </c>
      <c r="CY83" s="56" t="s">
        <v>7456</v>
      </c>
      <c r="CZ83" s="58">
        <v>0</v>
      </c>
      <c r="DA83" s="58">
        <v>1</v>
      </c>
      <c r="DB83" s="57" t="s">
        <v>7456</v>
      </c>
      <c r="DC83" s="157" t="s">
        <v>52</v>
      </c>
      <c r="DD83" s="158">
        <v>4</v>
      </c>
      <c r="DE83" s="157" t="s">
        <v>7581</v>
      </c>
      <c r="DF83" s="159" t="s">
        <v>8250</v>
      </c>
      <c r="DH83" s="156" t="s">
        <v>7527</v>
      </c>
      <c r="DI83" s="4" t="s">
        <v>7962</v>
      </c>
      <c r="DJ83" s="4" t="s">
        <v>7963</v>
      </c>
      <c r="DK83" s="154" t="s">
        <v>7964</v>
      </c>
    </row>
    <row r="84" spans="1:115" ht="14" x14ac:dyDescent="0.15">
      <c r="A84" s="1" t="s">
        <v>7959</v>
      </c>
      <c r="B84" s="3" t="s">
        <v>7948</v>
      </c>
      <c r="D84" s="3" t="s">
        <v>7584</v>
      </c>
      <c r="E84" s="3" t="s">
        <v>7949</v>
      </c>
      <c r="G84" s="37" t="s">
        <v>7103</v>
      </c>
      <c r="H84" s="3" t="s">
        <v>7446</v>
      </c>
      <c r="I84" s="4">
        <v>128665</v>
      </c>
      <c r="J84" s="4">
        <v>509691</v>
      </c>
      <c r="K84" s="3" t="s">
        <v>7960</v>
      </c>
      <c r="L84" s="3" t="s">
        <v>7961</v>
      </c>
      <c r="M84" s="4">
        <v>147</v>
      </c>
      <c r="N84" s="3" t="s">
        <v>7580</v>
      </c>
      <c r="O84" s="3" t="s">
        <v>7447</v>
      </c>
      <c r="P84" s="3" t="s">
        <v>7448</v>
      </c>
      <c r="Q84" s="3" t="s">
        <v>183</v>
      </c>
      <c r="R84" s="3" t="s">
        <v>187</v>
      </c>
      <c r="S84" s="3" t="s">
        <v>163</v>
      </c>
      <c r="T84" s="3" t="s">
        <v>7526</v>
      </c>
      <c r="U84" s="3" t="s">
        <v>188</v>
      </c>
      <c r="V84" s="3" t="s">
        <v>7569</v>
      </c>
      <c r="W84" s="3" t="s">
        <v>163</v>
      </c>
      <c r="X84" s="3" t="s">
        <v>7526</v>
      </c>
      <c r="Y84" s="3" t="s">
        <v>8218</v>
      </c>
      <c r="Z84" s="3" t="s">
        <v>7449</v>
      </c>
      <c r="AA84" s="3" t="s">
        <v>7478</v>
      </c>
      <c r="AB84" s="3" t="s">
        <v>8219</v>
      </c>
      <c r="AC84" s="3" t="s">
        <v>8220</v>
      </c>
      <c r="AD84" s="4">
        <v>18</v>
      </c>
      <c r="AE84" s="3" t="s">
        <v>7476</v>
      </c>
      <c r="AF84" s="3" t="s">
        <v>8221</v>
      </c>
      <c r="AG84" s="3" t="s">
        <v>7517</v>
      </c>
      <c r="AH84" s="3" t="s">
        <v>7469</v>
      </c>
      <c r="AI84" s="3" t="s">
        <v>2296</v>
      </c>
      <c r="AJ84" s="3" t="s">
        <v>34</v>
      </c>
      <c r="AK84" s="3" t="s">
        <v>8184</v>
      </c>
      <c r="AL84" s="4">
        <v>0</v>
      </c>
      <c r="AM84" s="3" t="s">
        <v>235</v>
      </c>
      <c r="AN84" s="3" t="s">
        <v>235</v>
      </c>
      <c r="AO84" s="3" t="s">
        <v>7516</v>
      </c>
      <c r="AP84" s="3" t="s">
        <v>7461</v>
      </c>
      <c r="AQ84" s="3" t="s">
        <v>7452</v>
      </c>
      <c r="AR84" s="3" t="s">
        <v>7454</v>
      </c>
      <c r="AS84" s="3" t="s">
        <v>7454</v>
      </c>
      <c r="AT84" s="3" t="s">
        <v>2296</v>
      </c>
      <c r="AU84" s="3" t="s">
        <v>2296</v>
      </c>
      <c r="AV84" s="3" t="s">
        <v>2296</v>
      </c>
      <c r="AW84" s="3" t="s">
        <v>2296</v>
      </c>
      <c r="AX84" s="3" t="s">
        <v>2296</v>
      </c>
      <c r="AY84" s="3" t="s">
        <v>2296</v>
      </c>
      <c r="AZ84" s="3" t="s">
        <v>7454</v>
      </c>
      <c r="BA84" s="3" t="s">
        <v>7454</v>
      </c>
      <c r="BB84" s="3" t="s">
        <v>2296</v>
      </c>
      <c r="BC84" s="3" t="s">
        <v>7459</v>
      </c>
      <c r="BD84" s="3" t="s">
        <v>2296</v>
      </c>
      <c r="BE84" s="3" t="s">
        <v>2296</v>
      </c>
      <c r="BF84" s="3" t="s">
        <v>2296</v>
      </c>
      <c r="BG84" s="3" t="s">
        <v>2296</v>
      </c>
      <c r="BH84" s="3" t="s">
        <v>235</v>
      </c>
      <c r="BI84" s="3" t="s">
        <v>2296</v>
      </c>
      <c r="BJ84" s="3" t="s">
        <v>235</v>
      </c>
      <c r="BK84" s="4">
        <v>50</v>
      </c>
      <c r="BL84" s="3" t="s">
        <v>235</v>
      </c>
      <c r="BM84" s="3" t="s">
        <v>235</v>
      </c>
      <c r="BN84" s="3" t="s">
        <v>2296</v>
      </c>
      <c r="BO84" s="3" t="s">
        <v>2296</v>
      </c>
      <c r="BP84" s="3" t="s">
        <v>2296</v>
      </c>
      <c r="BQ84" s="3" t="s">
        <v>2296</v>
      </c>
      <c r="BR84" s="3" t="s">
        <v>235</v>
      </c>
      <c r="BS84" s="3" t="s">
        <v>569</v>
      </c>
      <c r="BT84" s="4">
        <v>0</v>
      </c>
      <c r="BV84" s="3" t="s">
        <v>8222</v>
      </c>
      <c r="BW84" s="3" t="s">
        <v>235</v>
      </c>
      <c r="BX84" s="3" t="s">
        <v>7580</v>
      </c>
      <c r="BY84" s="3" t="s">
        <v>235</v>
      </c>
      <c r="CA84" s="3" t="s">
        <v>2296</v>
      </c>
      <c r="CC84" s="151">
        <v>0</v>
      </c>
      <c r="CD84" s="148"/>
      <c r="CE84" s="148"/>
      <c r="CF84" s="6">
        <v>0</v>
      </c>
      <c r="CK84" s="6">
        <v>0</v>
      </c>
      <c r="CL84" s="148">
        <v>0</v>
      </c>
      <c r="CM84" s="14" t="s">
        <v>569</v>
      </c>
      <c r="CN84" s="14" t="s">
        <v>7460</v>
      </c>
      <c r="CO84" s="14" t="s">
        <v>570</v>
      </c>
      <c r="CP84" s="14">
        <v>4</v>
      </c>
      <c r="CQ84" s="14"/>
      <c r="CR84" s="49">
        <v>1</v>
      </c>
      <c r="CS84" s="49">
        <v>1</v>
      </c>
      <c r="CT84" s="49">
        <v>1</v>
      </c>
      <c r="CU84" s="49">
        <v>1</v>
      </c>
      <c r="CV84" s="50">
        <v>1</v>
      </c>
      <c r="CW84" s="56" t="s">
        <v>7456</v>
      </c>
      <c r="CX84" s="56" t="s">
        <v>7456</v>
      </c>
      <c r="CY84" s="56" t="s">
        <v>7456</v>
      </c>
      <c r="CZ84" s="58">
        <v>0</v>
      </c>
      <c r="DA84" s="58">
        <v>1</v>
      </c>
      <c r="DB84" s="57" t="s">
        <v>7456</v>
      </c>
      <c r="DC84" s="157" t="s">
        <v>52</v>
      </c>
      <c r="DD84" s="158">
        <v>4</v>
      </c>
      <c r="DE84" s="157" t="s">
        <v>7581</v>
      </c>
      <c r="DF84" s="159" t="s">
        <v>8250</v>
      </c>
      <c r="DH84" s="156"/>
      <c r="DI84" s="4" t="s">
        <v>7456</v>
      </c>
      <c r="DJ84" s="4" t="s">
        <v>7456</v>
      </c>
      <c r="DK84" s="154" t="s">
        <v>7456</v>
      </c>
    </row>
    <row r="85" spans="1:115" ht="14" hidden="1" x14ac:dyDescent="0.15">
      <c r="A85" s="1" t="s">
        <v>7965</v>
      </c>
      <c r="B85" s="3" t="s">
        <v>7966</v>
      </c>
      <c r="D85" s="3" t="s">
        <v>7967</v>
      </c>
      <c r="E85" s="3" t="s">
        <v>7968</v>
      </c>
      <c r="G85" s="37" t="s">
        <v>7100</v>
      </c>
      <c r="H85" s="3" t="s">
        <v>7446</v>
      </c>
      <c r="I85" s="4">
        <v>131207</v>
      </c>
      <c r="J85" s="4">
        <v>504587</v>
      </c>
      <c r="K85" s="3" t="s">
        <v>7969</v>
      </c>
      <c r="L85" s="3" t="s">
        <v>7970</v>
      </c>
      <c r="M85" s="4">
        <v>334</v>
      </c>
      <c r="N85" s="3" t="s">
        <v>7580</v>
      </c>
      <c r="O85" s="3" t="s">
        <v>7447</v>
      </c>
      <c r="P85" s="3" t="s">
        <v>7448</v>
      </c>
      <c r="Q85" s="3" t="s">
        <v>183</v>
      </c>
      <c r="R85" s="3" t="s">
        <v>187</v>
      </c>
      <c r="S85" s="3" t="s">
        <v>163</v>
      </c>
      <c r="T85" s="3" t="s">
        <v>7526</v>
      </c>
      <c r="U85" s="3" t="s">
        <v>188</v>
      </c>
      <c r="V85" s="3" t="s">
        <v>7569</v>
      </c>
      <c r="W85" s="3" t="s">
        <v>163</v>
      </c>
      <c r="X85" s="3" t="s">
        <v>7526</v>
      </c>
      <c r="Y85" s="3" t="s">
        <v>7458</v>
      </c>
      <c r="Z85" s="3" t="s">
        <v>7449</v>
      </c>
      <c r="AA85" s="4">
        <v>3</v>
      </c>
      <c r="AB85" s="4">
        <v>15</v>
      </c>
      <c r="AC85" s="4">
        <v>21</v>
      </c>
      <c r="AD85" s="4">
        <v>21</v>
      </c>
      <c r="AE85" s="3" t="s">
        <v>7471</v>
      </c>
      <c r="AG85" s="3" t="s">
        <v>7466</v>
      </c>
      <c r="AH85" s="3" t="s">
        <v>7466</v>
      </c>
      <c r="AI85" s="3" t="s">
        <v>2296</v>
      </c>
      <c r="AJ85" s="3" t="s">
        <v>7466</v>
      </c>
      <c r="AK85" s="4">
        <v>0</v>
      </c>
      <c r="AL85" s="4">
        <v>0</v>
      </c>
      <c r="AM85" s="3" t="s">
        <v>235</v>
      </c>
      <c r="AN85" s="3" t="s">
        <v>235</v>
      </c>
      <c r="AQ85" s="3" t="s">
        <v>7452</v>
      </c>
      <c r="AR85" s="3" t="s">
        <v>7453</v>
      </c>
      <c r="AS85" s="3" t="s">
        <v>7453</v>
      </c>
      <c r="AT85" s="3" t="s">
        <v>235</v>
      </c>
      <c r="AU85" s="3" t="s">
        <v>235</v>
      </c>
      <c r="AV85" s="3" t="s">
        <v>235</v>
      </c>
      <c r="AW85" s="3" t="s">
        <v>235</v>
      </c>
      <c r="AX85" s="3" t="s">
        <v>235</v>
      </c>
      <c r="AY85" s="3" t="s">
        <v>235</v>
      </c>
      <c r="AZ85" s="3" t="s">
        <v>7453</v>
      </c>
      <c r="BA85" s="3" t="s">
        <v>7453</v>
      </c>
      <c r="BB85" s="3" t="s">
        <v>2296</v>
      </c>
      <c r="BC85" s="3" t="s">
        <v>7455</v>
      </c>
      <c r="BD85" s="3" t="s">
        <v>2296</v>
      </c>
      <c r="BE85" s="3" t="s">
        <v>2296</v>
      </c>
      <c r="BF85" s="3" t="s">
        <v>235</v>
      </c>
      <c r="BG85" s="3" t="s">
        <v>2296</v>
      </c>
      <c r="BH85" s="3" t="s">
        <v>235</v>
      </c>
      <c r="BI85" s="3" t="s">
        <v>2296</v>
      </c>
      <c r="BJ85" s="3" t="s">
        <v>2296</v>
      </c>
      <c r="BK85" s="4">
        <v>4</v>
      </c>
      <c r="BL85" s="3" t="s">
        <v>235</v>
      </c>
      <c r="BM85" s="3" t="s">
        <v>235</v>
      </c>
      <c r="BN85" s="3" t="s">
        <v>2296</v>
      </c>
      <c r="BO85" s="3" t="s">
        <v>2296</v>
      </c>
      <c r="BP85" s="3" t="s">
        <v>2296</v>
      </c>
      <c r="BQ85" s="3" t="s">
        <v>235</v>
      </c>
      <c r="BV85" s="4">
        <v>46.5</v>
      </c>
      <c r="BW85" s="3" t="s">
        <v>235</v>
      </c>
      <c r="BX85" s="3" t="s">
        <v>7580</v>
      </c>
      <c r="BY85" s="3" t="s">
        <v>235</v>
      </c>
      <c r="CA85" s="3" t="s">
        <v>2296</v>
      </c>
      <c r="CC85" s="151">
        <v>0</v>
      </c>
      <c r="CD85" s="148"/>
      <c r="CE85" s="148"/>
      <c r="CF85" s="6">
        <v>0</v>
      </c>
      <c r="CK85" s="6">
        <v>0</v>
      </c>
      <c r="CL85" s="148">
        <v>0</v>
      </c>
      <c r="CM85" s="14" t="s">
        <v>7456</v>
      </c>
      <c r="CN85" s="14" t="s">
        <v>7456</v>
      </c>
      <c r="CO85" s="14" t="s">
        <v>7456</v>
      </c>
      <c r="CP85" s="14" t="s">
        <v>7456</v>
      </c>
      <c r="CQ85" s="14"/>
      <c r="CR85" s="49">
        <v>1</v>
      </c>
      <c r="CS85" s="49">
        <v>1</v>
      </c>
      <c r="CT85" s="49">
        <v>1</v>
      </c>
      <c r="CU85" s="49">
        <v>1</v>
      </c>
      <c r="CV85" s="50">
        <v>1</v>
      </c>
      <c r="CW85" s="56" t="s">
        <v>7456</v>
      </c>
      <c r="CX85" s="56" t="s">
        <v>7456</v>
      </c>
      <c r="CY85" s="56" t="s">
        <v>7456</v>
      </c>
      <c r="CZ85" s="58">
        <v>0</v>
      </c>
      <c r="DA85" s="58">
        <v>1</v>
      </c>
      <c r="DB85" s="57" t="s">
        <v>7456</v>
      </c>
      <c r="DC85" s="75" t="s">
        <v>7538</v>
      </c>
      <c r="DD85" s="153" t="s">
        <v>7456</v>
      </c>
      <c r="DE85" s="75" t="s">
        <v>7456</v>
      </c>
      <c r="DF85" s="152" t="s">
        <v>4519</v>
      </c>
      <c r="DH85" s="156"/>
      <c r="DI85" s="4" t="s">
        <v>7456</v>
      </c>
      <c r="DJ85" s="4" t="s">
        <v>7456</v>
      </c>
      <c r="DK85" s="154" t="s">
        <v>7456</v>
      </c>
    </row>
    <row r="86" spans="1:115" ht="14" hidden="1" x14ac:dyDescent="0.15">
      <c r="A86" s="1" t="s">
        <v>7971</v>
      </c>
      <c r="B86" s="3" t="s">
        <v>7966</v>
      </c>
      <c r="D86" s="3" t="s">
        <v>7967</v>
      </c>
      <c r="E86" s="3" t="s">
        <v>7968</v>
      </c>
      <c r="G86" s="37" t="s">
        <v>7100</v>
      </c>
      <c r="H86" s="3" t="s">
        <v>7446</v>
      </c>
      <c r="I86" s="4">
        <v>131332</v>
      </c>
      <c r="J86" s="4">
        <v>504303</v>
      </c>
      <c r="K86" s="3" t="s">
        <v>7972</v>
      </c>
      <c r="L86" s="3" t="s">
        <v>7973</v>
      </c>
      <c r="M86" s="4">
        <v>154</v>
      </c>
      <c r="N86" s="3" t="s">
        <v>7580</v>
      </c>
      <c r="O86" s="3" t="s">
        <v>7447</v>
      </c>
      <c r="P86" s="3" t="s">
        <v>7448</v>
      </c>
      <c r="Q86" s="3" t="s">
        <v>183</v>
      </c>
      <c r="R86" s="3" t="s">
        <v>187</v>
      </c>
      <c r="S86" s="3" t="s">
        <v>163</v>
      </c>
      <c r="T86" s="3" t="s">
        <v>7526</v>
      </c>
      <c r="U86" s="3" t="s">
        <v>188</v>
      </c>
      <c r="V86" s="3" t="s">
        <v>7569</v>
      </c>
      <c r="W86" s="3" t="s">
        <v>163</v>
      </c>
      <c r="X86" s="3" t="s">
        <v>7526</v>
      </c>
      <c r="Y86" s="3" t="s">
        <v>7458</v>
      </c>
      <c r="Z86" s="3" t="s">
        <v>7449</v>
      </c>
      <c r="AA86" s="3" t="s">
        <v>54</v>
      </c>
      <c r="AB86" s="3" t="s">
        <v>8223</v>
      </c>
      <c r="AC86" s="4">
        <v>14</v>
      </c>
      <c r="AD86" s="3" t="s">
        <v>8224</v>
      </c>
      <c r="AE86" s="3" t="s">
        <v>7510</v>
      </c>
      <c r="AG86" s="3" t="s">
        <v>7472</v>
      </c>
      <c r="AH86" s="3" t="s">
        <v>7472</v>
      </c>
      <c r="AI86" s="3" t="s">
        <v>2296</v>
      </c>
      <c r="AJ86" s="3" t="s">
        <v>7472</v>
      </c>
      <c r="AK86" s="4">
        <v>0</v>
      </c>
      <c r="AL86" s="4">
        <v>0</v>
      </c>
      <c r="AM86" s="3" t="s">
        <v>235</v>
      </c>
      <c r="AN86" s="3" t="s">
        <v>235</v>
      </c>
      <c r="AQ86" s="3" t="s">
        <v>7452</v>
      </c>
      <c r="AR86" s="3" t="s">
        <v>7453</v>
      </c>
      <c r="AS86" s="3" t="s">
        <v>7453</v>
      </c>
      <c r="AT86" s="3" t="s">
        <v>235</v>
      </c>
      <c r="AU86" s="3" t="s">
        <v>235</v>
      </c>
      <c r="AV86" s="3" t="s">
        <v>235</v>
      </c>
      <c r="AW86" s="3" t="s">
        <v>235</v>
      </c>
      <c r="AX86" s="3" t="s">
        <v>235</v>
      </c>
      <c r="AY86" s="3" t="s">
        <v>235</v>
      </c>
      <c r="AZ86" s="3" t="s">
        <v>7453</v>
      </c>
      <c r="BA86" s="3" t="s">
        <v>7453</v>
      </c>
      <c r="BB86" s="3" t="s">
        <v>2296</v>
      </c>
      <c r="BC86" s="3" t="s">
        <v>7455</v>
      </c>
      <c r="BD86" s="3" t="s">
        <v>2296</v>
      </c>
      <c r="BE86" s="3" t="s">
        <v>2296</v>
      </c>
      <c r="BF86" s="3" t="s">
        <v>235</v>
      </c>
      <c r="BG86" s="3" t="s">
        <v>2296</v>
      </c>
      <c r="BH86" s="3" t="s">
        <v>235</v>
      </c>
      <c r="BI86" s="3" t="s">
        <v>2296</v>
      </c>
      <c r="BJ86" s="3" t="s">
        <v>2296</v>
      </c>
      <c r="BK86" s="4">
        <v>4</v>
      </c>
      <c r="BL86" s="3" t="s">
        <v>235</v>
      </c>
      <c r="BM86" s="3" t="s">
        <v>235</v>
      </c>
      <c r="BN86" s="3" t="s">
        <v>2296</v>
      </c>
      <c r="BO86" s="3" t="s">
        <v>2296</v>
      </c>
      <c r="BP86" s="3" t="s">
        <v>2296</v>
      </c>
      <c r="BQ86" s="3" t="s">
        <v>235</v>
      </c>
      <c r="BV86" s="4">
        <v>46.2</v>
      </c>
      <c r="BW86" s="3" t="s">
        <v>235</v>
      </c>
      <c r="BX86" s="3" t="s">
        <v>7580</v>
      </c>
      <c r="BY86" s="3" t="s">
        <v>235</v>
      </c>
      <c r="CA86" s="3" t="s">
        <v>2296</v>
      </c>
      <c r="CC86" s="151">
        <v>0</v>
      </c>
      <c r="CD86" s="148"/>
      <c r="CE86" s="148"/>
      <c r="CF86" s="6">
        <v>0</v>
      </c>
      <c r="CK86" s="6">
        <v>0</v>
      </c>
      <c r="CL86" s="148">
        <v>0</v>
      </c>
      <c r="CM86" s="14" t="s">
        <v>7456</v>
      </c>
      <c r="CN86" s="14" t="s">
        <v>7456</v>
      </c>
      <c r="CO86" s="14" t="s">
        <v>7456</v>
      </c>
      <c r="CP86" s="14" t="s">
        <v>7456</v>
      </c>
      <c r="CQ86" s="14"/>
      <c r="CR86" s="49">
        <v>1</v>
      </c>
      <c r="CS86" s="49">
        <v>1</v>
      </c>
      <c r="CT86" s="49">
        <v>1</v>
      </c>
      <c r="CU86" s="49">
        <v>1</v>
      </c>
      <c r="CV86" s="50">
        <v>1</v>
      </c>
      <c r="CW86" s="56" t="s">
        <v>7456</v>
      </c>
      <c r="CX86" s="56" t="s">
        <v>7456</v>
      </c>
      <c r="CY86" s="56" t="s">
        <v>7456</v>
      </c>
      <c r="CZ86" s="58">
        <v>0</v>
      </c>
      <c r="DA86" s="58">
        <v>1</v>
      </c>
      <c r="DB86" s="57" t="s">
        <v>7456</v>
      </c>
      <c r="DC86" s="75" t="s">
        <v>7538</v>
      </c>
      <c r="DD86" s="153" t="s">
        <v>7456</v>
      </c>
      <c r="DE86" s="75" t="s">
        <v>7456</v>
      </c>
      <c r="DF86" s="152" t="s">
        <v>4519</v>
      </c>
      <c r="DH86" s="156"/>
      <c r="DI86" s="4" t="s">
        <v>7456</v>
      </c>
      <c r="DJ86" s="4" t="s">
        <v>7456</v>
      </c>
      <c r="DK86" s="154" t="s">
        <v>7456</v>
      </c>
    </row>
    <row r="87" spans="1:115" hidden="1" x14ac:dyDescent="0.15">
      <c r="A87" s="1" t="s">
        <v>7974</v>
      </c>
      <c r="B87" s="3" t="s">
        <v>7975</v>
      </c>
      <c r="D87" s="3" t="s">
        <v>7668</v>
      </c>
      <c r="E87" s="3" t="s">
        <v>7976</v>
      </c>
      <c r="G87" s="37" t="s">
        <v>7090</v>
      </c>
      <c r="H87" s="3" t="s">
        <v>7446</v>
      </c>
      <c r="I87" s="4">
        <v>131940</v>
      </c>
      <c r="J87" s="4">
        <v>501148</v>
      </c>
      <c r="K87" s="3" t="s">
        <v>7977</v>
      </c>
      <c r="L87" s="3" t="s">
        <v>7978</v>
      </c>
      <c r="M87" s="4">
        <v>346</v>
      </c>
      <c r="N87" s="3" t="s">
        <v>7672</v>
      </c>
      <c r="O87" s="3" t="s">
        <v>7447</v>
      </c>
      <c r="P87" s="3" t="s">
        <v>7448</v>
      </c>
      <c r="Q87" s="3" t="s">
        <v>183</v>
      </c>
      <c r="R87" s="3" t="s">
        <v>187</v>
      </c>
      <c r="S87" s="3" t="s">
        <v>188</v>
      </c>
      <c r="T87" s="3" t="s">
        <v>7569</v>
      </c>
      <c r="U87" s="3" t="s">
        <v>188</v>
      </c>
      <c r="V87" s="3" t="s">
        <v>7569</v>
      </c>
      <c r="W87" s="3" t="s">
        <v>188</v>
      </c>
      <c r="X87" s="3" t="s">
        <v>7569</v>
      </c>
      <c r="Y87" s="3" t="s">
        <v>7500</v>
      </c>
      <c r="Z87" s="3" t="s">
        <v>7449</v>
      </c>
      <c r="AA87" s="3" t="s">
        <v>8225</v>
      </c>
      <c r="AB87" s="4">
        <v>19</v>
      </c>
      <c r="AC87" s="4">
        <v>18</v>
      </c>
      <c r="AD87" s="3" t="s">
        <v>8226</v>
      </c>
      <c r="AE87" s="3" t="s">
        <v>7450</v>
      </c>
      <c r="AF87" s="3" t="s">
        <v>7505</v>
      </c>
      <c r="AG87" s="3" t="s">
        <v>7484</v>
      </c>
      <c r="AH87" s="3" t="s">
        <v>7484</v>
      </c>
      <c r="AI87" s="3" t="s">
        <v>2296</v>
      </c>
      <c r="AJ87" s="3" t="s">
        <v>7466</v>
      </c>
      <c r="AK87" s="4">
        <v>0</v>
      </c>
      <c r="AL87" s="4">
        <v>0</v>
      </c>
      <c r="AM87" s="3" t="s">
        <v>235</v>
      </c>
      <c r="AN87" s="3" t="s">
        <v>235</v>
      </c>
      <c r="AQ87" s="3" t="s">
        <v>7452</v>
      </c>
      <c r="AR87" s="3" t="s">
        <v>7453</v>
      </c>
      <c r="AS87" s="3" t="s">
        <v>7453</v>
      </c>
      <c r="AT87" s="3" t="s">
        <v>2296</v>
      </c>
      <c r="AU87" s="3" t="s">
        <v>235</v>
      </c>
      <c r="AV87" s="3" t="s">
        <v>2296</v>
      </c>
      <c r="AW87" s="3" t="s">
        <v>2296</v>
      </c>
      <c r="AX87" s="3" t="s">
        <v>2296</v>
      </c>
      <c r="AY87" s="3" t="s">
        <v>2296</v>
      </c>
      <c r="AZ87" s="3" t="s">
        <v>7454</v>
      </c>
      <c r="BA87" s="3" t="s">
        <v>7454</v>
      </c>
      <c r="BB87" s="3" t="s">
        <v>2296</v>
      </c>
      <c r="BC87" s="3" t="s">
        <v>7455</v>
      </c>
      <c r="BD87" s="3" t="s">
        <v>2296</v>
      </c>
      <c r="BE87" s="3" t="s">
        <v>2296</v>
      </c>
      <c r="BF87" s="3" t="s">
        <v>2296</v>
      </c>
      <c r="BG87" s="3" t="s">
        <v>2296</v>
      </c>
      <c r="BH87" s="3" t="s">
        <v>235</v>
      </c>
      <c r="BI87" s="3" t="s">
        <v>235</v>
      </c>
      <c r="BJ87" s="3" t="s">
        <v>2296</v>
      </c>
      <c r="BK87" s="4">
        <v>4</v>
      </c>
      <c r="BL87" s="3" t="s">
        <v>235</v>
      </c>
      <c r="BM87" s="3" t="s">
        <v>235</v>
      </c>
      <c r="BN87" s="3" t="s">
        <v>2296</v>
      </c>
      <c r="BO87" s="3" t="s">
        <v>2296</v>
      </c>
      <c r="BP87" s="3" t="s">
        <v>2296</v>
      </c>
      <c r="BQ87" s="3" t="s">
        <v>235</v>
      </c>
      <c r="BW87" s="3" t="s">
        <v>235</v>
      </c>
      <c r="BX87" s="3" t="s">
        <v>7672</v>
      </c>
      <c r="BY87" s="3" t="s">
        <v>235</v>
      </c>
      <c r="CA87" s="3" t="s">
        <v>2296</v>
      </c>
      <c r="CC87" s="151">
        <v>0</v>
      </c>
      <c r="CD87" s="148"/>
      <c r="CE87" s="148"/>
      <c r="CF87" s="6">
        <v>0</v>
      </c>
      <c r="CK87" s="6">
        <v>0</v>
      </c>
      <c r="CL87" s="148">
        <v>0</v>
      </c>
      <c r="CM87" s="14" t="s">
        <v>7456</v>
      </c>
      <c r="CN87" s="14" t="s">
        <v>7456</v>
      </c>
      <c r="CO87" s="14" t="s">
        <v>7456</v>
      </c>
      <c r="CP87" s="14" t="s">
        <v>7456</v>
      </c>
      <c r="CQ87" s="14"/>
      <c r="CR87" s="49" t="s">
        <v>7456</v>
      </c>
      <c r="CS87" s="49" t="s">
        <v>7456</v>
      </c>
      <c r="CT87" s="49" t="s">
        <v>7456</v>
      </c>
      <c r="CU87" s="49" t="s">
        <v>7456</v>
      </c>
      <c r="CV87" s="50">
        <v>0</v>
      </c>
      <c r="CW87" s="56" t="s">
        <v>7456</v>
      </c>
      <c r="CX87" s="56" t="s">
        <v>7456</v>
      </c>
      <c r="CY87" s="56" t="s">
        <v>7456</v>
      </c>
      <c r="CZ87" s="58">
        <v>0</v>
      </c>
      <c r="DA87" s="58">
        <v>1</v>
      </c>
      <c r="DB87" s="57" t="s">
        <v>7456</v>
      </c>
      <c r="DC87" s="75" t="s">
        <v>7538</v>
      </c>
      <c r="DD87" s="153" t="s">
        <v>7456</v>
      </c>
      <c r="DE87" s="75" t="s">
        <v>7456</v>
      </c>
      <c r="DF87" s="152"/>
      <c r="DH87" s="156"/>
      <c r="DI87" s="4" t="s">
        <v>7456</v>
      </c>
      <c r="DJ87" s="4" t="s">
        <v>7456</v>
      </c>
      <c r="DK87" s="154" t="s">
        <v>7456</v>
      </c>
    </row>
    <row r="88" spans="1:115" hidden="1" x14ac:dyDescent="0.15">
      <c r="A88" s="1" t="s">
        <v>7979</v>
      </c>
      <c r="B88" s="3" t="s">
        <v>7975</v>
      </c>
      <c r="D88" s="3" t="s">
        <v>7668</v>
      </c>
      <c r="E88" s="3" t="s">
        <v>7976</v>
      </c>
      <c r="G88" s="37" t="s">
        <v>7090</v>
      </c>
      <c r="H88" s="3" t="s">
        <v>7446</v>
      </c>
      <c r="I88" s="4">
        <v>131911</v>
      </c>
      <c r="J88" s="4">
        <v>501196</v>
      </c>
      <c r="K88" s="3" t="s">
        <v>7980</v>
      </c>
      <c r="L88" s="3" t="s">
        <v>7981</v>
      </c>
      <c r="M88" s="4">
        <v>167</v>
      </c>
      <c r="N88" s="3" t="s">
        <v>7672</v>
      </c>
      <c r="O88" s="3" t="s">
        <v>7447</v>
      </c>
      <c r="P88" s="3" t="s">
        <v>7448</v>
      </c>
      <c r="Q88" s="3" t="s">
        <v>183</v>
      </c>
      <c r="R88" s="3" t="s">
        <v>187</v>
      </c>
      <c r="S88" s="3" t="s">
        <v>188</v>
      </c>
      <c r="T88" s="3" t="s">
        <v>7569</v>
      </c>
      <c r="U88" s="3" t="s">
        <v>188</v>
      </c>
      <c r="V88" s="3" t="s">
        <v>7569</v>
      </c>
      <c r="W88" s="3" t="s">
        <v>188</v>
      </c>
      <c r="X88" s="3" t="s">
        <v>7569</v>
      </c>
      <c r="Y88" s="3" t="s">
        <v>7452</v>
      </c>
      <c r="Z88" s="3" t="s">
        <v>7449</v>
      </c>
      <c r="AA88" s="3" t="s">
        <v>8227</v>
      </c>
      <c r="AB88" s="3" t="s">
        <v>8210</v>
      </c>
      <c r="AC88" s="4">
        <v>18</v>
      </c>
      <c r="AD88" s="3" t="s">
        <v>8228</v>
      </c>
      <c r="AE88" s="3" t="s">
        <v>7450</v>
      </c>
      <c r="AF88" s="3" t="s">
        <v>7505</v>
      </c>
      <c r="AG88" s="4">
        <v>2</v>
      </c>
      <c r="AH88" s="3" t="s">
        <v>7483</v>
      </c>
      <c r="AI88" s="3" t="s">
        <v>2296</v>
      </c>
      <c r="AJ88" s="3" t="s">
        <v>7457</v>
      </c>
      <c r="AK88" s="4">
        <v>0</v>
      </c>
      <c r="AL88" s="4">
        <v>0</v>
      </c>
      <c r="AM88" s="3" t="s">
        <v>235</v>
      </c>
      <c r="AN88" s="3" t="s">
        <v>235</v>
      </c>
      <c r="AQ88" s="3" t="s">
        <v>7458</v>
      </c>
      <c r="AR88" s="3" t="s">
        <v>7454</v>
      </c>
      <c r="AS88" s="3" t="s">
        <v>7454</v>
      </c>
      <c r="AT88" s="3" t="s">
        <v>2296</v>
      </c>
      <c r="AU88" s="3" t="s">
        <v>235</v>
      </c>
      <c r="AV88" s="3" t="s">
        <v>2296</v>
      </c>
      <c r="AW88" s="3" t="s">
        <v>2296</v>
      </c>
      <c r="AX88" s="3" t="s">
        <v>2296</v>
      </c>
      <c r="AY88" s="3" t="s">
        <v>2296</v>
      </c>
      <c r="AZ88" s="3" t="s">
        <v>7454</v>
      </c>
      <c r="BA88" s="3" t="s">
        <v>7454</v>
      </c>
      <c r="BB88" s="3" t="s">
        <v>2296</v>
      </c>
      <c r="BC88" s="3" t="s">
        <v>7455</v>
      </c>
      <c r="BD88" s="3" t="s">
        <v>2296</v>
      </c>
      <c r="BE88" s="3" t="s">
        <v>2296</v>
      </c>
      <c r="BF88" s="3" t="s">
        <v>2296</v>
      </c>
      <c r="BG88" s="3" t="s">
        <v>2296</v>
      </c>
      <c r="BH88" s="3" t="s">
        <v>235</v>
      </c>
      <c r="BI88" s="3" t="s">
        <v>2296</v>
      </c>
      <c r="BJ88" s="3" t="s">
        <v>2296</v>
      </c>
      <c r="BK88" s="4">
        <v>4</v>
      </c>
      <c r="BL88" s="3" t="s">
        <v>235</v>
      </c>
      <c r="BM88" s="3" t="s">
        <v>235</v>
      </c>
      <c r="BN88" s="3" t="s">
        <v>2296</v>
      </c>
      <c r="BO88" s="3" t="s">
        <v>2296</v>
      </c>
      <c r="BP88" s="3" t="s">
        <v>2296</v>
      </c>
      <c r="BQ88" s="3" t="s">
        <v>235</v>
      </c>
      <c r="BW88" s="3" t="s">
        <v>235</v>
      </c>
      <c r="BX88" s="3" t="s">
        <v>7672</v>
      </c>
      <c r="BY88" s="3" t="s">
        <v>235</v>
      </c>
      <c r="CA88" s="3" t="s">
        <v>2296</v>
      </c>
      <c r="CC88" s="151">
        <v>0</v>
      </c>
      <c r="CD88" s="148"/>
      <c r="CE88" s="148"/>
      <c r="CF88" s="6">
        <v>0</v>
      </c>
      <c r="CK88" s="6">
        <v>0</v>
      </c>
      <c r="CL88" s="148">
        <v>0</v>
      </c>
      <c r="CM88" s="14" t="s">
        <v>7456</v>
      </c>
      <c r="CN88" s="14" t="s">
        <v>7456</v>
      </c>
      <c r="CO88" s="14" t="s">
        <v>7456</v>
      </c>
      <c r="CP88" s="14" t="s">
        <v>7456</v>
      </c>
      <c r="CQ88" s="14"/>
      <c r="CR88" s="49" t="s">
        <v>7456</v>
      </c>
      <c r="CS88" s="49" t="s">
        <v>7456</v>
      </c>
      <c r="CT88" s="49" t="s">
        <v>7456</v>
      </c>
      <c r="CU88" s="49" t="s">
        <v>7456</v>
      </c>
      <c r="CV88" s="50">
        <v>0</v>
      </c>
      <c r="CW88" s="56" t="s">
        <v>7456</v>
      </c>
      <c r="CX88" s="56" t="s">
        <v>7456</v>
      </c>
      <c r="CY88" s="56" t="s">
        <v>7456</v>
      </c>
      <c r="CZ88" s="58">
        <v>0</v>
      </c>
      <c r="DA88" s="58">
        <v>1</v>
      </c>
      <c r="DB88" s="57" t="s">
        <v>7456</v>
      </c>
      <c r="DC88" s="75" t="s">
        <v>7538</v>
      </c>
      <c r="DD88" s="153" t="s">
        <v>7456</v>
      </c>
      <c r="DE88" s="75" t="s">
        <v>7456</v>
      </c>
      <c r="DF88" s="152"/>
      <c r="DH88" s="156"/>
      <c r="DI88" s="4" t="s">
        <v>7456</v>
      </c>
      <c r="DJ88" s="4" t="s">
        <v>7456</v>
      </c>
      <c r="DK88" s="154" t="s">
        <v>7456</v>
      </c>
    </row>
    <row r="89" spans="1:115" hidden="1" x14ac:dyDescent="0.15">
      <c r="A89" s="1" t="s">
        <v>7982</v>
      </c>
      <c r="B89" s="3" t="s">
        <v>7983</v>
      </c>
      <c r="D89" s="3" t="s">
        <v>7602</v>
      </c>
      <c r="E89" s="3" t="s">
        <v>7984</v>
      </c>
      <c r="G89" s="37" t="s">
        <v>7985</v>
      </c>
      <c r="H89" s="3" t="s">
        <v>7446</v>
      </c>
      <c r="I89" s="4">
        <v>129874</v>
      </c>
      <c r="J89" s="4">
        <v>505219</v>
      </c>
      <c r="K89" s="3" t="s">
        <v>7986</v>
      </c>
      <c r="L89" s="3" t="s">
        <v>7987</v>
      </c>
      <c r="M89" s="4">
        <v>160</v>
      </c>
      <c r="N89" s="3" t="s">
        <v>7602</v>
      </c>
      <c r="O89" s="3" t="s">
        <v>7447</v>
      </c>
      <c r="P89" s="3" t="s">
        <v>7448</v>
      </c>
      <c r="Q89" s="3" t="s">
        <v>183</v>
      </c>
      <c r="R89" s="3" t="s">
        <v>187</v>
      </c>
      <c r="S89" s="3" t="s">
        <v>188</v>
      </c>
      <c r="T89" s="3" t="s">
        <v>7569</v>
      </c>
      <c r="U89" s="3" t="s">
        <v>188</v>
      </c>
      <c r="V89" s="3" t="s">
        <v>7569</v>
      </c>
      <c r="W89" s="3" t="s">
        <v>188</v>
      </c>
      <c r="X89" s="3" t="s">
        <v>7569</v>
      </c>
      <c r="Y89" s="3" t="s">
        <v>7458</v>
      </c>
      <c r="Z89" s="3" t="s">
        <v>7462</v>
      </c>
      <c r="AC89" s="4">
        <v>24</v>
      </c>
      <c r="AE89" s="3" t="s">
        <v>7471</v>
      </c>
      <c r="AG89" s="3" t="s">
        <v>7483</v>
      </c>
      <c r="AH89" s="3" t="s">
        <v>7461</v>
      </c>
      <c r="AI89" s="3" t="s">
        <v>2296</v>
      </c>
      <c r="AJ89" s="3" t="s">
        <v>7461</v>
      </c>
      <c r="AK89" s="4">
        <v>0</v>
      </c>
      <c r="AL89" s="4">
        <v>0</v>
      </c>
      <c r="AM89" s="3" t="s">
        <v>235</v>
      </c>
      <c r="AN89" s="3" t="s">
        <v>235</v>
      </c>
      <c r="AQ89" s="3" t="s">
        <v>7458</v>
      </c>
      <c r="AR89" s="3" t="s">
        <v>7453</v>
      </c>
      <c r="AS89" s="3" t="s">
        <v>7453</v>
      </c>
      <c r="AT89" s="3" t="s">
        <v>235</v>
      </c>
      <c r="AU89" s="3" t="s">
        <v>235</v>
      </c>
      <c r="AV89" s="3" t="s">
        <v>235</v>
      </c>
      <c r="AW89" s="3" t="s">
        <v>235</v>
      </c>
      <c r="AX89" s="3" t="s">
        <v>235</v>
      </c>
      <c r="AY89" s="3" t="s">
        <v>235</v>
      </c>
      <c r="AZ89" s="3" t="s">
        <v>7453</v>
      </c>
      <c r="BA89" s="3" t="s">
        <v>7453</v>
      </c>
      <c r="BB89" s="3" t="s">
        <v>2296</v>
      </c>
      <c r="BC89" s="3" t="s">
        <v>7455</v>
      </c>
      <c r="BD89" s="3" t="s">
        <v>2296</v>
      </c>
      <c r="BE89" s="3" t="s">
        <v>235</v>
      </c>
      <c r="BF89" s="3" t="s">
        <v>235</v>
      </c>
      <c r="BG89" s="3" t="s">
        <v>235</v>
      </c>
      <c r="BH89" s="3" t="s">
        <v>235</v>
      </c>
      <c r="BI89" s="3" t="s">
        <v>235</v>
      </c>
      <c r="BJ89" s="3" t="s">
        <v>235</v>
      </c>
      <c r="BK89" s="4">
        <v>0</v>
      </c>
      <c r="BL89" s="3" t="s">
        <v>235</v>
      </c>
      <c r="BM89" s="3" t="s">
        <v>235</v>
      </c>
      <c r="BN89" s="3" t="s">
        <v>2296</v>
      </c>
      <c r="BO89" s="3" t="s">
        <v>2296</v>
      </c>
      <c r="BP89" s="3" t="s">
        <v>235</v>
      </c>
      <c r="BQ89" s="3" t="s">
        <v>235</v>
      </c>
      <c r="BW89" s="3" t="s">
        <v>235</v>
      </c>
      <c r="BX89" s="3" t="s">
        <v>7602</v>
      </c>
      <c r="BY89" s="3" t="s">
        <v>235</v>
      </c>
      <c r="CA89" s="3" t="s">
        <v>2296</v>
      </c>
      <c r="CC89" s="151">
        <v>0</v>
      </c>
      <c r="CD89" s="148"/>
      <c r="CE89" s="148"/>
      <c r="CF89" s="6">
        <v>0</v>
      </c>
      <c r="CK89" s="6">
        <v>0</v>
      </c>
      <c r="CL89" s="148">
        <v>0</v>
      </c>
      <c r="CM89" s="14" t="s">
        <v>7456</v>
      </c>
      <c r="CN89" s="14" t="s">
        <v>7456</v>
      </c>
      <c r="CO89" s="14" t="s">
        <v>7456</v>
      </c>
      <c r="CP89" s="14" t="s">
        <v>7456</v>
      </c>
      <c r="CQ89" s="14"/>
      <c r="CR89" s="49" t="s">
        <v>7456</v>
      </c>
      <c r="CS89" s="49" t="s">
        <v>7456</v>
      </c>
      <c r="CT89" s="49" t="s">
        <v>7456</v>
      </c>
      <c r="CU89" s="49" t="s">
        <v>7456</v>
      </c>
      <c r="CV89" s="50">
        <v>0</v>
      </c>
      <c r="CW89" s="56" t="s">
        <v>7456</v>
      </c>
      <c r="CX89" s="56" t="s">
        <v>7456</v>
      </c>
      <c r="CY89" s="56" t="s">
        <v>7456</v>
      </c>
      <c r="CZ89" s="58">
        <v>0</v>
      </c>
      <c r="DA89" s="58">
        <v>0</v>
      </c>
      <c r="DB89" s="57" t="s">
        <v>7456</v>
      </c>
      <c r="DC89" s="75" t="s">
        <v>7538</v>
      </c>
      <c r="DD89" s="153" t="s">
        <v>7456</v>
      </c>
      <c r="DE89" s="75" t="s">
        <v>7456</v>
      </c>
      <c r="DF89" s="152"/>
      <c r="DH89" s="156"/>
      <c r="DI89" s="4" t="s">
        <v>7456</v>
      </c>
      <c r="DJ89" s="4" t="s">
        <v>7456</v>
      </c>
      <c r="DK89" s="154" t="s">
        <v>7456</v>
      </c>
    </row>
    <row r="90" spans="1:115" hidden="1" x14ac:dyDescent="0.15">
      <c r="A90" s="1" t="s">
        <v>7988</v>
      </c>
      <c r="B90" s="3" t="s">
        <v>7983</v>
      </c>
      <c r="D90" s="3" t="s">
        <v>7602</v>
      </c>
      <c r="E90" s="3" t="s">
        <v>7984</v>
      </c>
      <c r="G90" s="37" t="s">
        <v>7985</v>
      </c>
      <c r="H90" s="3" t="s">
        <v>7446</v>
      </c>
      <c r="I90" s="4">
        <v>129879</v>
      </c>
      <c r="J90" s="4">
        <v>505222</v>
      </c>
      <c r="K90" s="3" t="s">
        <v>7989</v>
      </c>
      <c r="L90" s="3" t="s">
        <v>7990</v>
      </c>
      <c r="M90" s="4">
        <v>340</v>
      </c>
      <c r="N90" s="3" t="s">
        <v>7602</v>
      </c>
      <c r="O90" s="3" t="s">
        <v>7447</v>
      </c>
      <c r="P90" s="3" t="s">
        <v>7448</v>
      </c>
      <c r="Q90" s="3" t="s">
        <v>183</v>
      </c>
      <c r="R90" s="3" t="s">
        <v>187</v>
      </c>
      <c r="S90" s="3" t="s">
        <v>188</v>
      </c>
      <c r="T90" s="3" t="s">
        <v>7569</v>
      </c>
      <c r="U90" s="3" t="s">
        <v>188</v>
      </c>
      <c r="V90" s="3" t="s">
        <v>7569</v>
      </c>
      <c r="W90" s="3" t="s">
        <v>188</v>
      </c>
      <c r="X90" s="3" t="s">
        <v>7569</v>
      </c>
      <c r="Y90" s="3" t="s">
        <v>7452</v>
      </c>
      <c r="Z90" s="3" t="s">
        <v>7504</v>
      </c>
      <c r="AC90" s="4">
        <v>0</v>
      </c>
      <c r="AI90" s="3" t="s">
        <v>235</v>
      </c>
      <c r="AK90" s="4">
        <v>0</v>
      </c>
      <c r="AL90" s="4">
        <v>0</v>
      </c>
      <c r="AM90" s="3" t="s">
        <v>235</v>
      </c>
      <c r="AN90" s="3" t="s">
        <v>235</v>
      </c>
      <c r="AQ90" s="3" t="s">
        <v>7452</v>
      </c>
      <c r="AR90" s="3" t="s">
        <v>7453</v>
      </c>
      <c r="AS90" s="3" t="s">
        <v>7453</v>
      </c>
      <c r="AT90" s="3" t="s">
        <v>235</v>
      </c>
      <c r="AU90" s="3" t="s">
        <v>235</v>
      </c>
      <c r="AV90" s="3" t="s">
        <v>235</v>
      </c>
      <c r="AW90" s="3" t="s">
        <v>235</v>
      </c>
      <c r="AX90" s="3" t="s">
        <v>235</v>
      </c>
      <c r="AY90" s="3" t="s">
        <v>235</v>
      </c>
      <c r="AZ90" s="3" t="s">
        <v>7453</v>
      </c>
      <c r="BA90" s="3" t="s">
        <v>7453</v>
      </c>
      <c r="BB90" s="3" t="s">
        <v>235</v>
      </c>
      <c r="BD90" s="3" t="s">
        <v>2296</v>
      </c>
      <c r="BE90" s="3" t="s">
        <v>235</v>
      </c>
      <c r="BF90" s="3" t="s">
        <v>235</v>
      </c>
      <c r="BG90" s="3" t="s">
        <v>235</v>
      </c>
      <c r="BH90" s="3" t="s">
        <v>235</v>
      </c>
      <c r="BI90" s="3" t="s">
        <v>235</v>
      </c>
      <c r="BJ90" s="3" t="s">
        <v>235</v>
      </c>
      <c r="BK90" s="4">
        <v>0</v>
      </c>
      <c r="BL90" s="3" t="s">
        <v>235</v>
      </c>
      <c r="BM90" s="3" t="s">
        <v>235</v>
      </c>
      <c r="BN90" s="3" t="s">
        <v>235</v>
      </c>
      <c r="BO90" s="3" t="s">
        <v>235</v>
      </c>
      <c r="BP90" s="3" t="s">
        <v>235</v>
      </c>
      <c r="BQ90" s="3" t="s">
        <v>235</v>
      </c>
      <c r="BW90" s="3" t="s">
        <v>235</v>
      </c>
      <c r="BX90" s="3" t="s">
        <v>7602</v>
      </c>
      <c r="BY90" s="3" t="s">
        <v>235</v>
      </c>
      <c r="CA90" s="3" t="s">
        <v>2296</v>
      </c>
      <c r="CB90" s="3" t="s">
        <v>8161</v>
      </c>
      <c r="CC90" s="151">
        <v>0</v>
      </c>
      <c r="CD90" s="148"/>
      <c r="CE90" s="148"/>
      <c r="CF90" s="6">
        <v>0</v>
      </c>
      <c r="CK90" s="6">
        <v>0</v>
      </c>
      <c r="CL90" s="148">
        <v>0</v>
      </c>
      <c r="CM90" s="14" t="s">
        <v>7456</v>
      </c>
      <c r="CN90" s="14" t="s">
        <v>7456</v>
      </c>
      <c r="CO90" s="14" t="s">
        <v>7456</v>
      </c>
      <c r="CP90" s="14" t="s">
        <v>7456</v>
      </c>
      <c r="CQ90" s="14"/>
      <c r="CR90" s="49" t="s">
        <v>7456</v>
      </c>
      <c r="CS90" s="49" t="s">
        <v>7456</v>
      </c>
      <c r="CT90" s="49" t="s">
        <v>7456</v>
      </c>
      <c r="CU90" s="49" t="s">
        <v>7456</v>
      </c>
      <c r="CV90" s="50">
        <v>0</v>
      </c>
      <c r="CW90" s="56" t="s">
        <v>7456</v>
      </c>
      <c r="CX90" s="56" t="s">
        <v>7456</v>
      </c>
      <c r="CY90" s="56" t="s">
        <v>7456</v>
      </c>
      <c r="CZ90" s="58">
        <v>0</v>
      </c>
      <c r="DA90" s="58">
        <v>0</v>
      </c>
      <c r="DB90" s="57" t="s">
        <v>7456</v>
      </c>
      <c r="DC90" s="75" t="s">
        <v>7538</v>
      </c>
      <c r="DD90" s="153" t="s">
        <v>7456</v>
      </c>
      <c r="DE90" s="75" t="s">
        <v>7456</v>
      </c>
      <c r="DF90" s="152"/>
      <c r="DH90" s="156"/>
      <c r="DI90" s="4" t="s">
        <v>7456</v>
      </c>
      <c r="DJ90" s="4" t="s">
        <v>7456</v>
      </c>
      <c r="DK90" s="154" t="s">
        <v>7456</v>
      </c>
    </row>
    <row r="91" spans="1:115" hidden="1" x14ac:dyDescent="0.15">
      <c r="A91" s="1" t="s">
        <v>7991</v>
      </c>
      <c r="B91" s="3" t="s">
        <v>7992</v>
      </c>
      <c r="D91" s="3" t="s">
        <v>7584</v>
      </c>
      <c r="E91" s="3" t="s">
        <v>7993</v>
      </c>
      <c r="G91" s="37" t="s">
        <v>7994</v>
      </c>
      <c r="H91" s="3" t="s">
        <v>7446</v>
      </c>
      <c r="I91" s="4">
        <v>128280</v>
      </c>
      <c r="J91" s="4">
        <v>509178</v>
      </c>
      <c r="K91" s="3" t="s">
        <v>7995</v>
      </c>
      <c r="L91" s="3" t="s">
        <v>7996</v>
      </c>
      <c r="M91" s="4">
        <v>328</v>
      </c>
      <c r="N91" s="3" t="s">
        <v>7993</v>
      </c>
      <c r="O91" s="3" t="s">
        <v>7447</v>
      </c>
      <c r="P91" s="3" t="s">
        <v>7448</v>
      </c>
      <c r="Q91" s="3" t="s">
        <v>183</v>
      </c>
      <c r="R91" s="3" t="s">
        <v>187</v>
      </c>
      <c r="S91" s="3" t="s">
        <v>188</v>
      </c>
      <c r="T91" s="3" t="s">
        <v>7569</v>
      </c>
      <c r="U91" s="3" t="s">
        <v>188</v>
      </c>
      <c r="V91" s="3" t="s">
        <v>7569</v>
      </c>
      <c r="W91" s="3" t="s">
        <v>188</v>
      </c>
      <c r="X91" s="3" t="s">
        <v>7569</v>
      </c>
      <c r="Y91" s="3" t="s">
        <v>7452</v>
      </c>
      <c r="Z91" s="3" t="s">
        <v>7462</v>
      </c>
      <c r="AC91" s="4">
        <v>12</v>
      </c>
      <c r="AE91" s="3" t="s">
        <v>8182</v>
      </c>
      <c r="AG91" s="3" t="s">
        <v>7461</v>
      </c>
      <c r="AH91" s="3" t="s">
        <v>7461</v>
      </c>
      <c r="AI91" s="3" t="s">
        <v>2296</v>
      </c>
      <c r="AJ91" s="3" t="s">
        <v>7472</v>
      </c>
      <c r="AK91" s="4">
        <v>0</v>
      </c>
      <c r="AL91" s="4">
        <v>0</v>
      </c>
      <c r="AM91" s="3" t="s">
        <v>235</v>
      </c>
      <c r="AN91" s="3" t="s">
        <v>235</v>
      </c>
      <c r="AQ91" s="3" t="s">
        <v>7452</v>
      </c>
      <c r="AR91" s="3" t="s">
        <v>7453</v>
      </c>
      <c r="AS91" s="3" t="s">
        <v>7453</v>
      </c>
      <c r="AT91" s="3" t="s">
        <v>235</v>
      </c>
      <c r="AU91" s="3" t="s">
        <v>235</v>
      </c>
      <c r="AV91" s="3" t="s">
        <v>235</v>
      </c>
      <c r="AW91" s="3" t="s">
        <v>235</v>
      </c>
      <c r="AX91" s="3" t="s">
        <v>235</v>
      </c>
      <c r="AY91" s="3" t="s">
        <v>235</v>
      </c>
      <c r="AZ91" s="3" t="s">
        <v>7453</v>
      </c>
      <c r="BA91" s="3" t="s">
        <v>7453</v>
      </c>
      <c r="BB91" s="3" t="s">
        <v>235</v>
      </c>
      <c r="BD91" s="3" t="s">
        <v>2296</v>
      </c>
      <c r="BE91" s="3" t="s">
        <v>235</v>
      </c>
      <c r="BF91" s="3" t="s">
        <v>235</v>
      </c>
      <c r="BG91" s="3" t="s">
        <v>235</v>
      </c>
      <c r="BH91" s="3" t="s">
        <v>235</v>
      </c>
      <c r="BI91" s="3" t="s">
        <v>235</v>
      </c>
      <c r="BJ91" s="3" t="s">
        <v>235</v>
      </c>
      <c r="BK91" s="4">
        <v>0</v>
      </c>
      <c r="BL91" s="3" t="s">
        <v>235</v>
      </c>
      <c r="BM91" s="3" t="s">
        <v>235</v>
      </c>
      <c r="BN91" s="3" t="s">
        <v>235</v>
      </c>
      <c r="BO91" s="3" t="s">
        <v>235</v>
      </c>
      <c r="BP91" s="3" t="s">
        <v>235</v>
      </c>
      <c r="BQ91" s="3" t="s">
        <v>235</v>
      </c>
      <c r="BW91" s="3" t="s">
        <v>235</v>
      </c>
      <c r="BX91" s="3" t="s">
        <v>7993</v>
      </c>
      <c r="BY91" s="3" t="s">
        <v>235</v>
      </c>
      <c r="CA91" s="3" t="s">
        <v>2296</v>
      </c>
      <c r="CB91" s="3" t="s">
        <v>8161</v>
      </c>
      <c r="CC91" s="151">
        <v>0</v>
      </c>
      <c r="CD91" s="148"/>
      <c r="CE91" s="148"/>
      <c r="CF91" s="6">
        <v>0</v>
      </c>
      <c r="CK91" s="6">
        <v>0</v>
      </c>
      <c r="CL91" s="148">
        <v>0</v>
      </c>
      <c r="CM91" s="14" t="s">
        <v>7456</v>
      </c>
      <c r="CN91" s="14" t="s">
        <v>7456</v>
      </c>
      <c r="CO91" s="14" t="s">
        <v>7456</v>
      </c>
      <c r="CP91" s="14" t="s">
        <v>7456</v>
      </c>
      <c r="CQ91" s="14"/>
      <c r="CR91" s="49" t="s">
        <v>7456</v>
      </c>
      <c r="CS91" s="49" t="s">
        <v>7456</v>
      </c>
      <c r="CT91" s="49" t="s">
        <v>7456</v>
      </c>
      <c r="CU91" s="49" t="s">
        <v>7456</v>
      </c>
      <c r="CV91" s="50">
        <v>0</v>
      </c>
      <c r="CW91" s="56" t="s">
        <v>7456</v>
      </c>
      <c r="CX91" s="56" t="s">
        <v>7456</v>
      </c>
      <c r="CY91" s="56" t="s">
        <v>7456</v>
      </c>
      <c r="CZ91" s="58">
        <v>0</v>
      </c>
      <c r="DA91" s="58">
        <v>0</v>
      </c>
      <c r="DB91" s="57" t="s">
        <v>7456</v>
      </c>
      <c r="DC91" s="75" t="s">
        <v>7538</v>
      </c>
      <c r="DD91" s="153" t="s">
        <v>7456</v>
      </c>
      <c r="DE91" s="75" t="s">
        <v>7456</v>
      </c>
      <c r="DF91" s="152"/>
      <c r="DH91" s="156"/>
      <c r="DI91" s="4" t="s">
        <v>7456</v>
      </c>
      <c r="DJ91" s="4" t="s">
        <v>7456</v>
      </c>
      <c r="DK91" s="154" t="s">
        <v>7456</v>
      </c>
    </row>
    <row r="92" spans="1:115" hidden="1" x14ac:dyDescent="0.15">
      <c r="A92" s="1" t="s">
        <v>7997</v>
      </c>
      <c r="B92" s="3" t="s">
        <v>7992</v>
      </c>
      <c r="D92" s="3" t="s">
        <v>7584</v>
      </c>
      <c r="E92" s="3" t="s">
        <v>7993</v>
      </c>
      <c r="G92" s="37" t="s">
        <v>7994</v>
      </c>
      <c r="H92" s="3" t="s">
        <v>7446</v>
      </c>
      <c r="I92" s="4">
        <v>128275</v>
      </c>
      <c r="J92" s="4">
        <v>509173</v>
      </c>
      <c r="K92" s="3" t="s">
        <v>7998</v>
      </c>
      <c r="L92" s="3" t="s">
        <v>7999</v>
      </c>
      <c r="M92" s="4">
        <v>143</v>
      </c>
      <c r="N92" s="3" t="s">
        <v>7993</v>
      </c>
      <c r="O92" s="3" t="s">
        <v>7447</v>
      </c>
      <c r="P92" s="3" t="s">
        <v>7448</v>
      </c>
      <c r="Q92" s="3" t="s">
        <v>183</v>
      </c>
      <c r="R92" s="3" t="s">
        <v>187</v>
      </c>
      <c r="S92" s="3" t="s">
        <v>188</v>
      </c>
      <c r="T92" s="3" t="s">
        <v>7569</v>
      </c>
      <c r="U92" s="3" t="s">
        <v>188</v>
      </c>
      <c r="V92" s="3" t="s">
        <v>7569</v>
      </c>
      <c r="W92" s="3" t="s">
        <v>188</v>
      </c>
      <c r="X92" s="3" t="s">
        <v>7569</v>
      </c>
      <c r="Y92" s="3" t="s">
        <v>7458</v>
      </c>
      <c r="Z92" s="3" t="s">
        <v>7462</v>
      </c>
      <c r="AC92" s="4">
        <v>24</v>
      </c>
      <c r="AE92" s="3" t="s">
        <v>7493</v>
      </c>
      <c r="AG92" s="3" t="s">
        <v>7461</v>
      </c>
      <c r="AH92" s="3" t="s">
        <v>7461</v>
      </c>
      <c r="AI92" s="3" t="s">
        <v>2296</v>
      </c>
      <c r="AJ92" s="3" t="s">
        <v>7484</v>
      </c>
      <c r="AK92" s="4">
        <v>0</v>
      </c>
      <c r="AL92" s="4">
        <v>0</v>
      </c>
      <c r="AM92" s="3" t="s">
        <v>235</v>
      </c>
      <c r="AN92" s="3" t="s">
        <v>235</v>
      </c>
      <c r="AQ92" s="3" t="s">
        <v>7452</v>
      </c>
      <c r="AR92" s="3" t="s">
        <v>7453</v>
      </c>
      <c r="AS92" s="3" t="s">
        <v>7453</v>
      </c>
      <c r="AT92" s="3" t="s">
        <v>235</v>
      </c>
      <c r="AU92" s="3" t="s">
        <v>235</v>
      </c>
      <c r="AV92" s="3" t="s">
        <v>235</v>
      </c>
      <c r="AW92" s="3" t="s">
        <v>235</v>
      </c>
      <c r="AX92" s="3" t="s">
        <v>235</v>
      </c>
      <c r="AY92" s="3" t="s">
        <v>235</v>
      </c>
      <c r="AZ92" s="3" t="s">
        <v>7453</v>
      </c>
      <c r="BA92" s="3" t="s">
        <v>7453</v>
      </c>
      <c r="BB92" s="3" t="s">
        <v>2296</v>
      </c>
      <c r="BC92" s="3" t="s">
        <v>7455</v>
      </c>
      <c r="BD92" s="3" t="s">
        <v>2296</v>
      </c>
      <c r="BE92" s="3" t="s">
        <v>235</v>
      </c>
      <c r="BF92" s="3" t="s">
        <v>235</v>
      </c>
      <c r="BG92" s="3" t="s">
        <v>235</v>
      </c>
      <c r="BH92" s="3" t="s">
        <v>235</v>
      </c>
      <c r="BI92" s="3" t="s">
        <v>235</v>
      </c>
      <c r="BJ92" s="3" t="s">
        <v>235</v>
      </c>
      <c r="BK92" s="4">
        <v>0</v>
      </c>
      <c r="BL92" s="3" t="s">
        <v>235</v>
      </c>
      <c r="BM92" s="3" t="s">
        <v>235</v>
      </c>
      <c r="BN92" s="3" t="s">
        <v>2296</v>
      </c>
      <c r="BO92" s="3" t="s">
        <v>2296</v>
      </c>
      <c r="BP92" s="3" t="s">
        <v>235</v>
      </c>
      <c r="BQ92" s="3" t="s">
        <v>235</v>
      </c>
      <c r="BW92" s="3" t="s">
        <v>235</v>
      </c>
      <c r="BX92" s="3" t="s">
        <v>7993</v>
      </c>
      <c r="BY92" s="3" t="s">
        <v>235</v>
      </c>
      <c r="CA92" s="3" t="s">
        <v>2296</v>
      </c>
      <c r="CB92" s="3" t="s">
        <v>8229</v>
      </c>
      <c r="CC92" s="151">
        <v>0</v>
      </c>
      <c r="CD92" s="148"/>
      <c r="CE92" s="148"/>
      <c r="CF92" s="6">
        <v>0</v>
      </c>
      <c r="CK92" s="6">
        <v>0</v>
      </c>
      <c r="CL92" s="148">
        <v>0</v>
      </c>
      <c r="CM92" s="14" t="s">
        <v>7456</v>
      </c>
      <c r="CN92" s="14" t="s">
        <v>7456</v>
      </c>
      <c r="CO92" s="14" t="s">
        <v>7456</v>
      </c>
      <c r="CP92" s="14" t="s">
        <v>7456</v>
      </c>
      <c r="CQ92" s="14"/>
      <c r="CR92" s="49" t="s">
        <v>7456</v>
      </c>
      <c r="CS92" s="49" t="s">
        <v>7456</v>
      </c>
      <c r="CT92" s="49" t="s">
        <v>7456</v>
      </c>
      <c r="CU92" s="49" t="s">
        <v>7456</v>
      </c>
      <c r="CV92" s="50">
        <v>0</v>
      </c>
      <c r="CW92" s="56" t="s">
        <v>7456</v>
      </c>
      <c r="CX92" s="56" t="s">
        <v>7456</v>
      </c>
      <c r="CY92" s="56" t="s">
        <v>7456</v>
      </c>
      <c r="CZ92" s="58">
        <v>0</v>
      </c>
      <c r="DA92" s="58">
        <v>0</v>
      </c>
      <c r="DB92" s="57" t="s">
        <v>7456</v>
      </c>
      <c r="DC92" s="75" t="s">
        <v>7538</v>
      </c>
      <c r="DD92" s="153" t="s">
        <v>7456</v>
      </c>
      <c r="DE92" s="75" t="s">
        <v>7456</v>
      </c>
      <c r="DF92" s="152"/>
      <c r="DH92" s="156"/>
      <c r="DI92" s="4" t="s">
        <v>7456</v>
      </c>
      <c r="DJ92" s="4" t="s">
        <v>7456</v>
      </c>
      <c r="DK92" s="154" t="s">
        <v>7456</v>
      </c>
    </row>
    <row r="93" spans="1:115" hidden="1" x14ac:dyDescent="0.15">
      <c r="A93" s="1" t="s">
        <v>8000</v>
      </c>
      <c r="B93" s="3" t="s">
        <v>8001</v>
      </c>
      <c r="D93" s="3" t="s">
        <v>7602</v>
      </c>
      <c r="E93" s="3" t="s">
        <v>8002</v>
      </c>
      <c r="G93" s="37" t="s">
        <v>8003</v>
      </c>
      <c r="H93" s="3" t="s">
        <v>7446</v>
      </c>
      <c r="I93" s="4">
        <v>128720</v>
      </c>
      <c r="J93" s="4">
        <v>507257</v>
      </c>
      <c r="K93" s="3" t="s">
        <v>8004</v>
      </c>
      <c r="L93" s="3" t="s">
        <v>8005</v>
      </c>
      <c r="M93" s="4">
        <v>137</v>
      </c>
      <c r="N93" s="3" t="s">
        <v>7602</v>
      </c>
      <c r="O93" s="3" t="s">
        <v>7447</v>
      </c>
      <c r="P93" s="3" t="s">
        <v>7448</v>
      </c>
      <c r="Q93" s="3" t="s">
        <v>183</v>
      </c>
      <c r="R93" s="3" t="s">
        <v>187</v>
      </c>
      <c r="S93" s="3" t="s">
        <v>156</v>
      </c>
      <c r="T93" s="3" t="s">
        <v>7508</v>
      </c>
      <c r="U93" s="3" t="s">
        <v>188</v>
      </c>
      <c r="V93" s="3" t="s">
        <v>7569</v>
      </c>
      <c r="W93" s="3" t="s">
        <v>156</v>
      </c>
      <c r="X93" s="3" t="s">
        <v>7508</v>
      </c>
      <c r="Y93" s="3" t="s">
        <v>7458</v>
      </c>
      <c r="Z93" s="3" t="s">
        <v>7504</v>
      </c>
      <c r="AC93" s="4">
        <v>0</v>
      </c>
      <c r="AI93" s="3" t="s">
        <v>235</v>
      </c>
      <c r="AK93" s="4">
        <v>0</v>
      </c>
      <c r="AL93" s="4">
        <v>0</v>
      </c>
      <c r="AM93" s="3" t="s">
        <v>235</v>
      </c>
      <c r="AN93" s="3" t="s">
        <v>235</v>
      </c>
      <c r="AQ93" s="3" t="s">
        <v>7452</v>
      </c>
      <c r="AR93" s="3" t="s">
        <v>7453</v>
      </c>
      <c r="AS93" s="3" t="s">
        <v>7453</v>
      </c>
      <c r="AT93" s="3" t="s">
        <v>235</v>
      </c>
      <c r="AU93" s="3" t="s">
        <v>235</v>
      </c>
      <c r="AV93" s="3" t="s">
        <v>235</v>
      </c>
      <c r="AW93" s="3" t="s">
        <v>235</v>
      </c>
      <c r="AX93" s="3" t="s">
        <v>235</v>
      </c>
      <c r="AY93" s="3" t="s">
        <v>235</v>
      </c>
      <c r="AZ93" s="3" t="s">
        <v>7453</v>
      </c>
      <c r="BA93" s="3" t="s">
        <v>7453</v>
      </c>
      <c r="BB93" s="3" t="s">
        <v>2296</v>
      </c>
      <c r="BC93" s="3" t="s">
        <v>7455</v>
      </c>
      <c r="BD93" s="3" t="s">
        <v>2296</v>
      </c>
      <c r="BE93" s="3" t="s">
        <v>235</v>
      </c>
      <c r="BF93" s="3" t="s">
        <v>235</v>
      </c>
      <c r="BG93" s="3" t="s">
        <v>235</v>
      </c>
      <c r="BH93" s="3" t="s">
        <v>235</v>
      </c>
      <c r="BI93" s="3" t="s">
        <v>235</v>
      </c>
      <c r="BJ93" s="3" t="s">
        <v>235</v>
      </c>
      <c r="BK93" s="4">
        <v>0</v>
      </c>
      <c r="BL93" s="3" t="s">
        <v>235</v>
      </c>
      <c r="BM93" s="3" t="s">
        <v>235</v>
      </c>
      <c r="BN93" s="3" t="s">
        <v>2296</v>
      </c>
      <c r="BO93" s="3" t="s">
        <v>2296</v>
      </c>
      <c r="BP93" s="3" t="s">
        <v>235</v>
      </c>
      <c r="BQ93" s="3" t="s">
        <v>235</v>
      </c>
      <c r="BW93" s="3" t="s">
        <v>235</v>
      </c>
      <c r="BX93" s="3" t="s">
        <v>7602</v>
      </c>
      <c r="BY93" s="3" t="s">
        <v>235</v>
      </c>
      <c r="CA93" s="3" t="s">
        <v>2296</v>
      </c>
      <c r="CC93" s="151">
        <v>0</v>
      </c>
      <c r="CD93" s="148"/>
      <c r="CE93" s="148"/>
      <c r="CF93" s="6">
        <v>0</v>
      </c>
      <c r="CK93" s="6">
        <v>0</v>
      </c>
      <c r="CL93" s="148">
        <v>0</v>
      </c>
      <c r="CM93" s="14" t="s">
        <v>7456</v>
      </c>
      <c r="CN93" s="14" t="s">
        <v>7456</v>
      </c>
      <c r="CO93" s="14" t="s">
        <v>7456</v>
      </c>
      <c r="CP93" s="14" t="s">
        <v>7456</v>
      </c>
      <c r="CQ93" s="14"/>
      <c r="CR93" s="49" t="s">
        <v>7456</v>
      </c>
      <c r="CS93" s="49" t="s">
        <v>7456</v>
      </c>
      <c r="CT93" s="49" t="s">
        <v>7456</v>
      </c>
      <c r="CU93" s="49" t="s">
        <v>7456</v>
      </c>
      <c r="CV93" s="50">
        <v>0</v>
      </c>
      <c r="CW93" s="56" t="s">
        <v>7456</v>
      </c>
      <c r="CX93" s="56" t="s">
        <v>7456</v>
      </c>
      <c r="CY93" s="56" t="s">
        <v>7456</v>
      </c>
      <c r="CZ93" s="58">
        <v>0</v>
      </c>
      <c r="DA93" s="58">
        <v>0</v>
      </c>
      <c r="DB93" s="57" t="s">
        <v>7456</v>
      </c>
      <c r="DC93" s="75" t="s">
        <v>7538</v>
      </c>
      <c r="DD93" s="153" t="s">
        <v>7456</v>
      </c>
      <c r="DE93" s="75" t="s">
        <v>7456</v>
      </c>
      <c r="DF93" s="152"/>
      <c r="DH93" s="156"/>
      <c r="DI93" s="4" t="s">
        <v>7456</v>
      </c>
      <c r="DJ93" s="4" t="s">
        <v>7456</v>
      </c>
      <c r="DK93" s="154" t="s">
        <v>7456</v>
      </c>
    </row>
    <row r="94" spans="1:115" hidden="1" x14ac:dyDescent="0.15">
      <c r="A94" s="1" t="s">
        <v>8006</v>
      </c>
      <c r="B94" s="3" t="s">
        <v>8001</v>
      </c>
      <c r="D94" s="3" t="s">
        <v>7602</v>
      </c>
      <c r="E94" s="3" t="s">
        <v>8002</v>
      </c>
      <c r="G94" s="37" t="s">
        <v>8003</v>
      </c>
      <c r="H94" s="3" t="s">
        <v>7446</v>
      </c>
      <c r="I94" s="4">
        <v>128725</v>
      </c>
      <c r="J94" s="4">
        <v>507262</v>
      </c>
      <c r="K94" s="3" t="s">
        <v>8007</v>
      </c>
      <c r="L94" s="3" t="s">
        <v>8008</v>
      </c>
      <c r="M94" s="4">
        <v>317</v>
      </c>
      <c r="N94" s="3" t="s">
        <v>7602</v>
      </c>
      <c r="O94" s="3" t="s">
        <v>7447</v>
      </c>
      <c r="P94" s="3" t="s">
        <v>7448</v>
      </c>
      <c r="Q94" s="3" t="s">
        <v>183</v>
      </c>
      <c r="R94" s="3" t="s">
        <v>187</v>
      </c>
      <c r="S94" s="3" t="s">
        <v>156</v>
      </c>
      <c r="T94" s="3" t="s">
        <v>7508</v>
      </c>
      <c r="U94" s="3" t="s">
        <v>188</v>
      </c>
      <c r="V94" s="3" t="s">
        <v>7569</v>
      </c>
      <c r="W94" s="3" t="s">
        <v>156</v>
      </c>
      <c r="X94" s="3" t="s">
        <v>7508</v>
      </c>
      <c r="Y94" s="3" t="s">
        <v>7458</v>
      </c>
      <c r="Z94" s="3" t="s">
        <v>7504</v>
      </c>
      <c r="AC94" s="4">
        <v>0</v>
      </c>
      <c r="AI94" s="3" t="s">
        <v>235</v>
      </c>
      <c r="AK94" s="4">
        <v>0</v>
      </c>
      <c r="AL94" s="4">
        <v>0</v>
      </c>
      <c r="AM94" s="3" t="s">
        <v>235</v>
      </c>
      <c r="AN94" s="3" t="s">
        <v>235</v>
      </c>
      <c r="AQ94" s="3" t="s">
        <v>7452</v>
      </c>
      <c r="AR94" s="3" t="s">
        <v>7453</v>
      </c>
      <c r="AS94" s="3" t="s">
        <v>7453</v>
      </c>
      <c r="AT94" s="3" t="s">
        <v>235</v>
      </c>
      <c r="AU94" s="3" t="s">
        <v>235</v>
      </c>
      <c r="AV94" s="3" t="s">
        <v>235</v>
      </c>
      <c r="AW94" s="3" t="s">
        <v>235</v>
      </c>
      <c r="AX94" s="3" t="s">
        <v>235</v>
      </c>
      <c r="AY94" s="3" t="s">
        <v>235</v>
      </c>
      <c r="AZ94" s="3" t="s">
        <v>7453</v>
      </c>
      <c r="BA94" s="3" t="s">
        <v>7453</v>
      </c>
      <c r="BB94" s="3" t="s">
        <v>235</v>
      </c>
      <c r="BD94" s="3" t="s">
        <v>2296</v>
      </c>
      <c r="BE94" s="3" t="s">
        <v>235</v>
      </c>
      <c r="BF94" s="3" t="s">
        <v>235</v>
      </c>
      <c r="BG94" s="3" t="s">
        <v>235</v>
      </c>
      <c r="BH94" s="3" t="s">
        <v>235</v>
      </c>
      <c r="BI94" s="3" t="s">
        <v>235</v>
      </c>
      <c r="BJ94" s="3" t="s">
        <v>235</v>
      </c>
      <c r="BK94" s="4">
        <v>0</v>
      </c>
      <c r="BL94" s="3" t="s">
        <v>235</v>
      </c>
      <c r="BM94" s="3" t="s">
        <v>235</v>
      </c>
      <c r="BN94" s="3" t="s">
        <v>235</v>
      </c>
      <c r="BO94" s="3" t="s">
        <v>235</v>
      </c>
      <c r="BP94" s="3" t="s">
        <v>235</v>
      </c>
      <c r="BQ94" s="3" t="s">
        <v>235</v>
      </c>
      <c r="BW94" s="3" t="s">
        <v>235</v>
      </c>
      <c r="BX94" s="3" t="s">
        <v>7602</v>
      </c>
      <c r="BY94" s="3" t="s">
        <v>235</v>
      </c>
      <c r="CA94" s="3" t="s">
        <v>2296</v>
      </c>
      <c r="CB94" s="3" t="s">
        <v>8161</v>
      </c>
      <c r="CC94" s="151">
        <v>0</v>
      </c>
      <c r="CD94" s="148"/>
      <c r="CE94" s="148"/>
      <c r="CF94" s="6">
        <v>0</v>
      </c>
      <c r="CK94" s="6">
        <v>0</v>
      </c>
      <c r="CL94" s="148">
        <v>0</v>
      </c>
      <c r="CM94" s="14" t="s">
        <v>7456</v>
      </c>
      <c r="CN94" s="14" t="s">
        <v>7456</v>
      </c>
      <c r="CO94" s="14" t="s">
        <v>7456</v>
      </c>
      <c r="CP94" s="14" t="s">
        <v>7456</v>
      </c>
      <c r="CQ94" s="14"/>
      <c r="CR94" s="49" t="s">
        <v>7456</v>
      </c>
      <c r="CS94" s="49" t="s">
        <v>7456</v>
      </c>
      <c r="CT94" s="49" t="s">
        <v>7456</v>
      </c>
      <c r="CU94" s="49" t="s">
        <v>7456</v>
      </c>
      <c r="CV94" s="50">
        <v>0</v>
      </c>
      <c r="CW94" s="56" t="s">
        <v>7456</v>
      </c>
      <c r="CX94" s="56" t="s">
        <v>7456</v>
      </c>
      <c r="CY94" s="56" t="s">
        <v>7456</v>
      </c>
      <c r="CZ94" s="58">
        <v>0</v>
      </c>
      <c r="DA94" s="58">
        <v>0</v>
      </c>
      <c r="DB94" s="57" t="s">
        <v>7456</v>
      </c>
      <c r="DC94" s="75" t="s">
        <v>7538</v>
      </c>
      <c r="DD94" s="153" t="s">
        <v>7456</v>
      </c>
      <c r="DE94" s="75" t="s">
        <v>7456</v>
      </c>
      <c r="DF94" s="152"/>
      <c r="DH94" s="156"/>
      <c r="DI94" s="4" t="s">
        <v>7456</v>
      </c>
      <c r="DJ94" s="4" t="s">
        <v>7456</v>
      </c>
      <c r="DK94" s="154" t="s">
        <v>7456</v>
      </c>
    </row>
    <row r="95" spans="1:115" hidden="1" x14ac:dyDescent="0.15">
      <c r="A95" s="1" t="s">
        <v>8009</v>
      </c>
      <c r="B95" s="3" t="s">
        <v>8010</v>
      </c>
      <c r="D95" s="3" t="s">
        <v>7668</v>
      </c>
      <c r="E95" s="3" t="s">
        <v>8011</v>
      </c>
      <c r="G95" s="37" t="s">
        <v>7092</v>
      </c>
      <c r="H95" s="3" t="s">
        <v>7446</v>
      </c>
      <c r="I95" s="4">
        <v>132388</v>
      </c>
      <c r="J95" s="4">
        <v>501445</v>
      </c>
      <c r="K95" s="3" t="s">
        <v>8012</v>
      </c>
      <c r="L95" s="3" t="s">
        <v>8013</v>
      </c>
      <c r="M95" s="4">
        <v>61</v>
      </c>
      <c r="N95" s="3" t="s">
        <v>8014</v>
      </c>
      <c r="O95" s="3" t="s">
        <v>7447</v>
      </c>
      <c r="P95" s="3" t="s">
        <v>7448</v>
      </c>
      <c r="Q95" s="3" t="s">
        <v>183</v>
      </c>
      <c r="R95" s="3" t="s">
        <v>187</v>
      </c>
      <c r="S95" s="3" t="s">
        <v>188</v>
      </c>
      <c r="T95" s="3" t="s">
        <v>7569</v>
      </c>
      <c r="U95" s="3" t="s">
        <v>188</v>
      </c>
      <c r="V95" s="3" t="s">
        <v>7569</v>
      </c>
      <c r="W95" s="3" t="s">
        <v>188</v>
      </c>
      <c r="X95" s="3" t="s">
        <v>7569</v>
      </c>
      <c r="Y95" s="3" t="s">
        <v>7452</v>
      </c>
      <c r="Z95" s="3" t="s">
        <v>7449</v>
      </c>
      <c r="AA95" s="3" t="s">
        <v>7501</v>
      </c>
      <c r="AB95" s="3" t="s">
        <v>7514</v>
      </c>
      <c r="AC95" s="4">
        <v>18</v>
      </c>
      <c r="AD95" s="3" t="s">
        <v>8185</v>
      </c>
      <c r="AE95" s="3" t="s">
        <v>7450</v>
      </c>
      <c r="AF95" s="3" t="s">
        <v>7505</v>
      </c>
      <c r="AG95" s="3" t="s">
        <v>34</v>
      </c>
      <c r="AH95" s="3" t="s">
        <v>34</v>
      </c>
      <c r="AI95" s="3" t="s">
        <v>2296</v>
      </c>
      <c r="AJ95" s="3" t="s">
        <v>34</v>
      </c>
      <c r="AK95" s="4">
        <v>0</v>
      </c>
      <c r="AL95" s="4">
        <v>0</v>
      </c>
      <c r="AM95" s="3" t="s">
        <v>235</v>
      </c>
      <c r="AN95" s="3" t="s">
        <v>235</v>
      </c>
      <c r="AQ95" s="3" t="s">
        <v>7452</v>
      </c>
      <c r="AR95" s="3" t="s">
        <v>7454</v>
      </c>
      <c r="AS95" s="3" t="s">
        <v>7454</v>
      </c>
      <c r="AT95" s="3" t="s">
        <v>2296</v>
      </c>
      <c r="AU95" s="3" t="s">
        <v>235</v>
      </c>
      <c r="AV95" s="3" t="s">
        <v>2296</v>
      </c>
      <c r="AW95" s="3" t="s">
        <v>2296</v>
      </c>
      <c r="AX95" s="3" t="s">
        <v>2296</v>
      </c>
      <c r="AY95" s="3" t="s">
        <v>2296</v>
      </c>
      <c r="AZ95" s="3" t="s">
        <v>7454</v>
      </c>
      <c r="BA95" s="3" t="s">
        <v>7454</v>
      </c>
      <c r="BB95" s="3" t="s">
        <v>2296</v>
      </c>
      <c r="BC95" s="3" t="s">
        <v>7455</v>
      </c>
      <c r="BD95" s="3" t="s">
        <v>2296</v>
      </c>
      <c r="BE95" s="3" t="s">
        <v>2296</v>
      </c>
      <c r="BF95" s="3" t="s">
        <v>2296</v>
      </c>
      <c r="BG95" s="3" t="s">
        <v>2296</v>
      </c>
      <c r="BH95" s="3" t="s">
        <v>235</v>
      </c>
      <c r="BI95" s="3" t="s">
        <v>2296</v>
      </c>
      <c r="BJ95" s="3" t="s">
        <v>235</v>
      </c>
      <c r="BK95" s="4">
        <v>0</v>
      </c>
      <c r="BL95" s="3" t="s">
        <v>235</v>
      </c>
      <c r="BM95" s="3" t="s">
        <v>235</v>
      </c>
      <c r="BN95" s="3" t="s">
        <v>2296</v>
      </c>
      <c r="BO95" s="3" t="s">
        <v>2296</v>
      </c>
      <c r="BP95" s="3" t="s">
        <v>2296</v>
      </c>
      <c r="BQ95" s="3" t="s">
        <v>235</v>
      </c>
      <c r="BW95" s="3" t="s">
        <v>235</v>
      </c>
      <c r="BX95" s="3" t="s">
        <v>8014</v>
      </c>
      <c r="BY95" s="3" t="s">
        <v>235</v>
      </c>
      <c r="CA95" s="3" t="s">
        <v>2296</v>
      </c>
      <c r="CC95" s="151">
        <v>0</v>
      </c>
      <c r="CD95" s="148"/>
      <c r="CE95" s="148"/>
      <c r="CF95" s="6">
        <v>0</v>
      </c>
      <c r="CK95" s="6">
        <v>0</v>
      </c>
      <c r="CL95" s="148">
        <v>0</v>
      </c>
      <c r="CM95" s="14" t="s">
        <v>7456</v>
      </c>
      <c r="CN95" s="14" t="s">
        <v>7456</v>
      </c>
      <c r="CO95" s="14" t="s">
        <v>7456</v>
      </c>
      <c r="CP95" s="14" t="s">
        <v>7456</v>
      </c>
      <c r="CQ95" s="14"/>
      <c r="CR95" s="49" t="s">
        <v>7456</v>
      </c>
      <c r="CS95" s="49" t="s">
        <v>7456</v>
      </c>
      <c r="CT95" s="49" t="s">
        <v>7456</v>
      </c>
      <c r="CU95" s="49" t="s">
        <v>7456</v>
      </c>
      <c r="CV95" s="50">
        <v>0</v>
      </c>
      <c r="CW95" s="56" t="s">
        <v>7456</v>
      </c>
      <c r="CX95" s="56" t="s">
        <v>7456</v>
      </c>
      <c r="CY95" s="56" t="s">
        <v>7456</v>
      </c>
      <c r="CZ95" s="58">
        <v>0</v>
      </c>
      <c r="DA95" s="58">
        <v>1</v>
      </c>
      <c r="DB95" s="57" t="s">
        <v>7456</v>
      </c>
      <c r="DC95" s="75" t="s">
        <v>7538</v>
      </c>
      <c r="DD95" s="153" t="s">
        <v>7456</v>
      </c>
      <c r="DE95" s="75" t="s">
        <v>7456</v>
      </c>
      <c r="DF95" s="152"/>
      <c r="DH95" s="156"/>
      <c r="DI95" s="4" t="s">
        <v>7456</v>
      </c>
      <c r="DJ95" s="4" t="s">
        <v>7456</v>
      </c>
      <c r="DK95" s="154" t="s">
        <v>7456</v>
      </c>
    </row>
    <row r="96" spans="1:115" hidden="1" x14ac:dyDescent="0.15">
      <c r="A96" s="1" t="s">
        <v>8015</v>
      </c>
      <c r="B96" s="3" t="s">
        <v>8010</v>
      </c>
      <c r="D96" s="3" t="s">
        <v>7668</v>
      </c>
      <c r="E96" s="3" t="s">
        <v>8011</v>
      </c>
      <c r="G96" s="37" t="s">
        <v>7092</v>
      </c>
      <c r="H96" s="3" t="s">
        <v>7446</v>
      </c>
      <c r="I96" s="4">
        <v>132341</v>
      </c>
      <c r="J96" s="4">
        <v>501438</v>
      </c>
      <c r="K96" s="3" t="s">
        <v>8016</v>
      </c>
      <c r="L96" s="3" t="s">
        <v>8017</v>
      </c>
      <c r="M96" s="4">
        <v>247</v>
      </c>
      <c r="N96" s="3" t="s">
        <v>8014</v>
      </c>
      <c r="O96" s="3" t="s">
        <v>7447</v>
      </c>
      <c r="P96" s="3" t="s">
        <v>7448</v>
      </c>
      <c r="Q96" s="3" t="s">
        <v>183</v>
      </c>
      <c r="R96" s="3" t="s">
        <v>187</v>
      </c>
      <c r="S96" s="3" t="s">
        <v>188</v>
      </c>
      <c r="T96" s="3" t="s">
        <v>7569</v>
      </c>
      <c r="U96" s="3" t="s">
        <v>188</v>
      </c>
      <c r="V96" s="3" t="s">
        <v>7569</v>
      </c>
      <c r="W96" s="3" t="s">
        <v>188</v>
      </c>
      <c r="X96" s="3" t="s">
        <v>7569</v>
      </c>
      <c r="Y96" s="3" t="s">
        <v>7452</v>
      </c>
      <c r="Z96" s="3" t="s">
        <v>7449</v>
      </c>
      <c r="AA96" s="3" t="s">
        <v>8230</v>
      </c>
      <c r="AB96" s="3" t="s">
        <v>8231</v>
      </c>
      <c r="AC96" s="4">
        <v>18</v>
      </c>
      <c r="AD96" s="3" t="s">
        <v>8198</v>
      </c>
      <c r="AE96" s="3" t="s">
        <v>7450</v>
      </c>
      <c r="AF96" s="3" t="s">
        <v>7505</v>
      </c>
      <c r="AG96" s="3" t="s">
        <v>34</v>
      </c>
      <c r="AH96" s="3" t="s">
        <v>34</v>
      </c>
      <c r="AI96" s="3" t="s">
        <v>2296</v>
      </c>
      <c r="AJ96" s="3" t="s">
        <v>34</v>
      </c>
      <c r="AK96" s="4">
        <v>0</v>
      </c>
      <c r="AL96" s="4">
        <v>0</v>
      </c>
      <c r="AM96" s="3" t="s">
        <v>235</v>
      </c>
      <c r="AN96" s="3" t="s">
        <v>235</v>
      </c>
      <c r="AQ96" s="3" t="s">
        <v>7458</v>
      </c>
      <c r="AR96" s="3" t="s">
        <v>7454</v>
      </c>
      <c r="AS96" s="3" t="s">
        <v>7454</v>
      </c>
      <c r="AT96" s="3" t="s">
        <v>2296</v>
      </c>
      <c r="AU96" s="3" t="s">
        <v>235</v>
      </c>
      <c r="AV96" s="3" t="s">
        <v>2296</v>
      </c>
      <c r="AW96" s="3" t="s">
        <v>2296</v>
      </c>
      <c r="AX96" s="3" t="s">
        <v>2296</v>
      </c>
      <c r="AY96" s="3" t="s">
        <v>2296</v>
      </c>
      <c r="AZ96" s="3" t="s">
        <v>7454</v>
      </c>
      <c r="BA96" s="3" t="s">
        <v>7454</v>
      </c>
      <c r="BB96" s="3" t="s">
        <v>2296</v>
      </c>
      <c r="BC96" s="3" t="s">
        <v>7455</v>
      </c>
      <c r="BD96" s="3" t="s">
        <v>2296</v>
      </c>
      <c r="BE96" s="3" t="s">
        <v>2296</v>
      </c>
      <c r="BF96" s="3" t="s">
        <v>2296</v>
      </c>
      <c r="BG96" s="3" t="s">
        <v>2296</v>
      </c>
      <c r="BH96" s="3" t="s">
        <v>235</v>
      </c>
      <c r="BI96" s="3" t="s">
        <v>2296</v>
      </c>
      <c r="BJ96" s="3" t="s">
        <v>2296</v>
      </c>
      <c r="BK96" s="4">
        <v>4</v>
      </c>
      <c r="BL96" s="3" t="s">
        <v>235</v>
      </c>
      <c r="BM96" s="3" t="s">
        <v>235</v>
      </c>
      <c r="BN96" s="3" t="s">
        <v>2296</v>
      </c>
      <c r="BO96" s="3" t="s">
        <v>2296</v>
      </c>
      <c r="BP96" s="3" t="s">
        <v>2296</v>
      </c>
      <c r="BQ96" s="3" t="s">
        <v>235</v>
      </c>
      <c r="BW96" s="3" t="s">
        <v>235</v>
      </c>
      <c r="BX96" s="3" t="s">
        <v>8014</v>
      </c>
      <c r="BY96" s="3" t="s">
        <v>235</v>
      </c>
      <c r="CA96" s="3" t="s">
        <v>2296</v>
      </c>
      <c r="CC96" s="151">
        <v>0</v>
      </c>
      <c r="CD96" s="148"/>
      <c r="CE96" s="148"/>
      <c r="CF96" s="6">
        <v>0</v>
      </c>
      <c r="CK96" s="6">
        <v>0</v>
      </c>
      <c r="CL96" s="148">
        <v>0</v>
      </c>
      <c r="CM96" s="14" t="s">
        <v>7456</v>
      </c>
      <c r="CN96" s="14" t="s">
        <v>7456</v>
      </c>
      <c r="CO96" s="14" t="s">
        <v>7456</v>
      </c>
      <c r="CP96" s="14" t="s">
        <v>7456</v>
      </c>
      <c r="CQ96" s="14"/>
      <c r="CR96" s="49" t="s">
        <v>7456</v>
      </c>
      <c r="CS96" s="49" t="s">
        <v>7456</v>
      </c>
      <c r="CT96" s="49" t="s">
        <v>7456</v>
      </c>
      <c r="CU96" s="49" t="s">
        <v>7456</v>
      </c>
      <c r="CV96" s="50">
        <v>0</v>
      </c>
      <c r="CW96" s="56" t="s">
        <v>7456</v>
      </c>
      <c r="CX96" s="56" t="s">
        <v>7456</v>
      </c>
      <c r="CY96" s="56" t="s">
        <v>7456</v>
      </c>
      <c r="CZ96" s="58">
        <v>0</v>
      </c>
      <c r="DA96" s="58">
        <v>1</v>
      </c>
      <c r="DB96" s="57" t="s">
        <v>7456</v>
      </c>
      <c r="DC96" s="75" t="s">
        <v>7538</v>
      </c>
      <c r="DD96" s="153" t="s">
        <v>7456</v>
      </c>
      <c r="DE96" s="75" t="s">
        <v>7456</v>
      </c>
      <c r="DF96" s="152"/>
      <c r="DH96" s="156"/>
      <c r="DI96" s="4" t="s">
        <v>7456</v>
      </c>
      <c r="DJ96" s="4" t="s">
        <v>7456</v>
      </c>
      <c r="DK96" s="154" t="s">
        <v>7456</v>
      </c>
    </row>
    <row r="97" spans="1:115" hidden="1" x14ac:dyDescent="0.15">
      <c r="A97" s="1" t="s">
        <v>8018</v>
      </c>
      <c r="B97" s="3" t="s">
        <v>8019</v>
      </c>
      <c r="D97" s="3" t="s">
        <v>7719</v>
      </c>
      <c r="E97" s="3" t="s">
        <v>8020</v>
      </c>
      <c r="G97" s="37" t="s">
        <v>8021</v>
      </c>
      <c r="H97" s="3" t="s">
        <v>7446</v>
      </c>
      <c r="I97" s="4">
        <v>128375</v>
      </c>
      <c r="J97" s="4">
        <v>503954</v>
      </c>
      <c r="K97" s="3" t="s">
        <v>8022</v>
      </c>
      <c r="L97" s="3" t="s">
        <v>8023</v>
      </c>
      <c r="M97" s="4">
        <v>129</v>
      </c>
      <c r="N97" s="3" t="s">
        <v>7719</v>
      </c>
      <c r="O97" s="3" t="s">
        <v>7447</v>
      </c>
      <c r="P97" s="3" t="s">
        <v>7448</v>
      </c>
      <c r="Q97" s="3" t="s">
        <v>183</v>
      </c>
      <c r="R97" s="3" t="s">
        <v>187</v>
      </c>
      <c r="S97" s="3" t="s">
        <v>188</v>
      </c>
      <c r="T97" s="3" t="s">
        <v>7569</v>
      </c>
      <c r="U97" s="3" t="s">
        <v>188</v>
      </c>
      <c r="V97" s="3" t="s">
        <v>7569</v>
      </c>
      <c r="W97" s="3" t="s">
        <v>188</v>
      </c>
      <c r="X97" s="3" t="s">
        <v>7569</v>
      </c>
      <c r="Y97" s="3" t="s">
        <v>7458</v>
      </c>
      <c r="Z97" s="3" t="s">
        <v>7462</v>
      </c>
      <c r="AC97" s="4">
        <v>20</v>
      </c>
      <c r="AE97" s="3" t="s">
        <v>7471</v>
      </c>
      <c r="AG97" s="3" t="s">
        <v>7466</v>
      </c>
      <c r="AH97" s="3" t="s">
        <v>7461</v>
      </c>
      <c r="AI97" s="3" t="s">
        <v>2296</v>
      </c>
      <c r="AJ97" s="3" t="s">
        <v>7466</v>
      </c>
      <c r="AK97" s="4">
        <v>0</v>
      </c>
      <c r="AL97" s="4">
        <v>0</v>
      </c>
      <c r="AM97" s="3" t="s">
        <v>235</v>
      </c>
      <c r="AN97" s="3" t="s">
        <v>235</v>
      </c>
      <c r="AQ97" s="3" t="s">
        <v>7452</v>
      </c>
      <c r="AR97" s="3" t="s">
        <v>7453</v>
      </c>
      <c r="AS97" s="3" t="s">
        <v>7453</v>
      </c>
      <c r="AT97" s="3" t="s">
        <v>235</v>
      </c>
      <c r="AU97" s="3" t="s">
        <v>235</v>
      </c>
      <c r="AV97" s="3" t="s">
        <v>235</v>
      </c>
      <c r="AW97" s="3" t="s">
        <v>235</v>
      </c>
      <c r="AX97" s="3" t="s">
        <v>235</v>
      </c>
      <c r="AY97" s="3" t="s">
        <v>235</v>
      </c>
      <c r="AZ97" s="3" t="s">
        <v>7453</v>
      </c>
      <c r="BA97" s="3" t="s">
        <v>7453</v>
      </c>
      <c r="BB97" s="3" t="s">
        <v>235</v>
      </c>
      <c r="BD97" s="3" t="s">
        <v>2296</v>
      </c>
      <c r="BE97" s="3" t="s">
        <v>235</v>
      </c>
      <c r="BF97" s="3" t="s">
        <v>235</v>
      </c>
      <c r="BG97" s="3" t="s">
        <v>235</v>
      </c>
      <c r="BH97" s="3" t="s">
        <v>235</v>
      </c>
      <c r="BI97" s="3" t="s">
        <v>235</v>
      </c>
      <c r="BJ97" s="3" t="s">
        <v>235</v>
      </c>
      <c r="BK97" s="4">
        <v>0</v>
      </c>
      <c r="BL97" s="3" t="s">
        <v>235</v>
      </c>
      <c r="BM97" s="3" t="s">
        <v>235</v>
      </c>
      <c r="BN97" s="3" t="s">
        <v>235</v>
      </c>
      <c r="BO97" s="3" t="s">
        <v>235</v>
      </c>
      <c r="BP97" s="3" t="s">
        <v>235</v>
      </c>
      <c r="BQ97" s="3" t="s">
        <v>235</v>
      </c>
      <c r="BW97" s="3" t="s">
        <v>235</v>
      </c>
      <c r="BX97" s="3" t="s">
        <v>7719</v>
      </c>
      <c r="BY97" s="3" t="s">
        <v>235</v>
      </c>
      <c r="CA97" s="3" t="s">
        <v>2296</v>
      </c>
      <c r="CB97" s="3" t="s">
        <v>8161</v>
      </c>
      <c r="CC97" s="151">
        <v>0</v>
      </c>
      <c r="CD97" s="148"/>
      <c r="CE97" s="148"/>
      <c r="CF97" s="6">
        <v>0</v>
      </c>
      <c r="CK97" s="6">
        <v>0</v>
      </c>
      <c r="CL97" s="148">
        <v>0</v>
      </c>
      <c r="CM97" s="14" t="s">
        <v>7456</v>
      </c>
      <c r="CN97" s="14" t="s">
        <v>7456</v>
      </c>
      <c r="CO97" s="14" t="s">
        <v>7456</v>
      </c>
      <c r="CP97" s="14" t="s">
        <v>7456</v>
      </c>
      <c r="CQ97" s="14"/>
      <c r="CR97" s="49" t="s">
        <v>7456</v>
      </c>
      <c r="CS97" s="49" t="s">
        <v>7456</v>
      </c>
      <c r="CT97" s="49" t="s">
        <v>7456</v>
      </c>
      <c r="CU97" s="49" t="s">
        <v>7456</v>
      </c>
      <c r="CV97" s="50">
        <v>0</v>
      </c>
      <c r="CW97" s="56" t="s">
        <v>7456</v>
      </c>
      <c r="CX97" s="56" t="s">
        <v>7456</v>
      </c>
      <c r="CY97" s="56" t="s">
        <v>7456</v>
      </c>
      <c r="CZ97" s="58">
        <v>0</v>
      </c>
      <c r="DA97" s="58">
        <v>0</v>
      </c>
      <c r="DB97" s="57" t="s">
        <v>7456</v>
      </c>
      <c r="DC97" s="75" t="s">
        <v>7538</v>
      </c>
      <c r="DD97" s="153" t="s">
        <v>7456</v>
      </c>
      <c r="DE97" s="75" t="s">
        <v>7456</v>
      </c>
      <c r="DF97" s="152"/>
      <c r="DH97" s="156"/>
      <c r="DI97" s="4" t="s">
        <v>7456</v>
      </c>
      <c r="DJ97" s="4" t="s">
        <v>7456</v>
      </c>
      <c r="DK97" s="154" t="s">
        <v>7456</v>
      </c>
    </row>
    <row r="98" spans="1:115" hidden="1" x14ac:dyDescent="0.15">
      <c r="A98" s="1" t="s">
        <v>8024</v>
      </c>
      <c r="B98" s="3" t="s">
        <v>8019</v>
      </c>
      <c r="D98" s="3" t="s">
        <v>7719</v>
      </c>
      <c r="E98" s="3" t="s">
        <v>8020</v>
      </c>
      <c r="G98" s="37" t="s">
        <v>8021</v>
      </c>
      <c r="H98" s="3" t="s">
        <v>7446</v>
      </c>
      <c r="I98" s="4">
        <v>128377</v>
      </c>
      <c r="J98" s="4">
        <v>503961</v>
      </c>
      <c r="K98" s="3" t="s">
        <v>8025</v>
      </c>
      <c r="L98" s="3" t="s">
        <v>8026</v>
      </c>
      <c r="M98" s="4">
        <v>309</v>
      </c>
      <c r="N98" s="3" t="s">
        <v>7719</v>
      </c>
      <c r="O98" s="3" t="s">
        <v>7447</v>
      </c>
      <c r="P98" s="3" t="s">
        <v>7448</v>
      </c>
      <c r="Q98" s="3" t="s">
        <v>183</v>
      </c>
      <c r="R98" s="3" t="s">
        <v>187</v>
      </c>
      <c r="S98" s="3" t="s">
        <v>188</v>
      </c>
      <c r="T98" s="3" t="s">
        <v>7569</v>
      </c>
      <c r="U98" s="3" t="s">
        <v>188</v>
      </c>
      <c r="V98" s="3" t="s">
        <v>7569</v>
      </c>
      <c r="W98" s="3" t="s">
        <v>188</v>
      </c>
      <c r="X98" s="3" t="s">
        <v>7569</v>
      </c>
      <c r="Y98" s="3" t="s">
        <v>7452</v>
      </c>
      <c r="Z98" s="3" t="s">
        <v>7504</v>
      </c>
      <c r="AC98" s="4">
        <v>0</v>
      </c>
      <c r="AI98" s="3" t="s">
        <v>235</v>
      </c>
      <c r="AK98" s="4">
        <v>0</v>
      </c>
      <c r="AL98" s="4">
        <v>0</v>
      </c>
      <c r="AM98" s="3" t="s">
        <v>235</v>
      </c>
      <c r="AN98" s="3" t="s">
        <v>235</v>
      </c>
      <c r="AQ98" s="3" t="s">
        <v>7452</v>
      </c>
      <c r="AR98" s="3" t="s">
        <v>7453</v>
      </c>
      <c r="AS98" s="3" t="s">
        <v>7453</v>
      </c>
      <c r="AT98" s="3" t="s">
        <v>235</v>
      </c>
      <c r="AU98" s="3" t="s">
        <v>235</v>
      </c>
      <c r="AV98" s="3" t="s">
        <v>235</v>
      </c>
      <c r="AW98" s="3" t="s">
        <v>235</v>
      </c>
      <c r="AX98" s="3" t="s">
        <v>235</v>
      </c>
      <c r="AY98" s="3" t="s">
        <v>235</v>
      </c>
      <c r="AZ98" s="3" t="s">
        <v>7453</v>
      </c>
      <c r="BA98" s="3" t="s">
        <v>7453</v>
      </c>
      <c r="BB98" s="3" t="s">
        <v>2296</v>
      </c>
      <c r="BC98" s="3" t="s">
        <v>7455</v>
      </c>
      <c r="BD98" s="3" t="s">
        <v>2296</v>
      </c>
      <c r="BE98" s="3" t="s">
        <v>235</v>
      </c>
      <c r="BF98" s="3" t="s">
        <v>235</v>
      </c>
      <c r="BG98" s="3" t="s">
        <v>235</v>
      </c>
      <c r="BH98" s="3" t="s">
        <v>235</v>
      </c>
      <c r="BI98" s="3" t="s">
        <v>235</v>
      </c>
      <c r="BJ98" s="3" t="s">
        <v>235</v>
      </c>
      <c r="BK98" s="4">
        <v>0</v>
      </c>
      <c r="BL98" s="3" t="s">
        <v>235</v>
      </c>
      <c r="BM98" s="3" t="s">
        <v>235</v>
      </c>
      <c r="BN98" s="3" t="s">
        <v>2296</v>
      </c>
      <c r="BO98" s="3" t="s">
        <v>2296</v>
      </c>
      <c r="BP98" s="3" t="s">
        <v>235</v>
      </c>
      <c r="BQ98" s="3" t="s">
        <v>235</v>
      </c>
      <c r="BW98" s="3" t="s">
        <v>235</v>
      </c>
      <c r="BX98" s="3" t="s">
        <v>7719</v>
      </c>
      <c r="BY98" s="3" t="s">
        <v>235</v>
      </c>
      <c r="CA98" s="3" t="s">
        <v>2296</v>
      </c>
      <c r="CC98" s="151">
        <v>0</v>
      </c>
      <c r="CD98" s="148"/>
      <c r="CE98" s="148"/>
      <c r="CF98" s="6">
        <v>0</v>
      </c>
      <c r="CK98" s="6">
        <v>0</v>
      </c>
      <c r="CL98" s="148">
        <v>0</v>
      </c>
      <c r="CM98" s="14" t="s">
        <v>7456</v>
      </c>
      <c r="CN98" s="14" t="s">
        <v>7456</v>
      </c>
      <c r="CO98" s="14" t="s">
        <v>7456</v>
      </c>
      <c r="CP98" s="14" t="s">
        <v>7456</v>
      </c>
      <c r="CQ98" s="14"/>
      <c r="CR98" s="49" t="s">
        <v>7456</v>
      </c>
      <c r="CS98" s="49" t="s">
        <v>7456</v>
      </c>
      <c r="CT98" s="49" t="s">
        <v>7456</v>
      </c>
      <c r="CU98" s="49" t="s">
        <v>7456</v>
      </c>
      <c r="CV98" s="50">
        <v>0</v>
      </c>
      <c r="CW98" s="56" t="s">
        <v>7456</v>
      </c>
      <c r="CX98" s="56" t="s">
        <v>7456</v>
      </c>
      <c r="CY98" s="56" t="s">
        <v>7456</v>
      </c>
      <c r="CZ98" s="58">
        <v>0</v>
      </c>
      <c r="DA98" s="58">
        <v>0</v>
      </c>
      <c r="DB98" s="57" t="s">
        <v>7456</v>
      </c>
      <c r="DC98" s="75" t="s">
        <v>7538</v>
      </c>
      <c r="DD98" s="153" t="s">
        <v>7456</v>
      </c>
      <c r="DE98" s="75" t="s">
        <v>7456</v>
      </c>
      <c r="DF98" s="152"/>
      <c r="DH98" s="156"/>
      <c r="DI98" s="4" t="s">
        <v>7456</v>
      </c>
      <c r="DJ98" s="4" t="s">
        <v>7456</v>
      </c>
      <c r="DK98" s="154" t="s">
        <v>7456</v>
      </c>
    </row>
    <row r="99" spans="1:115" ht="14" x14ac:dyDescent="0.15">
      <c r="A99" s="1" t="s">
        <v>8027</v>
      </c>
      <c r="B99" s="3" t="s">
        <v>8028</v>
      </c>
      <c r="D99" s="3" t="s">
        <v>7613</v>
      </c>
      <c r="E99" s="3" t="s">
        <v>8029</v>
      </c>
      <c r="G99" s="37" t="s">
        <v>7099</v>
      </c>
      <c r="H99" s="3" t="s">
        <v>7446</v>
      </c>
      <c r="I99" s="4">
        <v>131822</v>
      </c>
      <c r="J99" s="4">
        <v>503176</v>
      </c>
      <c r="K99" s="3" t="s">
        <v>8030</v>
      </c>
      <c r="L99" s="3" t="s">
        <v>8031</v>
      </c>
      <c r="M99" s="4">
        <v>1</v>
      </c>
      <c r="N99" s="3" t="s">
        <v>8032</v>
      </c>
      <c r="O99" s="3" t="s">
        <v>7447</v>
      </c>
      <c r="P99" s="3" t="s">
        <v>7448</v>
      </c>
      <c r="Q99" s="3" t="s">
        <v>183</v>
      </c>
      <c r="R99" s="3" t="s">
        <v>187</v>
      </c>
      <c r="S99" s="3" t="s">
        <v>163</v>
      </c>
      <c r="T99" s="3" t="s">
        <v>7526</v>
      </c>
      <c r="U99" s="3" t="s">
        <v>188</v>
      </c>
      <c r="V99" s="3" t="s">
        <v>7569</v>
      </c>
      <c r="W99" s="3" t="s">
        <v>163</v>
      </c>
      <c r="X99" s="3" t="s">
        <v>7526</v>
      </c>
      <c r="Y99" s="3" t="s">
        <v>7503</v>
      </c>
      <c r="Z99" s="3" t="s">
        <v>7449</v>
      </c>
      <c r="AA99" s="3" t="s">
        <v>7517</v>
      </c>
      <c r="AB99" s="4">
        <v>28</v>
      </c>
      <c r="AC99" s="3" t="s">
        <v>8232</v>
      </c>
      <c r="AD99" s="4">
        <v>26</v>
      </c>
      <c r="AE99" s="3" t="s">
        <v>8173</v>
      </c>
      <c r="AF99" s="3" t="s">
        <v>8233</v>
      </c>
      <c r="AG99" s="3" t="s">
        <v>34</v>
      </c>
      <c r="AH99" s="4">
        <v>3</v>
      </c>
      <c r="AI99" s="3" t="s">
        <v>235</v>
      </c>
      <c r="AJ99" s="3" t="s">
        <v>34</v>
      </c>
      <c r="AK99" s="4">
        <v>0</v>
      </c>
      <c r="AL99" s="4">
        <v>0</v>
      </c>
      <c r="AM99" s="3" t="s">
        <v>235</v>
      </c>
      <c r="AN99" s="3" t="s">
        <v>235</v>
      </c>
      <c r="AQ99" s="3" t="s">
        <v>7452</v>
      </c>
      <c r="AR99" s="3" t="s">
        <v>7453</v>
      </c>
      <c r="AS99" s="3" t="s">
        <v>7453</v>
      </c>
      <c r="AT99" s="3" t="s">
        <v>2296</v>
      </c>
      <c r="AU99" s="3" t="s">
        <v>235</v>
      </c>
      <c r="AV99" s="3" t="s">
        <v>2296</v>
      </c>
      <c r="AW99" s="3" t="s">
        <v>2296</v>
      </c>
      <c r="AX99" s="3" t="s">
        <v>2296</v>
      </c>
      <c r="AY99" s="3" t="s">
        <v>2296</v>
      </c>
      <c r="AZ99" s="3" t="s">
        <v>7454</v>
      </c>
      <c r="BA99" s="3" t="s">
        <v>7454</v>
      </c>
      <c r="BB99" s="3" t="s">
        <v>2296</v>
      </c>
      <c r="BC99" s="3" t="s">
        <v>7459</v>
      </c>
      <c r="BD99" s="3" t="s">
        <v>2296</v>
      </c>
      <c r="BE99" s="3" t="s">
        <v>2296</v>
      </c>
      <c r="BF99" s="3" t="s">
        <v>2296</v>
      </c>
      <c r="BG99" s="3" t="s">
        <v>2296</v>
      </c>
      <c r="BH99" s="3" t="s">
        <v>2296</v>
      </c>
      <c r="BI99" s="3" t="s">
        <v>2296</v>
      </c>
      <c r="BJ99" s="3" t="s">
        <v>2296</v>
      </c>
      <c r="BK99" s="4">
        <v>24</v>
      </c>
      <c r="BL99" s="3" t="s">
        <v>235</v>
      </c>
      <c r="BM99" s="3" t="s">
        <v>235</v>
      </c>
      <c r="BN99" s="3" t="s">
        <v>2296</v>
      </c>
      <c r="BO99" s="3" t="s">
        <v>2296</v>
      </c>
      <c r="BP99" s="3" t="s">
        <v>2296</v>
      </c>
      <c r="BQ99" s="3" t="s">
        <v>2296</v>
      </c>
      <c r="BR99" s="3" t="s">
        <v>235</v>
      </c>
      <c r="BS99" s="3" t="s">
        <v>569</v>
      </c>
      <c r="BT99" s="4">
        <v>0</v>
      </c>
      <c r="BV99" s="4">
        <v>45</v>
      </c>
      <c r="BW99" s="3" t="s">
        <v>235</v>
      </c>
      <c r="BX99" s="3" t="s">
        <v>8032</v>
      </c>
      <c r="BY99" s="3" t="s">
        <v>235</v>
      </c>
      <c r="CA99" s="3" t="s">
        <v>2296</v>
      </c>
      <c r="CC99" s="151">
        <v>0</v>
      </c>
      <c r="CD99" s="148"/>
      <c r="CE99" s="148"/>
      <c r="CF99" s="6">
        <v>0</v>
      </c>
      <c r="CK99" s="6">
        <v>0</v>
      </c>
      <c r="CL99" s="148">
        <v>0</v>
      </c>
      <c r="CM99" s="14" t="s">
        <v>569</v>
      </c>
      <c r="CN99" s="14" t="s">
        <v>7460</v>
      </c>
      <c r="CO99" s="14" t="s">
        <v>570</v>
      </c>
      <c r="CP99" s="14">
        <v>4</v>
      </c>
      <c r="CQ99" s="14"/>
      <c r="CR99" s="49">
        <v>1</v>
      </c>
      <c r="CS99" s="49">
        <v>1</v>
      </c>
      <c r="CT99" s="49">
        <v>1</v>
      </c>
      <c r="CU99" s="49">
        <v>1</v>
      </c>
      <c r="CV99" s="50">
        <v>1</v>
      </c>
      <c r="CW99" s="56" t="s">
        <v>7456</v>
      </c>
      <c r="CX99" s="56" t="s">
        <v>7456</v>
      </c>
      <c r="CY99" s="56" t="s">
        <v>7456</v>
      </c>
      <c r="CZ99" s="58">
        <v>0</v>
      </c>
      <c r="DA99" s="58">
        <v>1</v>
      </c>
      <c r="DB99" s="57" t="s">
        <v>7456</v>
      </c>
      <c r="DC99" s="157" t="s">
        <v>8251</v>
      </c>
      <c r="DD99" s="158">
        <v>4</v>
      </c>
      <c r="DE99" s="157" t="s">
        <v>7581</v>
      </c>
      <c r="DF99" s="159" t="s">
        <v>8250</v>
      </c>
      <c r="DH99" s="156" t="s">
        <v>7527</v>
      </c>
      <c r="DI99" s="4" t="s">
        <v>8036</v>
      </c>
      <c r="DJ99" s="4" t="s">
        <v>7549</v>
      </c>
      <c r="DK99" s="154" t="s">
        <v>8037</v>
      </c>
    </row>
    <row r="100" spans="1:115" ht="14" x14ac:dyDescent="0.15">
      <c r="A100" s="1" t="s">
        <v>8033</v>
      </c>
      <c r="B100" s="3" t="s">
        <v>8028</v>
      </c>
      <c r="D100" s="3" t="s">
        <v>7613</v>
      </c>
      <c r="E100" s="3" t="s">
        <v>8029</v>
      </c>
      <c r="G100" s="37" t="s">
        <v>7099</v>
      </c>
      <c r="H100" s="3" t="s">
        <v>7446</v>
      </c>
      <c r="I100" s="4">
        <v>131802</v>
      </c>
      <c r="J100" s="4">
        <v>503143</v>
      </c>
      <c r="K100" s="3" t="s">
        <v>8034</v>
      </c>
      <c r="L100" s="3" t="s">
        <v>8035</v>
      </c>
      <c r="M100" s="4">
        <v>187</v>
      </c>
      <c r="N100" s="3" t="s">
        <v>8032</v>
      </c>
      <c r="O100" s="3" t="s">
        <v>7447</v>
      </c>
      <c r="P100" s="3" t="s">
        <v>7448</v>
      </c>
      <c r="Q100" s="3" t="s">
        <v>183</v>
      </c>
      <c r="R100" s="3" t="s">
        <v>187</v>
      </c>
      <c r="S100" s="3" t="s">
        <v>163</v>
      </c>
      <c r="T100" s="3" t="s">
        <v>7526</v>
      </c>
      <c r="U100" s="3" t="s">
        <v>188</v>
      </c>
      <c r="V100" s="3" t="s">
        <v>7569</v>
      </c>
      <c r="W100" s="3" t="s">
        <v>163</v>
      </c>
      <c r="X100" s="3" t="s">
        <v>7526</v>
      </c>
      <c r="Y100" s="3" t="s">
        <v>7503</v>
      </c>
      <c r="Z100" s="3" t="s">
        <v>7449</v>
      </c>
      <c r="AA100" s="3" t="s">
        <v>8234</v>
      </c>
      <c r="AB100" s="3" t="s">
        <v>8235</v>
      </c>
      <c r="AC100" s="4">
        <v>20</v>
      </c>
      <c r="AD100" s="4">
        <v>36</v>
      </c>
      <c r="AE100" s="3" t="s">
        <v>7476</v>
      </c>
      <c r="AF100" s="4">
        <v>19</v>
      </c>
      <c r="AG100" s="3" t="s">
        <v>7457</v>
      </c>
      <c r="AH100" s="3" t="s">
        <v>7451</v>
      </c>
      <c r="AI100" s="3" t="s">
        <v>235</v>
      </c>
      <c r="AJ100" s="3" t="s">
        <v>7457</v>
      </c>
      <c r="AK100" s="4">
        <v>0</v>
      </c>
      <c r="AL100" s="4">
        <v>0</v>
      </c>
      <c r="AM100" s="3" t="s">
        <v>235</v>
      </c>
      <c r="AN100" s="3" t="s">
        <v>235</v>
      </c>
      <c r="AQ100" s="3" t="s">
        <v>7452</v>
      </c>
      <c r="AR100" s="3" t="s">
        <v>7453</v>
      </c>
      <c r="AS100" s="3" t="s">
        <v>7453</v>
      </c>
      <c r="AT100" s="3" t="s">
        <v>2296</v>
      </c>
      <c r="AU100" s="3" t="s">
        <v>235</v>
      </c>
      <c r="AV100" s="3" t="s">
        <v>2296</v>
      </c>
      <c r="AW100" s="3" t="s">
        <v>2296</v>
      </c>
      <c r="AX100" s="3" t="s">
        <v>2296</v>
      </c>
      <c r="AY100" s="3" t="s">
        <v>2296</v>
      </c>
      <c r="AZ100" s="3" t="s">
        <v>7454</v>
      </c>
      <c r="BA100" s="3" t="s">
        <v>7454</v>
      </c>
      <c r="BB100" s="3" t="s">
        <v>2296</v>
      </c>
      <c r="BC100" s="3" t="s">
        <v>7459</v>
      </c>
      <c r="BD100" s="3" t="s">
        <v>2296</v>
      </c>
      <c r="BE100" s="3" t="s">
        <v>2296</v>
      </c>
      <c r="BF100" s="3" t="s">
        <v>2296</v>
      </c>
      <c r="BG100" s="3" t="s">
        <v>2296</v>
      </c>
      <c r="BH100" s="3" t="s">
        <v>2296</v>
      </c>
      <c r="BI100" s="3" t="s">
        <v>2296</v>
      </c>
      <c r="BJ100" s="3" t="s">
        <v>235</v>
      </c>
      <c r="BK100" s="4">
        <v>0</v>
      </c>
      <c r="BL100" s="3" t="s">
        <v>235</v>
      </c>
      <c r="BM100" s="3" t="s">
        <v>235</v>
      </c>
      <c r="BN100" s="3" t="s">
        <v>2296</v>
      </c>
      <c r="BO100" s="3" t="s">
        <v>2296</v>
      </c>
      <c r="BP100" s="3" t="s">
        <v>2296</v>
      </c>
      <c r="BQ100" s="3" t="s">
        <v>2296</v>
      </c>
      <c r="BR100" s="3" t="s">
        <v>235</v>
      </c>
      <c r="BS100" s="3" t="s">
        <v>569</v>
      </c>
      <c r="BT100" s="4">
        <v>0</v>
      </c>
      <c r="BV100" s="4">
        <v>45</v>
      </c>
      <c r="BW100" s="3" t="s">
        <v>235</v>
      </c>
      <c r="BX100" s="3" t="s">
        <v>8032</v>
      </c>
      <c r="BY100" s="3" t="s">
        <v>235</v>
      </c>
      <c r="CA100" s="3" t="s">
        <v>2296</v>
      </c>
      <c r="CC100" s="151">
        <v>0</v>
      </c>
      <c r="CD100" s="148"/>
      <c r="CE100" s="148"/>
      <c r="CF100" s="6">
        <v>0</v>
      </c>
      <c r="CK100" s="6">
        <v>0</v>
      </c>
      <c r="CL100" s="148">
        <v>0</v>
      </c>
      <c r="CM100" s="14" t="s">
        <v>569</v>
      </c>
      <c r="CN100" s="14" t="s">
        <v>7460</v>
      </c>
      <c r="CO100" s="14" t="s">
        <v>570</v>
      </c>
      <c r="CP100" s="14">
        <v>4</v>
      </c>
      <c r="CQ100" s="14"/>
      <c r="CR100" s="49">
        <v>1</v>
      </c>
      <c r="CS100" s="49">
        <v>1</v>
      </c>
      <c r="CT100" s="49">
        <v>1</v>
      </c>
      <c r="CU100" s="49">
        <v>1</v>
      </c>
      <c r="CV100" s="50">
        <v>1</v>
      </c>
      <c r="CW100" s="56" t="s">
        <v>7456</v>
      </c>
      <c r="CX100" s="56" t="s">
        <v>7456</v>
      </c>
      <c r="CY100" s="56" t="s">
        <v>7456</v>
      </c>
      <c r="CZ100" s="58">
        <v>0</v>
      </c>
      <c r="DA100" s="58">
        <v>1</v>
      </c>
      <c r="DB100" s="57" t="s">
        <v>7456</v>
      </c>
      <c r="DC100" s="157" t="s">
        <v>8251</v>
      </c>
      <c r="DD100" s="158">
        <v>4</v>
      </c>
      <c r="DE100" s="157" t="s">
        <v>7581</v>
      </c>
      <c r="DF100" s="159" t="s">
        <v>8250</v>
      </c>
      <c r="DH100" s="156" t="s">
        <v>7527</v>
      </c>
      <c r="DI100" s="4" t="s">
        <v>8038</v>
      </c>
      <c r="DJ100" s="4" t="s">
        <v>7549</v>
      </c>
      <c r="DK100" s="154" t="s">
        <v>8037</v>
      </c>
    </row>
    <row r="101" spans="1:115" hidden="1" x14ac:dyDescent="0.15">
      <c r="A101" s="1" t="s">
        <v>8039</v>
      </c>
      <c r="B101" s="3" t="s">
        <v>8040</v>
      </c>
      <c r="D101" s="3" t="s">
        <v>7613</v>
      </c>
      <c r="E101" s="3" t="s">
        <v>8041</v>
      </c>
      <c r="G101" s="37" t="s">
        <v>7138</v>
      </c>
      <c r="H101" s="3" t="s">
        <v>7446</v>
      </c>
      <c r="I101" s="4">
        <v>133185</v>
      </c>
      <c r="J101" s="4">
        <v>502398</v>
      </c>
      <c r="K101" s="3" t="s">
        <v>8042</v>
      </c>
      <c r="L101" s="3" t="s">
        <v>8043</v>
      </c>
      <c r="M101" s="4">
        <v>195</v>
      </c>
      <c r="N101" s="3" t="s">
        <v>7743</v>
      </c>
      <c r="O101" s="3" t="s">
        <v>7447</v>
      </c>
      <c r="P101" s="3" t="s">
        <v>7448</v>
      </c>
      <c r="Q101" s="3" t="s">
        <v>183</v>
      </c>
      <c r="R101" s="3" t="s">
        <v>187</v>
      </c>
      <c r="S101" s="3" t="s">
        <v>188</v>
      </c>
      <c r="T101" s="3" t="s">
        <v>7569</v>
      </c>
      <c r="U101" s="3" t="s">
        <v>188</v>
      </c>
      <c r="V101" s="3" t="s">
        <v>7569</v>
      </c>
      <c r="W101" s="3" t="s">
        <v>188</v>
      </c>
      <c r="X101" s="3" t="s">
        <v>7569</v>
      </c>
      <c r="Y101" s="3" t="s">
        <v>7458</v>
      </c>
      <c r="Z101" s="3" t="s">
        <v>7449</v>
      </c>
      <c r="AA101" s="3" t="s">
        <v>7492</v>
      </c>
      <c r="AB101" s="4">
        <v>20</v>
      </c>
      <c r="AC101" s="4">
        <v>18</v>
      </c>
      <c r="AD101" s="4">
        <v>15</v>
      </c>
      <c r="AE101" s="3" t="s">
        <v>7450</v>
      </c>
      <c r="AF101" s="3" t="s">
        <v>7505</v>
      </c>
      <c r="AG101" s="3" t="s">
        <v>7484</v>
      </c>
      <c r="AH101" s="3" t="s">
        <v>7457</v>
      </c>
      <c r="AI101" s="3" t="s">
        <v>2296</v>
      </c>
      <c r="AJ101" s="3" t="s">
        <v>7484</v>
      </c>
      <c r="AK101" s="4">
        <v>0</v>
      </c>
      <c r="AL101" s="4">
        <v>0</v>
      </c>
      <c r="AM101" s="3" t="s">
        <v>235</v>
      </c>
      <c r="AN101" s="3" t="s">
        <v>235</v>
      </c>
      <c r="AQ101" s="3" t="s">
        <v>7452</v>
      </c>
      <c r="AR101" s="3" t="s">
        <v>7454</v>
      </c>
      <c r="AS101" s="3" t="s">
        <v>7454</v>
      </c>
      <c r="AT101" s="3" t="s">
        <v>2296</v>
      </c>
      <c r="AU101" s="3" t="s">
        <v>235</v>
      </c>
      <c r="AV101" s="3" t="s">
        <v>2296</v>
      </c>
      <c r="AW101" s="3" t="s">
        <v>2296</v>
      </c>
      <c r="AX101" s="3" t="s">
        <v>2296</v>
      </c>
      <c r="AY101" s="3" t="s">
        <v>2296</v>
      </c>
      <c r="AZ101" s="3" t="s">
        <v>7454</v>
      </c>
      <c r="BA101" s="3" t="s">
        <v>7454</v>
      </c>
      <c r="BB101" s="3" t="s">
        <v>2296</v>
      </c>
      <c r="BC101" s="3" t="s">
        <v>7455</v>
      </c>
      <c r="BD101" s="3" t="s">
        <v>2296</v>
      </c>
      <c r="BE101" s="3" t="s">
        <v>2296</v>
      </c>
      <c r="BF101" s="3" t="s">
        <v>2296</v>
      </c>
      <c r="BG101" s="3" t="s">
        <v>2296</v>
      </c>
      <c r="BH101" s="3" t="s">
        <v>235</v>
      </c>
      <c r="BI101" s="3" t="s">
        <v>2296</v>
      </c>
      <c r="BJ101" s="3" t="s">
        <v>2296</v>
      </c>
      <c r="BK101" s="4">
        <v>4</v>
      </c>
      <c r="BL101" s="3" t="s">
        <v>235</v>
      </c>
      <c r="BM101" s="3" t="s">
        <v>235</v>
      </c>
      <c r="BN101" s="3" t="s">
        <v>2296</v>
      </c>
      <c r="BO101" s="3" t="s">
        <v>2296</v>
      </c>
      <c r="BP101" s="3" t="s">
        <v>2296</v>
      </c>
      <c r="BQ101" s="3" t="s">
        <v>235</v>
      </c>
      <c r="BW101" s="3" t="s">
        <v>235</v>
      </c>
      <c r="BX101" s="3" t="s">
        <v>7743</v>
      </c>
      <c r="BY101" s="3" t="s">
        <v>235</v>
      </c>
      <c r="CA101" s="3" t="s">
        <v>2296</v>
      </c>
      <c r="CC101" s="151">
        <v>0</v>
      </c>
      <c r="CD101" s="148"/>
      <c r="CE101" s="148"/>
      <c r="CF101" s="6">
        <v>0</v>
      </c>
      <c r="CK101" s="6">
        <v>0</v>
      </c>
      <c r="CL101" s="148">
        <v>0</v>
      </c>
      <c r="CM101" s="14" t="s">
        <v>7456</v>
      </c>
      <c r="CN101" s="14" t="s">
        <v>7456</v>
      </c>
      <c r="CO101" s="14" t="s">
        <v>7456</v>
      </c>
      <c r="CP101" s="14" t="s">
        <v>7456</v>
      </c>
      <c r="CQ101" s="14"/>
      <c r="CR101" s="49" t="s">
        <v>7456</v>
      </c>
      <c r="CS101" s="49" t="s">
        <v>7456</v>
      </c>
      <c r="CT101" s="49" t="s">
        <v>7456</v>
      </c>
      <c r="CU101" s="49" t="s">
        <v>7456</v>
      </c>
      <c r="CV101" s="50">
        <v>0</v>
      </c>
      <c r="CW101" s="56" t="s">
        <v>7456</v>
      </c>
      <c r="CX101" s="56" t="s">
        <v>7456</v>
      </c>
      <c r="CY101" s="56" t="s">
        <v>7456</v>
      </c>
      <c r="CZ101" s="58">
        <v>0</v>
      </c>
      <c r="DA101" s="58">
        <v>1</v>
      </c>
      <c r="DB101" s="57" t="s">
        <v>7456</v>
      </c>
      <c r="DC101" s="75" t="s">
        <v>7538</v>
      </c>
      <c r="DD101" s="153" t="s">
        <v>7456</v>
      </c>
      <c r="DE101" s="75" t="s">
        <v>7456</v>
      </c>
      <c r="DF101" s="152"/>
      <c r="DH101" s="156"/>
      <c r="DI101" s="4" t="s">
        <v>7456</v>
      </c>
      <c r="DJ101" s="4" t="s">
        <v>7456</v>
      </c>
      <c r="DK101" s="154" t="s">
        <v>7456</v>
      </c>
    </row>
    <row r="102" spans="1:115" hidden="1" x14ac:dyDescent="0.15">
      <c r="A102" s="1" t="s">
        <v>8044</v>
      </c>
      <c r="B102" s="3" t="s">
        <v>8040</v>
      </c>
      <c r="D102" s="3" t="s">
        <v>7613</v>
      </c>
      <c r="E102" s="3" t="s">
        <v>8041</v>
      </c>
      <c r="G102" s="37" t="s">
        <v>7138</v>
      </c>
      <c r="H102" s="3" t="s">
        <v>7446</v>
      </c>
      <c r="I102" s="4">
        <v>133207</v>
      </c>
      <c r="J102" s="4">
        <v>502414</v>
      </c>
      <c r="K102" s="3" t="s">
        <v>8045</v>
      </c>
      <c r="L102" s="3" t="s">
        <v>8046</v>
      </c>
      <c r="M102" s="4">
        <v>15</v>
      </c>
      <c r="N102" s="3" t="s">
        <v>7743</v>
      </c>
      <c r="O102" s="3" t="s">
        <v>7447</v>
      </c>
      <c r="P102" s="3" t="s">
        <v>7448</v>
      </c>
      <c r="Q102" s="3" t="s">
        <v>183</v>
      </c>
      <c r="R102" s="3" t="s">
        <v>187</v>
      </c>
      <c r="S102" s="3" t="s">
        <v>188</v>
      </c>
      <c r="T102" s="3" t="s">
        <v>7569</v>
      </c>
      <c r="U102" s="3" t="s">
        <v>188</v>
      </c>
      <c r="V102" s="3" t="s">
        <v>7569</v>
      </c>
      <c r="W102" s="3" t="s">
        <v>188</v>
      </c>
      <c r="X102" s="3" t="s">
        <v>7569</v>
      </c>
      <c r="Y102" s="3" t="s">
        <v>7503</v>
      </c>
      <c r="Z102" s="3" t="s">
        <v>7449</v>
      </c>
      <c r="AA102" s="4">
        <v>3</v>
      </c>
      <c r="AB102" s="4">
        <v>23</v>
      </c>
      <c r="AC102" s="4">
        <v>18</v>
      </c>
      <c r="AD102" s="4">
        <v>15</v>
      </c>
      <c r="AE102" s="3" t="s">
        <v>7450</v>
      </c>
      <c r="AF102" s="3" t="s">
        <v>7505</v>
      </c>
      <c r="AG102" s="3" t="s">
        <v>7457</v>
      </c>
      <c r="AH102" s="3" t="s">
        <v>7457</v>
      </c>
      <c r="AI102" s="3" t="s">
        <v>235</v>
      </c>
      <c r="AJ102" s="3" t="s">
        <v>7515</v>
      </c>
      <c r="AK102" s="4">
        <v>0</v>
      </c>
      <c r="AL102" s="4">
        <v>0</v>
      </c>
      <c r="AM102" s="3" t="s">
        <v>235</v>
      </c>
      <c r="AN102" s="3" t="s">
        <v>235</v>
      </c>
      <c r="AQ102" s="3" t="s">
        <v>7452</v>
      </c>
      <c r="AR102" s="3" t="s">
        <v>7453</v>
      </c>
      <c r="AS102" s="3" t="s">
        <v>7453</v>
      </c>
      <c r="AT102" s="3" t="s">
        <v>2296</v>
      </c>
      <c r="AU102" s="3" t="s">
        <v>235</v>
      </c>
      <c r="AV102" s="3" t="s">
        <v>2296</v>
      </c>
      <c r="AW102" s="3" t="s">
        <v>2296</v>
      </c>
      <c r="AX102" s="3" t="s">
        <v>2296</v>
      </c>
      <c r="AY102" s="3" t="s">
        <v>2296</v>
      </c>
      <c r="AZ102" s="3" t="s">
        <v>7454</v>
      </c>
      <c r="BA102" s="3" t="s">
        <v>7454</v>
      </c>
      <c r="BB102" s="3" t="s">
        <v>2296</v>
      </c>
      <c r="BC102" s="3" t="s">
        <v>7455</v>
      </c>
      <c r="BD102" s="3" t="s">
        <v>2296</v>
      </c>
      <c r="BE102" s="3" t="s">
        <v>2296</v>
      </c>
      <c r="BF102" s="3" t="s">
        <v>2296</v>
      </c>
      <c r="BG102" s="3" t="s">
        <v>2296</v>
      </c>
      <c r="BH102" s="3" t="s">
        <v>235</v>
      </c>
      <c r="BI102" s="3" t="s">
        <v>2296</v>
      </c>
      <c r="BJ102" s="3" t="s">
        <v>2296</v>
      </c>
      <c r="BK102" s="4">
        <v>4</v>
      </c>
      <c r="BL102" s="3" t="s">
        <v>235</v>
      </c>
      <c r="BM102" s="3" t="s">
        <v>235</v>
      </c>
      <c r="BN102" s="3" t="s">
        <v>2296</v>
      </c>
      <c r="BO102" s="3" t="s">
        <v>2296</v>
      </c>
      <c r="BP102" s="3" t="s">
        <v>2296</v>
      </c>
      <c r="BQ102" s="3" t="s">
        <v>235</v>
      </c>
      <c r="BW102" s="3" t="s">
        <v>235</v>
      </c>
      <c r="BX102" s="3" t="s">
        <v>7743</v>
      </c>
      <c r="BY102" s="3" t="s">
        <v>235</v>
      </c>
      <c r="CA102" s="3" t="s">
        <v>2296</v>
      </c>
      <c r="CB102" s="3" t="s">
        <v>8206</v>
      </c>
      <c r="CC102" s="151">
        <v>0</v>
      </c>
      <c r="CD102" s="148"/>
      <c r="CE102" s="148"/>
      <c r="CF102" s="6">
        <v>0</v>
      </c>
      <c r="CK102" s="6">
        <v>0</v>
      </c>
      <c r="CL102" s="148">
        <v>0</v>
      </c>
      <c r="CM102" s="14" t="s">
        <v>7456</v>
      </c>
      <c r="CN102" s="14" t="s">
        <v>7456</v>
      </c>
      <c r="CO102" s="14" t="s">
        <v>7456</v>
      </c>
      <c r="CP102" s="14" t="s">
        <v>7456</v>
      </c>
      <c r="CQ102" s="14"/>
      <c r="CR102" s="49" t="s">
        <v>7456</v>
      </c>
      <c r="CS102" s="49" t="s">
        <v>7456</v>
      </c>
      <c r="CT102" s="49" t="s">
        <v>7456</v>
      </c>
      <c r="CU102" s="49" t="s">
        <v>7456</v>
      </c>
      <c r="CV102" s="50">
        <v>0</v>
      </c>
      <c r="CW102" s="56" t="s">
        <v>7456</v>
      </c>
      <c r="CX102" s="56" t="s">
        <v>7456</v>
      </c>
      <c r="CY102" s="56" t="s">
        <v>7456</v>
      </c>
      <c r="CZ102" s="58">
        <v>0</v>
      </c>
      <c r="DA102" s="58">
        <v>1</v>
      </c>
      <c r="DB102" s="57" t="s">
        <v>7456</v>
      </c>
      <c r="DC102" s="75" t="s">
        <v>7538</v>
      </c>
      <c r="DD102" s="153" t="s">
        <v>7456</v>
      </c>
      <c r="DE102" s="75" t="s">
        <v>7456</v>
      </c>
      <c r="DF102" s="152"/>
      <c r="DH102" s="156"/>
      <c r="DI102" s="4" t="s">
        <v>7456</v>
      </c>
      <c r="DJ102" s="4" t="s">
        <v>7456</v>
      </c>
      <c r="DK102" s="154" t="s">
        <v>7456</v>
      </c>
    </row>
    <row r="103" spans="1:115" ht="14" hidden="1" x14ac:dyDescent="0.15">
      <c r="A103" s="1" t="s">
        <v>8047</v>
      </c>
      <c r="B103" s="3" t="s">
        <v>8048</v>
      </c>
      <c r="D103" s="3" t="s">
        <v>7595</v>
      </c>
      <c r="E103" s="3" t="s">
        <v>8049</v>
      </c>
      <c r="G103" s="37" t="s">
        <v>7102</v>
      </c>
      <c r="H103" s="3" t="s">
        <v>7446</v>
      </c>
      <c r="I103" s="4">
        <v>129309</v>
      </c>
      <c r="J103" s="4">
        <v>508399</v>
      </c>
      <c r="K103" s="3" t="s">
        <v>8050</v>
      </c>
      <c r="L103" s="3" t="s">
        <v>8051</v>
      </c>
      <c r="M103" s="4">
        <v>335</v>
      </c>
      <c r="N103" s="3" t="s">
        <v>7580</v>
      </c>
      <c r="O103" s="3" t="s">
        <v>7447</v>
      </c>
      <c r="P103" s="3" t="s">
        <v>7448</v>
      </c>
      <c r="Q103" s="3" t="s">
        <v>183</v>
      </c>
      <c r="R103" s="3" t="s">
        <v>187</v>
      </c>
      <c r="S103" s="3" t="s">
        <v>163</v>
      </c>
      <c r="T103" s="3" t="s">
        <v>7526</v>
      </c>
      <c r="U103" s="3" t="s">
        <v>188</v>
      </c>
      <c r="V103" s="3" t="s">
        <v>7569</v>
      </c>
      <c r="W103" s="3" t="s">
        <v>163</v>
      </c>
      <c r="X103" s="3" t="s">
        <v>7526</v>
      </c>
      <c r="Y103" s="3" t="s">
        <v>7458</v>
      </c>
      <c r="Z103" s="3" t="s">
        <v>7449</v>
      </c>
      <c r="AA103" s="3" t="s">
        <v>7464</v>
      </c>
      <c r="AB103" s="3" t="s">
        <v>8236</v>
      </c>
      <c r="AC103" s="4">
        <v>19</v>
      </c>
      <c r="AD103" s="4">
        <v>23</v>
      </c>
      <c r="AE103" s="3" t="s">
        <v>7499</v>
      </c>
      <c r="AG103" s="4">
        <v>1</v>
      </c>
      <c r="AH103" s="4">
        <v>1</v>
      </c>
      <c r="AI103" s="3" t="s">
        <v>2296</v>
      </c>
      <c r="AJ103" s="4">
        <v>1</v>
      </c>
      <c r="AK103" s="4">
        <v>0</v>
      </c>
      <c r="AL103" s="4">
        <v>0</v>
      </c>
      <c r="AM103" s="3" t="s">
        <v>235</v>
      </c>
      <c r="AN103" s="3" t="s">
        <v>235</v>
      </c>
      <c r="AQ103" s="3" t="s">
        <v>7452</v>
      </c>
      <c r="AR103" s="3" t="s">
        <v>7453</v>
      </c>
      <c r="AS103" s="3" t="s">
        <v>7453</v>
      </c>
      <c r="AT103" s="3" t="s">
        <v>235</v>
      </c>
      <c r="AU103" s="3" t="s">
        <v>235</v>
      </c>
      <c r="AV103" s="3" t="s">
        <v>235</v>
      </c>
      <c r="AW103" s="3" t="s">
        <v>235</v>
      </c>
      <c r="AX103" s="3" t="s">
        <v>235</v>
      </c>
      <c r="AY103" s="3" t="s">
        <v>235</v>
      </c>
      <c r="AZ103" s="3" t="s">
        <v>7453</v>
      </c>
      <c r="BA103" s="3" t="s">
        <v>7453</v>
      </c>
      <c r="BB103" s="3" t="s">
        <v>2296</v>
      </c>
      <c r="BC103" s="3" t="s">
        <v>7455</v>
      </c>
      <c r="BD103" s="3" t="s">
        <v>2296</v>
      </c>
      <c r="BE103" s="3" t="s">
        <v>2296</v>
      </c>
      <c r="BF103" s="3" t="s">
        <v>2296</v>
      </c>
      <c r="BG103" s="3" t="s">
        <v>2296</v>
      </c>
      <c r="BH103" s="3" t="s">
        <v>235</v>
      </c>
      <c r="BI103" s="3" t="s">
        <v>2296</v>
      </c>
      <c r="BJ103" s="3" t="s">
        <v>2296</v>
      </c>
      <c r="BK103" s="4">
        <v>20</v>
      </c>
      <c r="BL103" s="3" t="s">
        <v>235</v>
      </c>
      <c r="BM103" s="3" t="s">
        <v>235</v>
      </c>
      <c r="BN103" s="3" t="s">
        <v>2296</v>
      </c>
      <c r="BO103" s="3" t="s">
        <v>2296</v>
      </c>
      <c r="BP103" s="3" t="s">
        <v>2296</v>
      </c>
      <c r="BQ103" s="3" t="s">
        <v>235</v>
      </c>
      <c r="BV103" s="4">
        <v>50.8</v>
      </c>
      <c r="BW103" s="3" t="s">
        <v>235</v>
      </c>
      <c r="BX103" s="3" t="s">
        <v>7580</v>
      </c>
      <c r="BY103" s="3" t="s">
        <v>235</v>
      </c>
      <c r="CA103" s="3" t="s">
        <v>2296</v>
      </c>
      <c r="CC103" s="151">
        <v>0</v>
      </c>
      <c r="CD103" s="148"/>
      <c r="CE103" s="148"/>
      <c r="CF103" s="6">
        <v>0</v>
      </c>
      <c r="CK103" s="6">
        <v>0</v>
      </c>
      <c r="CL103" s="148">
        <v>0</v>
      </c>
      <c r="CM103" s="14" t="s">
        <v>7456</v>
      </c>
      <c r="CN103" s="14" t="s">
        <v>7456</v>
      </c>
      <c r="CO103" s="14" t="s">
        <v>7456</v>
      </c>
      <c r="CP103" s="14" t="s">
        <v>7456</v>
      </c>
      <c r="CQ103" s="14"/>
      <c r="CR103" s="49">
        <v>1</v>
      </c>
      <c r="CS103" s="49">
        <v>1</v>
      </c>
      <c r="CT103" s="49">
        <v>1</v>
      </c>
      <c r="CU103" s="49">
        <v>1</v>
      </c>
      <c r="CV103" s="50">
        <v>1</v>
      </c>
      <c r="CW103" s="56" t="s">
        <v>7456</v>
      </c>
      <c r="CX103" s="56" t="s">
        <v>7456</v>
      </c>
      <c r="CY103" s="56" t="s">
        <v>7456</v>
      </c>
      <c r="CZ103" s="58">
        <v>0</v>
      </c>
      <c r="DA103" s="58">
        <v>1</v>
      </c>
      <c r="DB103" s="57" t="s">
        <v>7456</v>
      </c>
      <c r="DC103" s="75" t="s">
        <v>7538</v>
      </c>
      <c r="DD103" s="153" t="s">
        <v>7456</v>
      </c>
      <c r="DE103" s="75" t="s">
        <v>7456</v>
      </c>
      <c r="DF103" s="152" t="s">
        <v>4519</v>
      </c>
      <c r="DH103" s="156"/>
      <c r="DI103" s="4" t="s">
        <v>7456</v>
      </c>
      <c r="DJ103" s="4" t="s">
        <v>7456</v>
      </c>
      <c r="DK103" s="154" t="s">
        <v>7456</v>
      </c>
    </row>
    <row r="104" spans="1:115" ht="14" hidden="1" x14ac:dyDescent="0.15">
      <c r="A104" s="1" t="s">
        <v>8052</v>
      </c>
      <c r="B104" s="3" t="s">
        <v>8048</v>
      </c>
      <c r="D104" s="3" t="s">
        <v>7595</v>
      </c>
      <c r="E104" s="3" t="s">
        <v>8049</v>
      </c>
      <c r="G104" s="37" t="s">
        <v>7102</v>
      </c>
      <c r="H104" s="3" t="s">
        <v>7446</v>
      </c>
      <c r="I104" s="4">
        <v>129363</v>
      </c>
      <c r="J104" s="4">
        <v>508261</v>
      </c>
      <c r="K104" s="3" t="s">
        <v>8053</v>
      </c>
      <c r="L104" s="3" t="s">
        <v>8054</v>
      </c>
      <c r="M104" s="4">
        <v>154</v>
      </c>
      <c r="N104" s="3" t="s">
        <v>7580</v>
      </c>
      <c r="O104" s="3" t="s">
        <v>7447</v>
      </c>
      <c r="P104" s="3" t="s">
        <v>7448</v>
      </c>
      <c r="Q104" s="3" t="s">
        <v>183</v>
      </c>
      <c r="R104" s="3" t="s">
        <v>187</v>
      </c>
      <c r="S104" s="3" t="s">
        <v>163</v>
      </c>
      <c r="T104" s="3" t="s">
        <v>7526</v>
      </c>
      <c r="U104" s="3" t="s">
        <v>188</v>
      </c>
      <c r="V104" s="3" t="s">
        <v>7569</v>
      </c>
      <c r="W104" s="3" t="s">
        <v>163</v>
      </c>
      <c r="X104" s="3" t="s">
        <v>7526</v>
      </c>
      <c r="Y104" s="3" t="s">
        <v>7458</v>
      </c>
      <c r="Z104" s="3" t="s">
        <v>7449</v>
      </c>
      <c r="AA104" s="4">
        <v>3</v>
      </c>
      <c r="AB104" s="3" t="s">
        <v>8237</v>
      </c>
      <c r="AC104" s="3" t="s">
        <v>8238</v>
      </c>
      <c r="AD104" s="3" t="s">
        <v>7547</v>
      </c>
      <c r="AE104" s="3" t="s">
        <v>7499</v>
      </c>
      <c r="AG104" s="3" t="s">
        <v>7541</v>
      </c>
      <c r="AH104" s="4">
        <v>1</v>
      </c>
      <c r="AI104" s="3" t="s">
        <v>2296</v>
      </c>
      <c r="AJ104" s="4">
        <v>1</v>
      </c>
      <c r="AK104" s="3" t="s">
        <v>8170</v>
      </c>
      <c r="AL104" s="4">
        <v>0</v>
      </c>
      <c r="AM104" s="3" t="s">
        <v>235</v>
      </c>
      <c r="AN104" s="3" t="s">
        <v>235</v>
      </c>
      <c r="AQ104" s="3" t="s">
        <v>7452</v>
      </c>
      <c r="AR104" s="3" t="s">
        <v>7453</v>
      </c>
      <c r="AS104" s="3" t="s">
        <v>7453</v>
      </c>
      <c r="AT104" s="3" t="s">
        <v>235</v>
      </c>
      <c r="AU104" s="3" t="s">
        <v>235</v>
      </c>
      <c r="AV104" s="3" t="s">
        <v>235</v>
      </c>
      <c r="AW104" s="3" t="s">
        <v>235</v>
      </c>
      <c r="AX104" s="3" t="s">
        <v>235</v>
      </c>
      <c r="AY104" s="3" t="s">
        <v>235</v>
      </c>
      <c r="AZ104" s="3" t="s">
        <v>7453</v>
      </c>
      <c r="BA104" s="3" t="s">
        <v>7453</v>
      </c>
      <c r="BB104" s="3" t="s">
        <v>2296</v>
      </c>
      <c r="BC104" s="3" t="s">
        <v>7455</v>
      </c>
      <c r="BD104" s="3" t="s">
        <v>2296</v>
      </c>
      <c r="BE104" s="3" t="s">
        <v>2296</v>
      </c>
      <c r="BF104" s="3" t="s">
        <v>2296</v>
      </c>
      <c r="BG104" s="3" t="s">
        <v>2296</v>
      </c>
      <c r="BH104" s="3" t="s">
        <v>235</v>
      </c>
      <c r="BI104" s="3" t="s">
        <v>2296</v>
      </c>
      <c r="BJ104" s="3" t="s">
        <v>235</v>
      </c>
      <c r="BK104" s="4">
        <v>0</v>
      </c>
      <c r="BL104" s="3" t="s">
        <v>235</v>
      </c>
      <c r="BM104" s="3" t="s">
        <v>235</v>
      </c>
      <c r="BN104" s="3" t="s">
        <v>2296</v>
      </c>
      <c r="BO104" s="3" t="s">
        <v>2296</v>
      </c>
      <c r="BP104" s="3" t="s">
        <v>235</v>
      </c>
      <c r="BQ104" s="3" t="s">
        <v>235</v>
      </c>
      <c r="BV104" s="4">
        <v>50.7</v>
      </c>
      <c r="BW104" s="3" t="s">
        <v>235</v>
      </c>
      <c r="BX104" s="3" t="s">
        <v>7580</v>
      </c>
      <c r="BY104" s="3" t="s">
        <v>235</v>
      </c>
      <c r="CA104" s="3" t="s">
        <v>2296</v>
      </c>
      <c r="CC104" s="151">
        <v>0</v>
      </c>
      <c r="CD104" s="148"/>
      <c r="CE104" s="148"/>
      <c r="CF104" s="6">
        <v>0</v>
      </c>
      <c r="CK104" s="6">
        <v>0</v>
      </c>
      <c r="CL104" s="148">
        <v>0</v>
      </c>
      <c r="CM104" s="14" t="s">
        <v>7456</v>
      </c>
      <c r="CN104" s="14" t="s">
        <v>7456</v>
      </c>
      <c r="CO104" s="14" t="s">
        <v>7456</v>
      </c>
      <c r="CP104" s="14" t="s">
        <v>7456</v>
      </c>
      <c r="CQ104" s="14"/>
      <c r="CR104" s="49">
        <v>1</v>
      </c>
      <c r="CS104" s="49">
        <v>1</v>
      </c>
      <c r="CT104" s="49">
        <v>1</v>
      </c>
      <c r="CU104" s="49">
        <v>1</v>
      </c>
      <c r="CV104" s="50">
        <v>1</v>
      </c>
      <c r="CW104" s="56" t="s">
        <v>7456</v>
      </c>
      <c r="CX104" s="56" t="s">
        <v>7456</v>
      </c>
      <c r="CY104" s="56" t="s">
        <v>7456</v>
      </c>
      <c r="CZ104" s="58">
        <v>0</v>
      </c>
      <c r="DA104" s="58">
        <v>1</v>
      </c>
      <c r="DB104" s="57" t="s">
        <v>7456</v>
      </c>
      <c r="DC104" s="75" t="s">
        <v>7538</v>
      </c>
      <c r="DD104" s="153" t="s">
        <v>7456</v>
      </c>
      <c r="DE104" s="75" t="s">
        <v>7456</v>
      </c>
      <c r="DF104" s="152" t="s">
        <v>4519</v>
      </c>
      <c r="DH104" s="156"/>
      <c r="DI104" s="4" t="s">
        <v>7456</v>
      </c>
      <c r="DJ104" s="4" t="s">
        <v>7456</v>
      </c>
      <c r="DK104" s="154" t="s">
        <v>7456</v>
      </c>
    </row>
    <row r="105" spans="1:115" hidden="1" x14ac:dyDescent="0.15">
      <c r="A105" s="1" t="s">
        <v>8055</v>
      </c>
      <c r="B105" s="3" t="s">
        <v>8056</v>
      </c>
      <c r="D105" s="3" t="s">
        <v>7565</v>
      </c>
      <c r="E105" s="3" t="s">
        <v>8057</v>
      </c>
      <c r="G105" s="37" t="s">
        <v>8058</v>
      </c>
      <c r="H105" s="3" t="s">
        <v>7446</v>
      </c>
      <c r="I105" s="4">
        <v>127728</v>
      </c>
      <c r="J105" s="4">
        <v>511405</v>
      </c>
      <c r="K105" s="3" t="s">
        <v>8059</v>
      </c>
      <c r="L105" s="3" t="s">
        <v>8060</v>
      </c>
      <c r="M105" s="4">
        <v>260</v>
      </c>
      <c r="N105" s="3" t="s">
        <v>7565</v>
      </c>
      <c r="O105" s="3" t="s">
        <v>7447</v>
      </c>
      <c r="P105" s="3" t="s">
        <v>7448</v>
      </c>
      <c r="Q105" s="3" t="s">
        <v>183</v>
      </c>
      <c r="R105" s="3" t="s">
        <v>187</v>
      </c>
      <c r="S105" s="3" t="s">
        <v>156</v>
      </c>
      <c r="T105" s="3" t="s">
        <v>7508</v>
      </c>
      <c r="U105" s="3" t="s">
        <v>188</v>
      </c>
      <c r="V105" s="3" t="s">
        <v>7569</v>
      </c>
      <c r="W105" s="3" t="s">
        <v>156</v>
      </c>
      <c r="X105" s="3" t="s">
        <v>7508</v>
      </c>
      <c r="Y105" s="3" t="s">
        <v>7458</v>
      </c>
      <c r="Z105" s="3" t="s">
        <v>7504</v>
      </c>
      <c r="AC105" s="4">
        <v>0</v>
      </c>
      <c r="AI105" s="3" t="s">
        <v>2296</v>
      </c>
      <c r="AK105" s="4">
        <v>0</v>
      </c>
      <c r="AL105" s="4">
        <v>0</v>
      </c>
      <c r="AM105" s="3" t="s">
        <v>235</v>
      </c>
      <c r="AN105" s="3" t="s">
        <v>235</v>
      </c>
      <c r="AQ105" s="3" t="s">
        <v>7452</v>
      </c>
      <c r="AR105" s="3" t="s">
        <v>7453</v>
      </c>
      <c r="AS105" s="3" t="s">
        <v>7453</v>
      </c>
      <c r="AT105" s="3" t="s">
        <v>235</v>
      </c>
      <c r="AU105" s="3" t="s">
        <v>235</v>
      </c>
      <c r="AV105" s="3" t="s">
        <v>235</v>
      </c>
      <c r="AW105" s="3" t="s">
        <v>235</v>
      </c>
      <c r="AX105" s="3" t="s">
        <v>235</v>
      </c>
      <c r="AY105" s="3" t="s">
        <v>235</v>
      </c>
      <c r="AZ105" s="3" t="s">
        <v>7453</v>
      </c>
      <c r="BA105" s="3" t="s">
        <v>7453</v>
      </c>
      <c r="BB105" s="3" t="s">
        <v>235</v>
      </c>
      <c r="BD105" s="3" t="s">
        <v>2296</v>
      </c>
      <c r="BE105" s="3" t="s">
        <v>235</v>
      </c>
      <c r="BF105" s="3" t="s">
        <v>235</v>
      </c>
      <c r="BG105" s="3" t="s">
        <v>235</v>
      </c>
      <c r="BH105" s="3" t="s">
        <v>235</v>
      </c>
      <c r="BI105" s="3" t="s">
        <v>235</v>
      </c>
      <c r="BJ105" s="3" t="s">
        <v>235</v>
      </c>
      <c r="BK105" s="4">
        <v>0</v>
      </c>
      <c r="BL105" s="3" t="s">
        <v>235</v>
      </c>
      <c r="BM105" s="3" t="s">
        <v>235</v>
      </c>
      <c r="BN105" s="3" t="s">
        <v>235</v>
      </c>
      <c r="BO105" s="3" t="s">
        <v>235</v>
      </c>
      <c r="BP105" s="3" t="s">
        <v>235</v>
      </c>
      <c r="BQ105" s="3" t="s">
        <v>235</v>
      </c>
      <c r="BW105" s="3" t="s">
        <v>235</v>
      </c>
      <c r="BX105" s="3" t="s">
        <v>7565</v>
      </c>
      <c r="BY105" s="3" t="s">
        <v>235</v>
      </c>
      <c r="CA105" s="3" t="s">
        <v>2296</v>
      </c>
      <c r="CB105" s="3" t="s">
        <v>8161</v>
      </c>
      <c r="CC105" s="151">
        <v>0</v>
      </c>
      <c r="CD105" s="148"/>
      <c r="CE105" s="148"/>
      <c r="CF105" s="6">
        <v>0</v>
      </c>
      <c r="CK105" s="6">
        <v>0</v>
      </c>
      <c r="CL105" s="148">
        <v>0</v>
      </c>
      <c r="CM105" s="14" t="s">
        <v>7456</v>
      </c>
      <c r="CN105" s="14" t="s">
        <v>7456</v>
      </c>
      <c r="CO105" s="14" t="s">
        <v>7456</v>
      </c>
      <c r="CP105" s="14" t="s">
        <v>7456</v>
      </c>
      <c r="CQ105" s="14"/>
      <c r="CR105" s="49" t="s">
        <v>7456</v>
      </c>
      <c r="CS105" s="49" t="s">
        <v>7456</v>
      </c>
      <c r="CT105" s="49" t="s">
        <v>7456</v>
      </c>
      <c r="CU105" s="49" t="s">
        <v>7456</v>
      </c>
      <c r="CV105" s="50">
        <v>0</v>
      </c>
      <c r="CW105" s="56" t="s">
        <v>7456</v>
      </c>
      <c r="CX105" s="56" t="s">
        <v>7456</v>
      </c>
      <c r="CY105" s="56" t="s">
        <v>7456</v>
      </c>
      <c r="CZ105" s="58">
        <v>0</v>
      </c>
      <c r="DA105" s="58">
        <v>0</v>
      </c>
      <c r="DB105" s="57" t="s">
        <v>7456</v>
      </c>
      <c r="DC105" s="75" t="s">
        <v>7538</v>
      </c>
      <c r="DD105" s="153" t="s">
        <v>7456</v>
      </c>
      <c r="DE105" s="75" t="s">
        <v>7456</v>
      </c>
      <c r="DF105" s="152"/>
      <c r="DH105" s="156"/>
      <c r="DI105" s="4" t="s">
        <v>7456</v>
      </c>
      <c r="DJ105" s="4" t="s">
        <v>7456</v>
      </c>
      <c r="DK105" s="154" t="s">
        <v>7456</v>
      </c>
    </row>
    <row r="106" spans="1:115" hidden="1" x14ac:dyDescent="0.15">
      <c r="A106" s="1" t="s">
        <v>8061</v>
      </c>
      <c r="B106" s="3" t="s">
        <v>8056</v>
      </c>
      <c r="D106" s="3" t="s">
        <v>7565</v>
      </c>
      <c r="E106" s="3" t="s">
        <v>8057</v>
      </c>
      <c r="G106" s="37" t="s">
        <v>8058</v>
      </c>
      <c r="H106" s="3" t="s">
        <v>7446</v>
      </c>
      <c r="I106" s="4">
        <v>127730</v>
      </c>
      <c r="J106" s="4">
        <v>511397</v>
      </c>
      <c r="K106" s="3" t="s">
        <v>8062</v>
      </c>
      <c r="L106" s="3" t="s">
        <v>8063</v>
      </c>
      <c r="M106" s="4">
        <v>79</v>
      </c>
      <c r="N106" s="3" t="s">
        <v>7565</v>
      </c>
      <c r="O106" s="3" t="s">
        <v>7447</v>
      </c>
      <c r="P106" s="3" t="s">
        <v>7448</v>
      </c>
      <c r="Q106" s="3" t="s">
        <v>183</v>
      </c>
      <c r="R106" s="3" t="s">
        <v>187</v>
      </c>
      <c r="S106" s="3" t="s">
        <v>156</v>
      </c>
      <c r="T106" s="3" t="s">
        <v>7508</v>
      </c>
      <c r="U106" s="3" t="s">
        <v>188</v>
      </c>
      <c r="V106" s="3" t="s">
        <v>7569</v>
      </c>
      <c r="W106" s="3" t="s">
        <v>156</v>
      </c>
      <c r="X106" s="3" t="s">
        <v>7508</v>
      </c>
      <c r="Y106" s="3" t="s">
        <v>7458</v>
      </c>
      <c r="Z106" s="3" t="s">
        <v>7504</v>
      </c>
      <c r="AC106" s="4">
        <v>18</v>
      </c>
      <c r="AH106" s="4">
        <v>1</v>
      </c>
      <c r="AI106" s="3" t="s">
        <v>2296</v>
      </c>
      <c r="AJ106" s="4">
        <v>1</v>
      </c>
      <c r="AK106" s="4">
        <v>0</v>
      </c>
      <c r="AL106" s="4">
        <v>0</v>
      </c>
      <c r="AM106" s="3" t="s">
        <v>235</v>
      </c>
      <c r="AN106" s="3" t="s">
        <v>235</v>
      </c>
      <c r="AQ106" s="3" t="s">
        <v>7458</v>
      </c>
      <c r="AR106" s="3" t="s">
        <v>7453</v>
      </c>
      <c r="AS106" s="3" t="s">
        <v>7453</v>
      </c>
      <c r="AT106" s="3" t="s">
        <v>235</v>
      </c>
      <c r="AU106" s="3" t="s">
        <v>235</v>
      </c>
      <c r="AV106" s="3" t="s">
        <v>235</v>
      </c>
      <c r="AW106" s="3" t="s">
        <v>235</v>
      </c>
      <c r="AX106" s="3" t="s">
        <v>235</v>
      </c>
      <c r="AY106" s="3" t="s">
        <v>235</v>
      </c>
      <c r="AZ106" s="3" t="s">
        <v>7453</v>
      </c>
      <c r="BA106" s="3" t="s">
        <v>7453</v>
      </c>
      <c r="BB106" s="3" t="s">
        <v>2296</v>
      </c>
      <c r="BC106" s="3" t="s">
        <v>7455</v>
      </c>
      <c r="BD106" s="3" t="s">
        <v>2296</v>
      </c>
      <c r="BE106" s="3" t="s">
        <v>235</v>
      </c>
      <c r="BF106" s="3" t="s">
        <v>235</v>
      </c>
      <c r="BG106" s="3" t="s">
        <v>235</v>
      </c>
      <c r="BH106" s="3" t="s">
        <v>235</v>
      </c>
      <c r="BI106" s="3" t="s">
        <v>235</v>
      </c>
      <c r="BJ106" s="3" t="s">
        <v>235</v>
      </c>
      <c r="BK106" s="4">
        <v>0</v>
      </c>
      <c r="BL106" s="3" t="s">
        <v>235</v>
      </c>
      <c r="BM106" s="3" t="s">
        <v>235</v>
      </c>
      <c r="BN106" s="3" t="s">
        <v>2296</v>
      </c>
      <c r="BO106" s="3" t="s">
        <v>2296</v>
      </c>
      <c r="BP106" s="3" t="s">
        <v>235</v>
      </c>
      <c r="BQ106" s="3" t="s">
        <v>235</v>
      </c>
      <c r="BW106" s="3" t="s">
        <v>235</v>
      </c>
      <c r="BX106" s="3" t="s">
        <v>7565</v>
      </c>
      <c r="BY106" s="3" t="s">
        <v>235</v>
      </c>
      <c r="CA106" s="3" t="s">
        <v>2296</v>
      </c>
      <c r="CC106" s="151">
        <v>0</v>
      </c>
      <c r="CD106" s="148"/>
      <c r="CE106" s="148"/>
      <c r="CF106" s="6">
        <v>0</v>
      </c>
      <c r="CK106" s="6">
        <v>0</v>
      </c>
      <c r="CL106" s="148">
        <v>0</v>
      </c>
      <c r="CM106" s="14" t="s">
        <v>7456</v>
      </c>
      <c r="CN106" s="14" t="s">
        <v>7456</v>
      </c>
      <c r="CO106" s="14" t="s">
        <v>7456</v>
      </c>
      <c r="CP106" s="14" t="s">
        <v>7456</v>
      </c>
      <c r="CQ106" s="14"/>
      <c r="CR106" s="49" t="s">
        <v>7456</v>
      </c>
      <c r="CS106" s="49" t="s">
        <v>7456</v>
      </c>
      <c r="CT106" s="49" t="s">
        <v>7456</v>
      </c>
      <c r="CU106" s="49" t="s">
        <v>7456</v>
      </c>
      <c r="CV106" s="50">
        <v>0</v>
      </c>
      <c r="CW106" s="56" t="s">
        <v>7456</v>
      </c>
      <c r="CX106" s="56" t="s">
        <v>7456</v>
      </c>
      <c r="CY106" s="56" t="s">
        <v>7456</v>
      </c>
      <c r="CZ106" s="58">
        <v>0</v>
      </c>
      <c r="DA106" s="58">
        <v>0</v>
      </c>
      <c r="DB106" s="57" t="s">
        <v>7456</v>
      </c>
      <c r="DC106" s="75" t="s">
        <v>7538</v>
      </c>
      <c r="DD106" s="153" t="s">
        <v>7456</v>
      </c>
      <c r="DE106" s="75" t="s">
        <v>7456</v>
      </c>
      <c r="DF106" s="152"/>
      <c r="DH106" s="156"/>
      <c r="DI106" s="4" t="s">
        <v>7456</v>
      </c>
      <c r="DJ106" s="4" t="s">
        <v>7456</v>
      </c>
      <c r="DK106" s="154" t="s">
        <v>7456</v>
      </c>
    </row>
    <row r="107" spans="1:115" hidden="1" x14ac:dyDescent="0.15">
      <c r="A107" s="1" t="s">
        <v>8064</v>
      </c>
      <c r="B107" s="3" t="s">
        <v>8065</v>
      </c>
      <c r="D107" s="3" t="s">
        <v>7668</v>
      </c>
      <c r="E107" s="3" t="s">
        <v>8066</v>
      </c>
      <c r="G107" s="37" t="s">
        <v>7134</v>
      </c>
      <c r="H107" s="3" t="s">
        <v>7446</v>
      </c>
      <c r="I107" s="4">
        <v>133830</v>
      </c>
      <c r="J107" s="4">
        <v>501281</v>
      </c>
      <c r="K107" s="3" t="s">
        <v>8067</v>
      </c>
      <c r="L107" s="3" t="s">
        <v>8068</v>
      </c>
      <c r="M107" s="4">
        <v>46</v>
      </c>
      <c r="N107" s="3" t="s">
        <v>7880</v>
      </c>
      <c r="O107" s="3" t="s">
        <v>7447</v>
      </c>
      <c r="P107" s="3" t="s">
        <v>7448</v>
      </c>
      <c r="Q107" s="3" t="s">
        <v>183</v>
      </c>
      <c r="R107" s="3" t="s">
        <v>187</v>
      </c>
      <c r="S107" s="3" t="s">
        <v>188</v>
      </c>
      <c r="T107" s="3" t="s">
        <v>7569</v>
      </c>
      <c r="U107" s="3" t="s">
        <v>188</v>
      </c>
      <c r="V107" s="3" t="s">
        <v>7569</v>
      </c>
      <c r="W107" s="3" t="s">
        <v>188</v>
      </c>
      <c r="X107" s="3" t="s">
        <v>7569</v>
      </c>
      <c r="Y107" s="3" t="s">
        <v>7458</v>
      </c>
      <c r="Z107" s="3" t="s">
        <v>7449</v>
      </c>
      <c r="AA107" s="4">
        <v>3</v>
      </c>
      <c r="AB107" s="3" t="s">
        <v>8239</v>
      </c>
      <c r="AC107" s="4">
        <v>18</v>
      </c>
      <c r="AD107" s="3" t="s">
        <v>8240</v>
      </c>
      <c r="AE107" s="3" t="s">
        <v>8170</v>
      </c>
      <c r="AF107" s="3" t="s">
        <v>7505</v>
      </c>
      <c r="AG107" s="3" t="s">
        <v>7457</v>
      </c>
      <c r="AH107" s="3" t="s">
        <v>7457</v>
      </c>
      <c r="AI107" s="3" t="s">
        <v>2296</v>
      </c>
      <c r="AJ107" s="3" t="s">
        <v>7457</v>
      </c>
      <c r="AK107" s="4">
        <v>0</v>
      </c>
      <c r="AL107" s="4">
        <v>0</v>
      </c>
      <c r="AM107" s="3" t="s">
        <v>235</v>
      </c>
      <c r="AN107" s="3" t="s">
        <v>235</v>
      </c>
      <c r="AQ107" s="3" t="s">
        <v>7458</v>
      </c>
      <c r="AR107" s="3" t="s">
        <v>7454</v>
      </c>
      <c r="AS107" s="3" t="s">
        <v>7454</v>
      </c>
      <c r="AT107" s="3" t="s">
        <v>2296</v>
      </c>
      <c r="AU107" s="3" t="s">
        <v>2296</v>
      </c>
      <c r="AV107" s="3" t="s">
        <v>2296</v>
      </c>
      <c r="AW107" s="3" t="s">
        <v>2296</v>
      </c>
      <c r="AX107" s="3" t="s">
        <v>2296</v>
      </c>
      <c r="AY107" s="3" t="s">
        <v>2296</v>
      </c>
      <c r="AZ107" s="3" t="s">
        <v>7454</v>
      </c>
      <c r="BA107" s="3" t="s">
        <v>7454</v>
      </c>
      <c r="BB107" s="3" t="s">
        <v>2296</v>
      </c>
      <c r="BC107" s="3" t="s">
        <v>7455</v>
      </c>
      <c r="BD107" s="3" t="s">
        <v>2296</v>
      </c>
      <c r="BE107" s="3" t="s">
        <v>2296</v>
      </c>
      <c r="BF107" s="3" t="s">
        <v>2296</v>
      </c>
      <c r="BG107" s="3" t="s">
        <v>2296</v>
      </c>
      <c r="BH107" s="3" t="s">
        <v>235</v>
      </c>
      <c r="BI107" s="3" t="s">
        <v>2296</v>
      </c>
      <c r="BJ107" s="3" t="s">
        <v>2296</v>
      </c>
      <c r="BK107" s="4">
        <v>4</v>
      </c>
      <c r="BL107" s="3" t="s">
        <v>235</v>
      </c>
      <c r="BM107" s="3" t="s">
        <v>235</v>
      </c>
      <c r="BN107" s="3" t="s">
        <v>2296</v>
      </c>
      <c r="BO107" s="3" t="s">
        <v>2296</v>
      </c>
      <c r="BP107" s="3" t="s">
        <v>2296</v>
      </c>
      <c r="BQ107" s="3" t="s">
        <v>235</v>
      </c>
      <c r="BW107" s="3" t="s">
        <v>235</v>
      </c>
      <c r="BX107" s="3" t="s">
        <v>7880</v>
      </c>
      <c r="BY107" s="3" t="s">
        <v>235</v>
      </c>
      <c r="CA107" s="3" t="s">
        <v>2296</v>
      </c>
      <c r="CC107" s="151">
        <v>0</v>
      </c>
      <c r="CD107" s="148"/>
      <c r="CE107" s="148"/>
      <c r="CF107" s="6">
        <v>0</v>
      </c>
      <c r="CK107" s="6">
        <v>0</v>
      </c>
      <c r="CL107" s="148">
        <v>0</v>
      </c>
      <c r="CM107" s="14" t="s">
        <v>7456</v>
      </c>
      <c r="CN107" s="14" t="s">
        <v>7456</v>
      </c>
      <c r="CO107" s="14" t="s">
        <v>7456</v>
      </c>
      <c r="CP107" s="14" t="s">
        <v>7456</v>
      </c>
      <c r="CQ107" s="14"/>
      <c r="CR107" s="49" t="s">
        <v>7456</v>
      </c>
      <c r="CS107" s="49" t="s">
        <v>7456</v>
      </c>
      <c r="CT107" s="49" t="s">
        <v>7456</v>
      </c>
      <c r="CU107" s="49" t="s">
        <v>7456</v>
      </c>
      <c r="CV107" s="50">
        <v>0</v>
      </c>
      <c r="CW107" s="56" t="s">
        <v>7456</v>
      </c>
      <c r="CX107" s="56" t="s">
        <v>7456</v>
      </c>
      <c r="CY107" s="56" t="s">
        <v>7456</v>
      </c>
      <c r="CZ107" s="58">
        <v>0</v>
      </c>
      <c r="DA107" s="58">
        <v>2</v>
      </c>
      <c r="DB107" s="57" t="s">
        <v>7456</v>
      </c>
      <c r="DC107" s="75" t="s">
        <v>7538</v>
      </c>
      <c r="DD107" s="153" t="s">
        <v>7456</v>
      </c>
      <c r="DE107" s="75" t="s">
        <v>7456</v>
      </c>
      <c r="DF107" s="152"/>
      <c r="DH107" s="156"/>
      <c r="DI107" s="4" t="s">
        <v>7456</v>
      </c>
      <c r="DJ107" s="4" t="s">
        <v>7456</v>
      </c>
      <c r="DK107" s="154" t="s">
        <v>7456</v>
      </c>
    </row>
    <row r="108" spans="1:115" hidden="1" x14ac:dyDescent="0.15">
      <c r="A108" s="1" t="s">
        <v>8069</v>
      </c>
      <c r="B108" s="3" t="s">
        <v>8065</v>
      </c>
      <c r="D108" s="3" t="s">
        <v>7668</v>
      </c>
      <c r="E108" s="3" t="s">
        <v>8066</v>
      </c>
      <c r="G108" s="37" t="s">
        <v>7134</v>
      </c>
      <c r="H108" s="3" t="s">
        <v>7446</v>
      </c>
      <c r="I108" s="4">
        <v>133799</v>
      </c>
      <c r="J108" s="4">
        <v>501277</v>
      </c>
      <c r="K108" s="3" t="s">
        <v>8070</v>
      </c>
      <c r="L108" s="3" t="s">
        <v>8071</v>
      </c>
      <c r="M108" s="4">
        <v>227</v>
      </c>
      <c r="N108" s="3" t="s">
        <v>7880</v>
      </c>
      <c r="O108" s="3" t="s">
        <v>7447</v>
      </c>
      <c r="P108" s="3" t="s">
        <v>7448</v>
      </c>
      <c r="Q108" s="3" t="s">
        <v>183</v>
      </c>
      <c r="R108" s="3" t="s">
        <v>187</v>
      </c>
      <c r="S108" s="3" t="s">
        <v>188</v>
      </c>
      <c r="T108" s="3" t="s">
        <v>7569</v>
      </c>
      <c r="U108" s="3" t="s">
        <v>188</v>
      </c>
      <c r="V108" s="3" t="s">
        <v>7569</v>
      </c>
      <c r="W108" s="3" t="s">
        <v>188</v>
      </c>
      <c r="X108" s="3" t="s">
        <v>7569</v>
      </c>
      <c r="Y108" s="3" t="s">
        <v>7458</v>
      </c>
      <c r="Z108" s="3" t="s">
        <v>7449</v>
      </c>
      <c r="AA108" s="3" t="s">
        <v>7492</v>
      </c>
      <c r="AB108" s="4">
        <v>17</v>
      </c>
      <c r="AC108" s="4">
        <v>18</v>
      </c>
      <c r="AD108" s="4">
        <v>14</v>
      </c>
      <c r="AE108" s="3" t="s">
        <v>7450</v>
      </c>
      <c r="AF108" s="3" t="s">
        <v>7505</v>
      </c>
      <c r="AG108" s="3" t="s">
        <v>7483</v>
      </c>
      <c r="AH108" s="3" t="s">
        <v>7457</v>
      </c>
      <c r="AI108" s="3" t="s">
        <v>2296</v>
      </c>
      <c r="AJ108" s="3" t="s">
        <v>7461</v>
      </c>
      <c r="AK108" s="4">
        <v>0</v>
      </c>
      <c r="AL108" s="4">
        <v>0</v>
      </c>
      <c r="AM108" s="3" t="s">
        <v>235</v>
      </c>
      <c r="AN108" s="3" t="s">
        <v>235</v>
      </c>
      <c r="AQ108" s="3" t="s">
        <v>7458</v>
      </c>
      <c r="AR108" s="3" t="s">
        <v>7454</v>
      </c>
      <c r="AS108" s="3" t="s">
        <v>7454</v>
      </c>
      <c r="AT108" s="3" t="s">
        <v>2296</v>
      </c>
      <c r="AU108" s="3" t="s">
        <v>2296</v>
      </c>
      <c r="AV108" s="3" t="s">
        <v>2296</v>
      </c>
      <c r="AW108" s="3" t="s">
        <v>2296</v>
      </c>
      <c r="AX108" s="3" t="s">
        <v>2296</v>
      </c>
      <c r="AY108" s="3" t="s">
        <v>2296</v>
      </c>
      <c r="AZ108" s="3" t="s">
        <v>7454</v>
      </c>
      <c r="BA108" s="3" t="s">
        <v>7454</v>
      </c>
      <c r="BB108" s="3" t="s">
        <v>2296</v>
      </c>
      <c r="BC108" s="3" t="s">
        <v>7455</v>
      </c>
      <c r="BD108" s="3" t="s">
        <v>2296</v>
      </c>
      <c r="BE108" s="3" t="s">
        <v>2296</v>
      </c>
      <c r="BF108" s="3" t="s">
        <v>2296</v>
      </c>
      <c r="BG108" s="3" t="s">
        <v>2296</v>
      </c>
      <c r="BH108" s="3" t="s">
        <v>235</v>
      </c>
      <c r="BI108" s="3" t="s">
        <v>2296</v>
      </c>
      <c r="BJ108" s="3" t="s">
        <v>2296</v>
      </c>
      <c r="BK108" s="4">
        <v>8</v>
      </c>
      <c r="BL108" s="3" t="s">
        <v>235</v>
      </c>
      <c r="BM108" s="3" t="s">
        <v>235</v>
      </c>
      <c r="BN108" s="3" t="s">
        <v>2296</v>
      </c>
      <c r="BO108" s="3" t="s">
        <v>2296</v>
      </c>
      <c r="BP108" s="3" t="s">
        <v>2296</v>
      </c>
      <c r="BQ108" s="3" t="s">
        <v>235</v>
      </c>
      <c r="BW108" s="3" t="s">
        <v>235</v>
      </c>
      <c r="BX108" s="3" t="s">
        <v>7880</v>
      </c>
      <c r="BY108" s="3" t="s">
        <v>235</v>
      </c>
      <c r="CA108" s="3" t="s">
        <v>2296</v>
      </c>
      <c r="CC108" s="151">
        <v>0</v>
      </c>
      <c r="CD108" s="148"/>
      <c r="CE108" s="148"/>
      <c r="CF108" s="6">
        <v>0</v>
      </c>
      <c r="CK108" s="6">
        <v>0</v>
      </c>
      <c r="CL108" s="148">
        <v>0</v>
      </c>
      <c r="CM108" s="14" t="s">
        <v>7456</v>
      </c>
      <c r="CN108" s="14" t="s">
        <v>7456</v>
      </c>
      <c r="CO108" s="14" t="s">
        <v>7456</v>
      </c>
      <c r="CP108" s="14" t="s">
        <v>7456</v>
      </c>
      <c r="CQ108" s="14"/>
      <c r="CR108" s="49" t="s">
        <v>7456</v>
      </c>
      <c r="CS108" s="49" t="s">
        <v>7456</v>
      </c>
      <c r="CT108" s="49" t="s">
        <v>7456</v>
      </c>
      <c r="CU108" s="49" t="s">
        <v>7456</v>
      </c>
      <c r="CV108" s="50">
        <v>0</v>
      </c>
      <c r="CW108" s="56" t="s">
        <v>7456</v>
      </c>
      <c r="CX108" s="56" t="s">
        <v>7456</v>
      </c>
      <c r="CY108" s="56" t="s">
        <v>7456</v>
      </c>
      <c r="CZ108" s="58">
        <v>0</v>
      </c>
      <c r="DA108" s="58">
        <v>2</v>
      </c>
      <c r="DB108" s="57" t="s">
        <v>7456</v>
      </c>
      <c r="DC108" s="75" t="s">
        <v>7538</v>
      </c>
      <c r="DD108" s="153" t="s">
        <v>7456</v>
      </c>
      <c r="DE108" s="75" t="s">
        <v>7456</v>
      </c>
      <c r="DF108" s="152"/>
      <c r="DH108" s="156"/>
      <c r="DI108" s="4" t="s">
        <v>7456</v>
      </c>
      <c r="DJ108" s="4" t="s">
        <v>7456</v>
      </c>
      <c r="DK108" s="154" t="s">
        <v>7456</v>
      </c>
    </row>
    <row r="109" spans="1:115" hidden="1" x14ac:dyDescent="0.15">
      <c r="A109" s="1" t="s">
        <v>8072</v>
      </c>
      <c r="B109" s="3" t="s">
        <v>8073</v>
      </c>
      <c r="D109" s="3" t="s">
        <v>7668</v>
      </c>
      <c r="E109" s="3" t="s">
        <v>8074</v>
      </c>
      <c r="G109" s="37" t="s">
        <v>7133</v>
      </c>
      <c r="H109" s="3" t="s">
        <v>7446</v>
      </c>
      <c r="I109" s="4">
        <v>133474</v>
      </c>
      <c r="J109" s="4">
        <v>500856</v>
      </c>
      <c r="K109" s="3" t="s">
        <v>8075</v>
      </c>
      <c r="L109" s="3" t="s">
        <v>8076</v>
      </c>
      <c r="M109" s="4">
        <v>220</v>
      </c>
      <c r="N109" s="3" t="s">
        <v>7880</v>
      </c>
      <c r="O109" s="3" t="s">
        <v>7447</v>
      </c>
      <c r="P109" s="3" t="s">
        <v>7523</v>
      </c>
      <c r="Q109" s="3" t="s">
        <v>183</v>
      </c>
      <c r="R109" s="3" t="s">
        <v>187</v>
      </c>
      <c r="S109" s="3" t="s">
        <v>188</v>
      </c>
      <c r="T109" s="3" t="s">
        <v>7569</v>
      </c>
      <c r="U109" s="3" t="s">
        <v>188</v>
      </c>
      <c r="V109" s="3" t="s">
        <v>7569</v>
      </c>
      <c r="W109" s="3" t="s">
        <v>188</v>
      </c>
      <c r="X109" s="3" t="s">
        <v>7569</v>
      </c>
      <c r="Y109" s="3" t="s">
        <v>7528</v>
      </c>
      <c r="AL109" s="4">
        <v>0</v>
      </c>
      <c r="AR109" s="3" t="s">
        <v>7453</v>
      </c>
      <c r="AS109" s="3" t="s">
        <v>7453</v>
      </c>
      <c r="AZ109" s="3" t="s">
        <v>7453</v>
      </c>
      <c r="BA109" s="3" t="s">
        <v>7453</v>
      </c>
      <c r="BQ109" s="3" t="s">
        <v>235</v>
      </c>
      <c r="CC109" s="151">
        <v>0</v>
      </c>
      <c r="CD109" s="148"/>
      <c r="CE109" s="148"/>
      <c r="CF109" s="6">
        <v>0</v>
      </c>
      <c r="CK109" s="6">
        <v>0</v>
      </c>
      <c r="CL109" s="148">
        <v>0</v>
      </c>
      <c r="CM109" s="14" t="s">
        <v>7456</v>
      </c>
      <c r="CN109" s="14" t="s">
        <v>7456</v>
      </c>
      <c r="CO109" s="14" t="s">
        <v>7456</v>
      </c>
      <c r="CP109" s="14" t="s">
        <v>7456</v>
      </c>
      <c r="CQ109" s="14"/>
      <c r="CR109" s="49" t="s">
        <v>7456</v>
      </c>
      <c r="CS109" s="49" t="s">
        <v>7456</v>
      </c>
      <c r="CT109" s="49" t="s">
        <v>7456</v>
      </c>
      <c r="CU109" s="49" t="s">
        <v>7456</v>
      </c>
      <c r="CV109" s="50">
        <v>0</v>
      </c>
      <c r="CW109" s="56" t="s">
        <v>7456</v>
      </c>
      <c r="CX109" s="56" t="s">
        <v>7456</v>
      </c>
      <c r="CY109" s="56" t="s">
        <v>7456</v>
      </c>
      <c r="CZ109" s="58">
        <v>0</v>
      </c>
      <c r="DA109" s="58">
        <v>2</v>
      </c>
      <c r="DB109" s="57" t="s">
        <v>7456</v>
      </c>
      <c r="DC109" s="75" t="s">
        <v>7538</v>
      </c>
      <c r="DD109" s="153" t="s">
        <v>7456</v>
      </c>
      <c r="DE109" s="75" t="s">
        <v>7456</v>
      </c>
      <c r="DF109" s="152"/>
      <c r="DH109" s="156"/>
      <c r="DI109" s="4" t="s">
        <v>7456</v>
      </c>
      <c r="DJ109" s="4" t="s">
        <v>7456</v>
      </c>
      <c r="DK109" s="154" t="s">
        <v>7456</v>
      </c>
    </row>
    <row r="110" spans="1:115" hidden="1" x14ac:dyDescent="0.15">
      <c r="A110" s="1" t="s">
        <v>8077</v>
      </c>
      <c r="B110" s="3" t="s">
        <v>8073</v>
      </c>
      <c r="D110" s="3" t="s">
        <v>7668</v>
      </c>
      <c r="E110" s="3" t="s">
        <v>8074</v>
      </c>
      <c r="G110" s="37" t="s">
        <v>7133</v>
      </c>
      <c r="H110" s="3" t="s">
        <v>7446</v>
      </c>
      <c r="I110" s="4">
        <v>133483</v>
      </c>
      <c r="J110" s="4">
        <v>500850</v>
      </c>
      <c r="K110" s="3" t="s">
        <v>8078</v>
      </c>
      <c r="L110" s="3" t="s">
        <v>8079</v>
      </c>
      <c r="M110" s="4">
        <v>30</v>
      </c>
      <c r="N110" s="3" t="s">
        <v>7880</v>
      </c>
      <c r="O110" s="3" t="s">
        <v>7447</v>
      </c>
      <c r="P110" s="3" t="s">
        <v>7523</v>
      </c>
      <c r="Q110" s="3" t="s">
        <v>183</v>
      </c>
      <c r="R110" s="3" t="s">
        <v>187</v>
      </c>
      <c r="S110" s="3" t="s">
        <v>188</v>
      </c>
      <c r="T110" s="3" t="s">
        <v>7569</v>
      </c>
      <c r="U110" s="3" t="s">
        <v>188</v>
      </c>
      <c r="V110" s="3" t="s">
        <v>7569</v>
      </c>
      <c r="W110" s="3" t="s">
        <v>188</v>
      </c>
      <c r="X110" s="3" t="s">
        <v>7569</v>
      </c>
      <c r="Y110" s="3" t="s">
        <v>8174</v>
      </c>
      <c r="AL110" s="4">
        <v>0</v>
      </c>
      <c r="AR110" s="3" t="s">
        <v>7453</v>
      </c>
      <c r="AS110" s="3" t="s">
        <v>7453</v>
      </c>
      <c r="AZ110" s="3" t="s">
        <v>7453</v>
      </c>
      <c r="BA110" s="3" t="s">
        <v>7453</v>
      </c>
      <c r="BQ110" s="3" t="s">
        <v>235</v>
      </c>
      <c r="CC110" s="151">
        <v>0</v>
      </c>
      <c r="CD110" s="148"/>
      <c r="CE110" s="148"/>
      <c r="CF110" s="6">
        <v>0</v>
      </c>
      <c r="CK110" s="6">
        <v>0</v>
      </c>
      <c r="CL110" s="148">
        <v>0</v>
      </c>
      <c r="CM110" s="14" t="s">
        <v>7456</v>
      </c>
      <c r="CN110" s="14" t="s">
        <v>7456</v>
      </c>
      <c r="CO110" s="14" t="s">
        <v>7456</v>
      </c>
      <c r="CP110" s="14" t="s">
        <v>7456</v>
      </c>
      <c r="CQ110" s="14"/>
      <c r="CR110" s="49" t="s">
        <v>7456</v>
      </c>
      <c r="CS110" s="49" t="s">
        <v>7456</v>
      </c>
      <c r="CT110" s="49" t="s">
        <v>7456</v>
      </c>
      <c r="CU110" s="49" t="s">
        <v>7456</v>
      </c>
      <c r="CV110" s="50">
        <v>0</v>
      </c>
      <c r="CW110" s="56" t="s">
        <v>7456</v>
      </c>
      <c r="CX110" s="56" t="s">
        <v>7456</v>
      </c>
      <c r="CY110" s="56" t="s">
        <v>7456</v>
      </c>
      <c r="CZ110" s="58">
        <v>0</v>
      </c>
      <c r="DA110" s="58">
        <v>2</v>
      </c>
      <c r="DB110" s="57" t="s">
        <v>7456</v>
      </c>
      <c r="DC110" s="75" t="s">
        <v>7538</v>
      </c>
      <c r="DD110" s="153" t="s">
        <v>7456</v>
      </c>
      <c r="DE110" s="75" t="s">
        <v>7456</v>
      </c>
      <c r="DF110" s="152"/>
      <c r="DH110" s="156"/>
      <c r="DI110" s="4" t="s">
        <v>7456</v>
      </c>
      <c r="DJ110" s="4" t="s">
        <v>7456</v>
      </c>
      <c r="DK110" s="154" t="s">
        <v>7456</v>
      </c>
    </row>
    <row r="111" spans="1:115" x14ac:dyDescent="0.15">
      <c r="A111" s="1" t="s">
        <v>8080</v>
      </c>
      <c r="B111" s="3" t="s">
        <v>8073</v>
      </c>
      <c r="D111" s="3" t="s">
        <v>7668</v>
      </c>
      <c r="E111" s="3" t="s">
        <v>8074</v>
      </c>
      <c r="G111" s="37" t="s">
        <v>7133</v>
      </c>
      <c r="H111" s="3" t="s">
        <v>7446</v>
      </c>
      <c r="I111" s="4">
        <v>133538</v>
      </c>
      <c r="J111" s="4">
        <v>500929</v>
      </c>
      <c r="K111" s="3" t="s">
        <v>8081</v>
      </c>
      <c r="L111" s="3" t="s">
        <v>8082</v>
      </c>
      <c r="M111" s="4">
        <v>37</v>
      </c>
      <c r="N111" s="3" t="s">
        <v>8083</v>
      </c>
      <c r="O111" s="3" t="s">
        <v>7447</v>
      </c>
      <c r="P111" s="3" t="s">
        <v>7448</v>
      </c>
      <c r="Q111" s="3" t="s">
        <v>183</v>
      </c>
      <c r="R111" s="3" t="s">
        <v>187</v>
      </c>
      <c r="S111" s="3" t="s">
        <v>188</v>
      </c>
      <c r="T111" s="3" t="s">
        <v>7569</v>
      </c>
      <c r="U111" s="3" t="s">
        <v>188</v>
      </c>
      <c r="V111" s="3" t="s">
        <v>7569</v>
      </c>
      <c r="W111" s="3" t="s">
        <v>188</v>
      </c>
      <c r="X111" s="3" t="s">
        <v>7569</v>
      </c>
      <c r="Y111" s="3" t="s">
        <v>7467</v>
      </c>
      <c r="Z111" s="3" t="s">
        <v>7449</v>
      </c>
      <c r="AA111" s="3" t="s">
        <v>7492</v>
      </c>
      <c r="AB111" s="4">
        <v>19</v>
      </c>
      <c r="AC111" s="4">
        <v>18</v>
      </c>
      <c r="AD111" s="3" t="s">
        <v>7498</v>
      </c>
      <c r="AE111" s="3" t="s">
        <v>7496</v>
      </c>
      <c r="AF111" s="3" t="s">
        <v>7505</v>
      </c>
      <c r="AG111" s="3" t="s">
        <v>8241</v>
      </c>
      <c r="AH111" s="3" t="s">
        <v>8242</v>
      </c>
      <c r="AI111" s="3" t="s">
        <v>2296</v>
      </c>
      <c r="AJ111" s="3" t="s">
        <v>8242</v>
      </c>
      <c r="AK111" s="4">
        <v>0</v>
      </c>
      <c r="AL111" s="4">
        <v>0</v>
      </c>
      <c r="AM111" s="3" t="s">
        <v>235</v>
      </c>
      <c r="AN111" s="3" t="s">
        <v>235</v>
      </c>
      <c r="AQ111" s="3" t="s">
        <v>7452</v>
      </c>
      <c r="AR111" s="3" t="s">
        <v>7454</v>
      </c>
      <c r="AS111" s="3" t="s">
        <v>7454</v>
      </c>
      <c r="AT111" s="3" t="s">
        <v>2296</v>
      </c>
      <c r="AU111" s="3" t="s">
        <v>2296</v>
      </c>
      <c r="AV111" s="3" t="s">
        <v>2296</v>
      </c>
      <c r="AW111" s="3" t="s">
        <v>2296</v>
      </c>
      <c r="AX111" s="3" t="s">
        <v>2296</v>
      </c>
      <c r="AY111" s="3" t="s">
        <v>2296</v>
      </c>
      <c r="AZ111" s="3" t="s">
        <v>7454</v>
      </c>
      <c r="BA111" s="3" t="s">
        <v>7454</v>
      </c>
      <c r="BB111" s="3" t="s">
        <v>2296</v>
      </c>
      <c r="BC111" s="3" t="s">
        <v>7455</v>
      </c>
      <c r="BD111" s="3" t="s">
        <v>2296</v>
      </c>
      <c r="BE111" s="3" t="s">
        <v>2296</v>
      </c>
      <c r="BF111" s="3" t="s">
        <v>2296</v>
      </c>
      <c r="BG111" s="3" t="s">
        <v>2296</v>
      </c>
      <c r="BH111" s="3" t="s">
        <v>235</v>
      </c>
      <c r="BI111" s="3" t="s">
        <v>235</v>
      </c>
      <c r="BJ111" s="3" t="s">
        <v>235</v>
      </c>
      <c r="BK111" s="4">
        <v>0</v>
      </c>
      <c r="BL111" s="3" t="s">
        <v>235</v>
      </c>
      <c r="BM111" s="3" t="s">
        <v>235</v>
      </c>
      <c r="BN111" s="3" t="s">
        <v>2296</v>
      </c>
      <c r="BO111" s="3" t="s">
        <v>2296</v>
      </c>
      <c r="BP111" s="3" t="s">
        <v>2296</v>
      </c>
      <c r="BQ111" s="3" t="s">
        <v>2296</v>
      </c>
      <c r="BR111" s="3" t="s">
        <v>235</v>
      </c>
      <c r="BS111" s="3" t="s">
        <v>569</v>
      </c>
      <c r="BT111" s="4">
        <v>4</v>
      </c>
      <c r="BW111" s="3" t="s">
        <v>2296</v>
      </c>
      <c r="BX111" s="3" t="s">
        <v>8083</v>
      </c>
      <c r="BY111" s="3" t="s">
        <v>235</v>
      </c>
      <c r="CA111" s="3" t="s">
        <v>2296</v>
      </c>
      <c r="CC111" s="151">
        <v>0</v>
      </c>
      <c r="CD111" s="148"/>
      <c r="CE111" s="148"/>
      <c r="CF111" s="6">
        <v>0</v>
      </c>
      <c r="CK111" s="6">
        <v>0</v>
      </c>
      <c r="CL111" s="148">
        <v>0</v>
      </c>
      <c r="CM111" s="14" t="s">
        <v>569</v>
      </c>
      <c r="CN111" s="14" t="s">
        <v>7460</v>
      </c>
      <c r="CO111" s="14" t="s">
        <v>570</v>
      </c>
      <c r="CP111" s="14">
        <v>4</v>
      </c>
      <c r="CQ111" s="14"/>
      <c r="CR111" s="49" t="s">
        <v>7456</v>
      </c>
      <c r="CS111" s="49" t="s">
        <v>7456</v>
      </c>
      <c r="CT111" s="49" t="s">
        <v>7456</v>
      </c>
      <c r="CU111" s="49" t="s">
        <v>7456</v>
      </c>
      <c r="CV111" s="50">
        <v>0</v>
      </c>
      <c r="CW111" s="56" t="s">
        <v>7456</v>
      </c>
      <c r="CX111" s="56" t="s">
        <v>7456</v>
      </c>
      <c r="CY111" s="56" t="s">
        <v>7456</v>
      </c>
      <c r="CZ111" s="58">
        <v>0</v>
      </c>
      <c r="DA111" s="58">
        <v>2</v>
      </c>
      <c r="DB111" s="141" t="s">
        <v>54</v>
      </c>
      <c r="DC111" s="75" t="s">
        <v>56</v>
      </c>
      <c r="DD111" s="153">
        <v>4</v>
      </c>
      <c r="DE111" s="75" t="s">
        <v>7581</v>
      </c>
      <c r="DF111" s="152"/>
      <c r="DH111" s="156"/>
      <c r="DI111" s="4" t="s">
        <v>7456</v>
      </c>
      <c r="DJ111" s="4" t="s">
        <v>7456</v>
      </c>
      <c r="DK111" s="154" t="s">
        <v>7456</v>
      </c>
    </row>
    <row r="112" spans="1:115" x14ac:dyDescent="0.15">
      <c r="A112" s="1" t="s">
        <v>8084</v>
      </c>
      <c r="B112" s="3" t="s">
        <v>8073</v>
      </c>
      <c r="D112" s="3" t="s">
        <v>7668</v>
      </c>
      <c r="E112" s="3" t="s">
        <v>8074</v>
      </c>
      <c r="G112" s="37" t="s">
        <v>7133</v>
      </c>
      <c r="H112" s="3" t="s">
        <v>7446</v>
      </c>
      <c r="I112" s="4">
        <v>133520</v>
      </c>
      <c r="J112" s="4">
        <v>500926</v>
      </c>
      <c r="K112" s="3" t="s">
        <v>8085</v>
      </c>
      <c r="L112" s="3" t="s">
        <v>8086</v>
      </c>
      <c r="M112" s="4">
        <v>217</v>
      </c>
      <c r="N112" s="3" t="s">
        <v>8083</v>
      </c>
      <c r="O112" s="3" t="s">
        <v>7447</v>
      </c>
      <c r="P112" s="3" t="s">
        <v>7448</v>
      </c>
      <c r="Q112" s="3" t="s">
        <v>183</v>
      </c>
      <c r="R112" s="3" t="s">
        <v>187</v>
      </c>
      <c r="S112" s="3" t="s">
        <v>188</v>
      </c>
      <c r="T112" s="3" t="s">
        <v>7569</v>
      </c>
      <c r="U112" s="3" t="s">
        <v>188</v>
      </c>
      <c r="V112" s="3" t="s">
        <v>7569</v>
      </c>
      <c r="W112" s="3" t="s">
        <v>188</v>
      </c>
      <c r="X112" s="3" t="s">
        <v>7569</v>
      </c>
      <c r="Y112" s="3" t="s">
        <v>7458</v>
      </c>
      <c r="Z112" s="3" t="s">
        <v>7449</v>
      </c>
      <c r="AA112" s="4">
        <v>3</v>
      </c>
      <c r="AB112" s="4">
        <v>8</v>
      </c>
      <c r="AC112" s="4">
        <v>18</v>
      </c>
      <c r="AD112" s="4">
        <v>10</v>
      </c>
      <c r="AE112" s="3" t="s">
        <v>7499</v>
      </c>
      <c r="AG112" s="3" t="s">
        <v>7466</v>
      </c>
      <c r="AH112" s="3" t="s">
        <v>7466</v>
      </c>
      <c r="AI112" s="3" t="s">
        <v>2296</v>
      </c>
      <c r="AJ112" s="3" t="s">
        <v>7466</v>
      </c>
      <c r="AK112" s="3" t="s">
        <v>7471</v>
      </c>
      <c r="AL112" s="4">
        <v>0</v>
      </c>
      <c r="AM112" s="3" t="s">
        <v>235</v>
      </c>
      <c r="AN112" s="3" t="s">
        <v>235</v>
      </c>
      <c r="AQ112" s="3" t="s">
        <v>7452</v>
      </c>
      <c r="AR112" s="3" t="s">
        <v>7453</v>
      </c>
      <c r="AS112" s="3" t="s">
        <v>7453</v>
      </c>
      <c r="AT112" s="3" t="s">
        <v>235</v>
      </c>
      <c r="AU112" s="3" t="s">
        <v>235</v>
      </c>
      <c r="AV112" s="3" t="s">
        <v>235</v>
      </c>
      <c r="AW112" s="3" t="s">
        <v>235</v>
      </c>
      <c r="AX112" s="3" t="s">
        <v>235</v>
      </c>
      <c r="AY112" s="3" t="s">
        <v>2296</v>
      </c>
      <c r="AZ112" s="3" t="s">
        <v>7453</v>
      </c>
      <c r="BA112" s="3" t="s">
        <v>7453</v>
      </c>
      <c r="BB112" s="3" t="s">
        <v>2296</v>
      </c>
      <c r="BC112" s="3" t="s">
        <v>7455</v>
      </c>
      <c r="BD112" s="3" t="s">
        <v>2296</v>
      </c>
      <c r="BE112" s="3" t="s">
        <v>2296</v>
      </c>
      <c r="BF112" s="3" t="s">
        <v>2296</v>
      </c>
      <c r="BG112" s="3" t="s">
        <v>2296</v>
      </c>
      <c r="BH112" s="3" t="s">
        <v>235</v>
      </c>
      <c r="BI112" s="3" t="s">
        <v>2296</v>
      </c>
      <c r="BJ112" s="3" t="s">
        <v>2296</v>
      </c>
      <c r="BK112" s="4">
        <v>18</v>
      </c>
      <c r="BL112" s="3" t="s">
        <v>235</v>
      </c>
      <c r="BM112" s="3" t="s">
        <v>235</v>
      </c>
      <c r="BN112" s="3" t="s">
        <v>2296</v>
      </c>
      <c r="BO112" s="3" t="s">
        <v>2296</v>
      </c>
      <c r="BP112" s="3" t="s">
        <v>2296</v>
      </c>
      <c r="BQ112" s="3" t="s">
        <v>2296</v>
      </c>
      <c r="BR112" s="3" t="s">
        <v>235</v>
      </c>
      <c r="BS112" s="3" t="s">
        <v>569</v>
      </c>
      <c r="BT112" s="4">
        <v>4</v>
      </c>
      <c r="BW112" s="3" t="s">
        <v>235</v>
      </c>
      <c r="BX112" s="3" t="s">
        <v>8083</v>
      </c>
      <c r="BY112" s="3" t="s">
        <v>235</v>
      </c>
      <c r="CA112" s="3" t="s">
        <v>2296</v>
      </c>
      <c r="CC112" s="151">
        <v>0</v>
      </c>
      <c r="CD112" s="148"/>
      <c r="CE112" s="148"/>
      <c r="CF112" s="6">
        <v>0</v>
      </c>
      <c r="CK112" s="6">
        <v>0</v>
      </c>
      <c r="CL112" s="148">
        <v>0</v>
      </c>
      <c r="CM112" s="14" t="s">
        <v>569</v>
      </c>
      <c r="CN112" s="14" t="s">
        <v>7460</v>
      </c>
      <c r="CO112" s="14" t="s">
        <v>570</v>
      </c>
      <c r="CP112" s="14">
        <v>4</v>
      </c>
      <c r="CQ112" s="14"/>
      <c r="CR112" s="49" t="s">
        <v>7456</v>
      </c>
      <c r="CS112" s="49" t="s">
        <v>7456</v>
      </c>
      <c r="CT112" s="49" t="s">
        <v>7456</v>
      </c>
      <c r="CU112" s="49" t="s">
        <v>7456</v>
      </c>
      <c r="CV112" s="50">
        <v>0</v>
      </c>
      <c r="CW112" s="56" t="s">
        <v>7456</v>
      </c>
      <c r="CX112" s="56" t="s">
        <v>7456</v>
      </c>
      <c r="CY112" s="56" t="s">
        <v>7456</v>
      </c>
      <c r="CZ112" s="58">
        <v>0</v>
      </c>
      <c r="DA112" s="58">
        <v>2</v>
      </c>
      <c r="DB112" s="141" t="s">
        <v>54</v>
      </c>
      <c r="DC112" s="75" t="s">
        <v>56</v>
      </c>
      <c r="DD112" s="153">
        <v>4</v>
      </c>
      <c r="DE112" s="75" t="s">
        <v>7581</v>
      </c>
      <c r="DF112" s="152"/>
      <c r="DH112" s="156"/>
      <c r="DI112" s="4" t="s">
        <v>7456</v>
      </c>
      <c r="DJ112" s="4" t="s">
        <v>7456</v>
      </c>
      <c r="DK112" s="154" t="s">
        <v>7456</v>
      </c>
    </row>
    <row r="113" spans="1:115" hidden="1" x14ac:dyDescent="0.15">
      <c r="A113" s="1" t="s">
        <v>8087</v>
      </c>
      <c r="B113" s="3" t="s">
        <v>8088</v>
      </c>
      <c r="D113" s="3" t="s">
        <v>7602</v>
      </c>
      <c r="E113" s="3" t="s">
        <v>8089</v>
      </c>
      <c r="G113" s="37" t="s">
        <v>8090</v>
      </c>
      <c r="H113" s="3" t="s">
        <v>7446</v>
      </c>
      <c r="I113" s="4">
        <v>129041</v>
      </c>
      <c r="J113" s="4">
        <v>506856</v>
      </c>
      <c r="K113" s="3" t="s">
        <v>8091</v>
      </c>
      <c r="L113" s="3" t="s">
        <v>8092</v>
      </c>
      <c r="M113" s="4">
        <v>143</v>
      </c>
      <c r="N113" s="3" t="s">
        <v>7602</v>
      </c>
      <c r="O113" s="3" t="s">
        <v>7447</v>
      </c>
      <c r="P113" s="3" t="s">
        <v>7448</v>
      </c>
      <c r="Q113" s="3" t="s">
        <v>183</v>
      </c>
      <c r="R113" s="3" t="s">
        <v>187</v>
      </c>
      <c r="S113" s="3" t="s">
        <v>156</v>
      </c>
      <c r="T113" s="3" t="s">
        <v>7508</v>
      </c>
      <c r="U113" s="3" t="s">
        <v>188</v>
      </c>
      <c r="V113" s="3" t="s">
        <v>7569</v>
      </c>
      <c r="W113" s="3" t="s">
        <v>156</v>
      </c>
      <c r="X113" s="3" t="s">
        <v>7508</v>
      </c>
      <c r="Y113" s="3" t="s">
        <v>7452</v>
      </c>
      <c r="Z113" s="3" t="s">
        <v>7504</v>
      </c>
      <c r="AC113" s="4">
        <v>0</v>
      </c>
      <c r="AI113" s="3" t="s">
        <v>235</v>
      </c>
      <c r="AK113" s="4">
        <v>0</v>
      </c>
      <c r="AL113" s="4">
        <v>0</v>
      </c>
      <c r="AM113" s="3" t="s">
        <v>235</v>
      </c>
      <c r="AN113" s="3" t="s">
        <v>235</v>
      </c>
      <c r="AQ113" s="3" t="s">
        <v>7452</v>
      </c>
      <c r="AR113" s="3" t="s">
        <v>7453</v>
      </c>
      <c r="AS113" s="3" t="s">
        <v>7453</v>
      </c>
      <c r="AT113" s="3" t="s">
        <v>235</v>
      </c>
      <c r="AU113" s="3" t="s">
        <v>235</v>
      </c>
      <c r="AV113" s="3" t="s">
        <v>235</v>
      </c>
      <c r="AW113" s="3" t="s">
        <v>235</v>
      </c>
      <c r="AX113" s="3" t="s">
        <v>235</v>
      </c>
      <c r="AY113" s="3" t="s">
        <v>235</v>
      </c>
      <c r="AZ113" s="3" t="s">
        <v>7453</v>
      </c>
      <c r="BA113" s="3" t="s">
        <v>7453</v>
      </c>
      <c r="BB113" s="3" t="s">
        <v>2296</v>
      </c>
      <c r="BC113" s="3" t="s">
        <v>7455</v>
      </c>
      <c r="BD113" s="3" t="s">
        <v>2296</v>
      </c>
      <c r="BE113" s="3" t="s">
        <v>235</v>
      </c>
      <c r="BF113" s="3" t="s">
        <v>235</v>
      </c>
      <c r="BG113" s="3" t="s">
        <v>235</v>
      </c>
      <c r="BH113" s="3" t="s">
        <v>235</v>
      </c>
      <c r="BI113" s="3" t="s">
        <v>235</v>
      </c>
      <c r="BJ113" s="3" t="s">
        <v>235</v>
      </c>
      <c r="BK113" s="4">
        <v>0</v>
      </c>
      <c r="BL113" s="3" t="s">
        <v>235</v>
      </c>
      <c r="BM113" s="3" t="s">
        <v>235</v>
      </c>
      <c r="BN113" s="3" t="s">
        <v>2296</v>
      </c>
      <c r="BO113" s="3" t="s">
        <v>2296</v>
      </c>
      <c r="BP113" s="3" t="s">
        <v>235</v>
      </c>
      <c r="BQ113" s="3" t="s">
        <v>235</v>
      </c>
      <c r="BW113" s="3" t="s">
        <v>235</v>
      </c>
      <c r="BX113" s="3" t="s">
        <v>7602</v>
      </c>
      <c r="BY113" s="3" t="s">
        <v>235</v>
      </c>
      <c r="CA113" s="3" t="s">
        <v>2296</v>
      </c>
      <c r="CC113" s="151">
        <v>0</v>
      </c>
      <c r="CD113" s="148"/>
      <c r="CE113" s="148"/>
      <c r="CF113" s="6">
        <v>0</v>
      </c>
      <c r="CK113" s="6">
        <v>0</v>
      </c>
      <c r="CL113" s="148">
        <v>0</v>
      </c>
      <c r="CM113" s="14" t="s">
        <v>7456</v>
      </c>
      <c r="CN113" s="14" t="s">
        <v>7456</v>
      </c>
      <c r="CO113" s="14" t="s">
        <v>7456</v>
      </c>
      <c r="CP113" s="14" t="s">
        <v>7456</v>
      </c>
      <c r="CQ113" s="14"/>
      <c r="CR113" s="49" t="s">
        <v>7456</v>
      </c>
      <c r="CS113" s="49" t="s">
        <v>7456</v>
      </c>
      <c r="CT113" s="49" t="s">
        <v>7456</v>
      </c>
      <c r="CU113" s="49" t="s">
        <v>7456</v>
      </c>
      <c r="CV113" s="50">
        <v>0</v>
      </c>
      <c r="CW113" s="56" t="s">
        <v>7456</v>
      </c>
      <c r="CX113" s="56" t="s">
        <v>7456</v>
      </c>
      <c r="CY113" s="56" t="s">
        <v>7456</v>
      </c>
      <c r="CZ113" s="58">
        <v>0</v>
      </c>
      <c r="DA113" s="58">
        <v>0</v>
      </c>
      <c r="DB113" s="57" t="s">
        <v>7456</v>
      </c>
      <c r="DC113" s="75" t="s">
        <v>7538</v>
      </c>
      <c r="DD113" s="153" t="s">
        <v>7456</v>
      </c>
      <c r="DE113" s="75" t="s">
        <v>7456</v>
      </c>
      <c r="DF113" s="152"/>
      <c r="DH113" s="156"/>
      <c r="DI113" s="4" t="s">
        <v>7456</v>
      </c>
      <c r="DJ113" s="4" t="s">
        <v>7456</v>
      </c>
      <c r="DK113" s="154" t="s">
        <v>7456</v>
      </c>
    </row>
    <row r="114" spans="1:115" hidden="1" x14ac:dyDescent="0.15">
      <c r="A114" s="1" t="s">
        <v>8093</v>
      </c>
      <c r="B114" s="3" t="s">
        <v>8088</v>
      </c>
      <c r="D114" s="3" t="s">
        <v>7602</v>
      </c>
      <c r="E114" s="3" t="s">
        <v>8089</v>
      </c>
      <c r="G114" s="37" t="s">
        <v>8090</v>
      </c>
      <c r="H114" s="3" t="s">
        <v>7446</v>
      </c>
      <c r="I114" s="4">
        <v>129045</v>
      </c>
      <c r="J114" s="4">
        <v>506859</v>
      </c>
      <c r="K114" s="3" t="s">
        <v>8094</v>
      </c>
      <c r="L114" s="3" t="s">
        <v>8095</v>
      </c>
      <c r="M114" s="4">
        <v>323</v>
      </c>
      <c r="N114" s="3" t="s">
        <v>7602</v>
      </c>
      <c r="O114" s="3" t="s">
        <v>7447</v>
      </c>
      <c r="P114" s="3" t="s">
        <v>7448</v>
      </c>
      <c r="Q114" s="3" t="s">
        <v>183</v>
      </c>
      <c r="R114" s="3" t="s">
        <v>187</v>
      </c>
      <c r="S114" s="3" t="s">
        <v>156</v>
      </c>
      <c r="T114" s="3" t="s">
        <v>7508</v>
      </c>
      <c r="U114" s="3" t="s">
        <v>188</v>
      </c>
      <c r="V114" s="3" t="s">
        <v>7569</v>
      </c>
      <c r="W114" s="3" t="s">
        <v>156</v>
      </c>
      <c r="X114" s="3" t="s">
        <v>7508</v>
      </c>
      <c r="Y114" s="3" t="s">
        <v>7452</v>
      </c>
      <c r="Z114" s="3" t="s">
        <v>7504</v>
      </c>
      <c r="AC114" s="4">
        <v>18</v>
      </c>
      <c r="AI114" s="3" t="s">
        <v>235</v>
      </c>
      <c r="AK114" s="4">
        <v>0</v>
      </c>
      <c r="AL114" s="4">
        <v>0</v>
      </c>
      <c r="AM114" s="3" t="s">
        <v>235</v>
      </c>
      <c r="AN114" s="3" t="s">
        <v>235</v>
      </c>
      <c r="AQ114" s="3" t="s">
        <v>7452</v>
      </c>
      <c r="AR114" s="3" t="s">
        <v>7453</v>
      </c>
      <c r="AS114" s="3" t="s">
        <v>7453</v>
      </c>
      <c r="AT114" s="3" t="s">
        <v>235</v>
      </c>
      <c r="AU114" s="3" t="s">
        <v>235</v>
      </c>
      <c r="AV114" s="3" t="s">
        <v>235</v>
      </c>
      <c r="AW114" s="3" t="s">
        <v>235</v>
      </c>
      <c r="AX114" s="3" t="s">
        <v>235</v>
      </c>
      <c r="AY114" s="3" t="s">
        <v>235</v>
      </c>
      <c r="AZ114" s="3" t="s">
        <v>7453</v>
      </c>
      <c r="BA114" s="3" t="s">
        <v>7453</v>
      </c>
      <c r="BB114" s="3" t="s">
        <v>235</v>
      </c>
      <c r="BD114" s="3" t="s">
        <v>2296</v>
      </c>
      <c r="BE114" s="3" t="s">
        <v>235</v>
      </c>
      <c r="BF114" s="3" t="s">
        <v>235</v>
      </c>
      <c r="BG114" s="3" t="s">
        <v>235</v>
      </c>
      <c r="BH114" s="3" t="s">
        <v>235</v>
      </c>
      <c r="BI114" s="3" t="s">
        <v>235</v>
      </c>
      <c r="BJ114" s="3" t="s">
        <v>235</v>
      </c>
      <c r="BK114" s="4">
        <v>0</v>
      </c>
      <c r="BL114" s="3" t="s">
        <v>235</v>
      </c>
      <c r="BM114" s="3" t="s">
        <v>235</v>
      </c>
      <c r="BN114" s="3" t="s">
        <v>235</v>
      </c>
      <c r="BO114" s="3" t="s">
        <v>235</v>
      </c>
      <c r="BP114" s="3" t="s">
        <v>235</v>
      </c>
      <c r="BQ114" s="3" t="s">
        <v>235</v>
      </c>
      <c r="BW114" s="3" t="s">
        <v>235</v>
      </c>
      <c r="BX114" s="3" t="s">
        <v>7602</v>
      </c>
      <c r="BY114" s="3" t="s">
        <v>235</v>
      </c>
      <c r="CA114" s="3" t="s">
        <v>2296</v>
      </c>
      <c r="CB114" s="3" t="s">
        <v>8161</v>
      </c>
      <c r="CC114" s="151">
        <v>0</v>
      </c>
      <c r="CD114" s="148"/>
      <c r="CE114" s="148"/>
      <c r="CF114" s="6">
        <v>0</v>
      </c>
      <c r="CK114" s="6">
        <v>0</v>
      </c>
      <c r="CL114" s="148">
        <v>0</v>
      </c>
      <c r="CM114" s="14" t="s">
        <v>7456</v>
      </c>
      <c r="CN114" s="14" t="s">
        <v>7456</v>
      </c>
      <c r="CO114" s="14" t="s">
        <v>7456</v>
      </c>
      <c r="CP114" s="14" t="s">
        <v>7456</v>
      </c>
      <c r="CQ114" s="14"/>
      <c r="CR114" s="49" t="s">
        <v>7456</v>
      </c>
      <c r="CS114" s="49" t="s">
        <v>7456</v>
      </c>
      <c r="CT114" s="49" t="s">
        <v>7456</v>
      </c>
      <c r="CU114" s="49" t="s">
        <v>7456</v>
      </c>
      <c r="CV114" s="50">
        <v>0</v>
      </c>
      <c r="CW114" s="56" t="s">
        <v>7456</v>
      </c>
      <c r="CX114" s="56" t="s">
        <v>7456</v>
      </c>
      <c r="CY114" s="56" t="s">
        <v>7456</v>
      </c>
      <c r="CZ114" s="58">
        <v>0</v>
      </c>
      <c r="DA114" s="58">
        <v>0</v>
      </c>
      <c r="DB114" s="57" t="s">
        <v>7456</v>
      </c>
      <c r="DC114" s="75" t="s">
        <v>7538</v>
      </c>
      <c r="DD114" s="153" t="s">
        <v>7456</v>
      </c>
      <c r="DE114" s="75" t="s">
        <v>7456</v>
      </c>
      <c r="DF114" s="152"/>
      <c r="DG114" s="154"/>
      <c r="DH114" s="154"/>
      <c r="DI114" s="4" t="s">
        <v>7456</v>
      </c>
      <c r="DJ114" s="4" t="s">
        <v>7456</v>
      </c>
      <c r="DK114" s="154" t="s">
        <v>7456</v>
      </c>
    </row>
    <row r="115" spans="1:115" hidden="1" x14ac:dyDescent="0.15">
      <c r="A115" s="1" t="s">
        <v>8096</v>
      </c>
      <c r="B115" s="3" t="s">
        <v>8097</v>
      </c>
      <c r="D115" s="3" t="s">
        <v>7584</v>
      </c>
      <c r="E115" s="3" t="s">
        <v>8098</v>
      </c>
      <c r="G115" s="37" t="s">
        <v>8099</v>
      </c>
      <c r="H115" s="3" t="s">
        <v>7446</v>
      </c>
      <c r="I115" s="4">
        <v>128848</v>
      </c>
      <c r="J115" s="4">
        <v>509830</v>
      </c>
      <c r="K115" s="3" t="s">
        <v>8100</v>
      </c>
      <c r="L115" s="3" t="s">
        <v>8101</v>
      </c>
      <c r="M115" s="4">
        <v>324</v>
      </c>
      <c r="N115" s="3" t="s">
        <v>8098</v>
      </c>
      <c r="O115" s="3" t="s">
        <v>7447</v>
      </c>
      <c r="P115" s="3" t="s">
        <v>7448</v>
      </c>
      <c r="Q115" s="3" t="s">
        <v>183</v>
      </c>
      <c r="R115" s="3" t="s">
        <v>187</v>
      </c>
      <c r="S115" s="3" t="s">
        <v>188</v>
      </c>
      <c r="T115" s="3" t="s">
        <v>7569</v>
      </c>
      <c r="U115" s="3" t="s">
        <v>188</v>
      </c>
      <c r="V115" s="3" t="s">
        <v>7569</v>
      </c>
      <c r="W115" s="3" t="s">
        <v>188</v>
      </c>
      <c r="X115" s="3" t="s">
        <v>7569</v>
      </c>
      <c r="Y115" s="3" t="s">
        <v>7458</v>
      </c>
      <c r="Z115" s="3" t="s">
        <v>7462</v>
      </c>
      <c r="AC115" s="4">
        <v>24</v>
      </c>
      <c r="AE115" s="3" t="s">
        <v>7486</v>
      </c>
      <c r="AG115" s="3" t="s">
        <v>7515</v>
      </c>
      <c r="AH115" s="3" t="s">
        <v>7515</v>
      </c>
      <c r="AI115" s="3" t="s">
        <v>2296</v>
      </c>
      <c r="AJ115" s="3" t="s">
        <v>7484</v>
      </c>
      <c r="AK115" s="4">
        <v>0</v>
      </c>
      <c r="AL115" s="4">
        <v>0</v>
      </c>
      <c r="AM115" s="3" t="s">
        <v>235</v>
      </c>
      <c r="AN115" s="3" t="s">
        <v>235</v>
      </c>
      <c r="AQ115" s="3" t="s">
        <v>7452</v>
      </c>
      <c r="AR115" s="3" t="s">
        <v>7453</v>
      </c>
      <c r="AS115" s="3" t="s">
        <v>7453</v>
      </c>
      <c r="AT115" s="3" t="s">
        <v>235</v>
      </c>
      <c r="AU115" s="3" t="s">
        <v>235</v>
      </c>
      <c r="AV115" s="3" t="s">
        <v>235</v>
      </c>
      <c r="AW115" s="3" t="s">
        <v>235</v>
      </c>
      <c r="AX115" s="3" t="s">
        <v>235</v>
      </c>
      <c r="AY115" s="3" t="s">
        <v>235</v>
      </c>
      <c r="AZ115" s="3" t="s">
        <v>7453</v>
      </c>
      <c r="BA115" s="3" t="s">
        <v>7453</v>
      </c>
      <c r="BB115" s="3" t="s">
        <v>2296</v>
      </c>
      <c r="BC115" s="3" t="s">
        <v>7455</v>
      </c>
      <c r="BD115" s="3" t="s">
        <v>2296</v>
      </c>
      <c r="BE115" s="3" t="s">
        <v>235</v>
      </c>
      <c r="BF115" s="3" t="s">
        <v>235</v>
      </c>
      <c r="BG115" s="3" t="s">
        <v>235</v>
      </c>
      <c r="BH115" s="3" t="s">
        <v>235</v>
      </c>
      <c r="BI115" s="3" t="s">
        <v>235</v>
      </c>
      <c r="BJ115" s="3" t="s">
        <v>235</v>
      </c>
      <c r="BK115" s="4">
        <v>0</v>
      </c>
      <c r="BL115" s="3" t="s">
        <v>235</v>
      </c>
      <c r="BM115" s="3" t="s">
        <v>235</v>
      </c>
      <c r="BN115" s="3" t="s">
        <v>2296</v>
      </c>
      <c r="BO115" s="3" t="s">
        <v>2296</v>
      </c>
      <c r="BP115" s="3" t="s">
        <v>235</v>
      </c>
      <c r="BQ115" s="3" t="s">
        <v>235</v>
      </c>
      <c r="BW115" s="3" t="s">
        <v>235</v>
      </c>
      <c r="BX115" s="3" t="s">
        <v>8098</v>
      </c>
      <c r="BY115" s="3" t="s">
        <v>235</v>
      </c>
      <c r="CA115" s="3" t="s">
        <v>2296</v>
      </c>
      <c r="CC115" s="151">
        <v>0</v>
      </c>
      <c r="CD115" s="148"/>
      <c r="CE115" s="148"/>
      <c r="CF115" s="6">
        <v>0</v>
      </c>
      <c r="CK115" s="6">
        <v>0</v>
      </c>
      <c r="CL115" s="148">
        <v>0</v>
      </c>
      <c r="CM115" s="14" t="s">
        <v>7456</v>
      </c>
      <c r="CN115" s="14" t="s">
        <v>7456</v>
      </c>
      <c r="CO115" s="14" t="s">
        <v>7456</v>
      </c>
      <c r="CP115" s="14" t="s">
        <v>7456</v>
      </c>
      <c r="CQ115" s="14"/>
      <c r="CR115" s="49" t="s">
        <v>7456</v>
      </c>
      <c r="CS115" s="49" t="s">
        <v>7456</v>
      </c>
      <c r="CT115" s="49" t="s">
        <v>7456</v>
      </c>
      <c r="CU115" s="49" t="s">
        <v>7456</v>
      </c>
      <c r="CV115" s="50">
        <v>0</v>
      </c>
      <c r="CW115" s="56" t="s">
        <v>7456</v>
      </c>
      <c r="CX115" s="56" t="s">
        <v>7456</v>
      </c>
      <c r="CY115" s="56" t="s">
        <v>7456</v>
      </c>
      <c r="CZ115" s="58">
        <v>0</v>
      </c>
      <c r="DA115" s="58">
        <v>0</v>
      </c>
      <c r="DB115" s="57" t="s">
        <v>7456</v>
      </c>
      <c r="DC115" s="75" t="s">
        <v>7538</v>
      </c>
      <c r="DD115" s="153" t="s">
        <v>7456</v>
      </c>
      <c r="DE115" s="75" t="s">
        <v>7456</v>
      </c>
      <c r="DF115" s="152"/>
      <c r="DH115" s="156"/>
      <c r="DI115" s="4" t="s">
        <v>7456</v>
      </c>
      <c r="DJ115" s="4" t="s">
        <v>7456</v>
      </c>
      <c r="DK115" s="154" t="s">
        <v>7456</v>
      </c>
    </row>
    <row r="116" spans="1:115" hidden="1" x14ac:dyDescent="0.15">
      <c r="A116" s="1" t="s">
        <v>8102</v>
      </c>
      <c r="B116" s="3" t="s">
        <v>8103</v>
      </c>
      <c r="D116" s="3" t="s">
        <v>7613</v>
      </c>
      <c r="E116" s="3" t="s">
        <v>8104</v>
      </c>
      <c r="G116" s="37" t="s">
        <v>7139</v>
      </c>
      <c r="H116" s="3" t="s">
        <v>7446</v>
      </c>
      <c r="I116" s="4">
        <v>132846</v>
      </c>
      <c r="J116" s="4">
        <v>502333</v>
      </c>
      <c r="K116" s="3" t="s">
        <v>8105</v>
      </c>
      <c r="L116" s="3" t="s">
        <v>8106</v>
      </c>
      <c r="M116" s="4">
        <v>298</v>
      </c>
      <c r="N116" s="3" t="s">
        <v>7743</v>
      </c>
      <c r="O116" s="3" t="s">
        <v>7447</v>
      </c>
      <c r="P116" s="3" t="s">
        <v>7448</v>
      </c>
      <c r="Q116" s="3" t="s">
        <v>183</v>
      </c>
      <c r="R116" s="3" t="s">
        <v>187</v>
      </c>
      <c r="S116" s="3" t="s">
        <v>188</v>
      </c>
      <c r="T116" s="3" t="s">
        <v>7569</v>
      </c>
      <c r="U116" s="3" t="s">
        <v>188</v>
      </c>
      <c r="V116" s="3" t="s">
        <v>7569</v>
      </c>
      <c r="W116" s="3" t="s">
        <v>188</v>
      </c>
      <c r="X116" s="3" t="s">
        <v>7569</v>
      </c>
      <c r="Y116" s="3" t="s">
        <v>7489</v>
      </c>
      <c r="Z116" s="3" t="s">
        <v>7449</v>
      </c>
      <c r="AA116" s="3" t="s">
        <v>7512</v>
      </c>
      <c r="AB116" s="4">
        <v>23</v>
      </c>
      <c r="AC116" s="4">
        <v>18</v>
      </c>
      <c r="AD116" s="4">
        <v>16</v>
      </c>
      <c r="AE116" s="3" t="s">
        <v>7450</v>
      </c>
      <c r="AF116" s="3" t="s">
        <v>7505</v>
      </c>
      <c r="AG116" s="3" t="s">
        <v>7461</v>
      </c>
      <c r="AH116" s="3" t="s">
        <v>34</v>
      </c>
      <c r="AI116" s="3" t="s">
        <v>2296</v>
      </c>
      <c r="AJ116" s="3" t="s">
        <v>7484</v>
      </c>
      <c r="AK116" s="4">
        <v>0</v>
      </c>
      <c r="AL116" s="4">
        <v>0</v>
      </c>
      <c r="AM116" s="3" t="s">
        <v>235</v>
      </c>
      <c r="AN116" s="3" t="s">
        <v>235</v>
      </c>
      <c r="AQ116" s="3" t="s">
        <v>7452</v>
      </c>
      <c r="AR116" s="3" t="s">
        <v>7454</v>
      </c>
      <c r="AS116" s="3" t="s">
        <v>7454</v>
      </c>
      <c r="AT116" s="3" t="s">
        <v>2296</v>
      </c>
      <c r="AU116" s="3" t="s">
        <v>235</v>
      </c>
      <c r="AV116" s="3" t="s">
        <v>2296</v>
      </c>
      <c r="AW116" s="3" t="s">
        <v>2296</v>
      </c>
      <c r="AX116" s="3" t="s">
        <v>2296</v>
      </c>
      <c r="AY116" s="3" t="s">
        <v>2296</v>
      </c>
      <c r="AZ116" s="3" t="s">
        <v>7454</v>
      </c>
      <c r="BA116" s="3" t="s">
        <v>7454</v>
      </c>
      <c r="BB116" s="3" t="s">
        <v>2296</v>
      </c>
      <c r="BC116" s="3" t="s">
        <v>7455</v>
      </c>
      <c r="BD116" s="3" t="s">
        <v>2296</v>
      </c>
      <c r="BE116" s="3" t="s">
        <v>235</v>
      </c>
      <c r="BF116" s="3" t="s">
        <v>235</v>
      </c>
      <c r="BG116" s="3" t="s">
        <v>235</v>
      </c>
      <c r="BH116" s="3" t="s">
        <v>235</v>
      </c>
      <c r="BI116" s="3" t="s">
        <v>2296</v>
      </c>
      <c r="BJ116" s="3" t="s">
        <v>2296</v>
      </c>
      <c r="BK116" s="4">
        <v>4</v>
      </c>
      <c r="BL116" s="3" t="s">
        <v>235</v>
      </c>
      <c r="BM116" s="3" t="s">
        <v>235</v>
      </c>
      <c r="BN116" s="3" t="s">
        <v>2296</v>
      </c>
      <c r="BO116" s="3" t="s">
        <v>2296</v>
      </c>
      <c r="BP116" s="3" t="s">
        <v>235</v>
      </c>
      <c r="BQ116" s="3" t="s">
        <v>235</v>
      </c>
      <c r="BW116" s="3" t="s">
        <v>235</v>
      </c>
      <c r="BX116" s="3" t="s">
        <v>7743</v>
      </c>
      <c r="BY116" s="3" t="s">
        <v>235</v>
      </c>
      <c r="CA116" s="3" t="s">
        <v>2296</v>
      </c>
      <c r="CC116" s="151">
        <v>0</v>
      </c>
      <c r="CD116" s="148"/>
      <c r="CE116" s="148"/>
      <c r="CF116" s="6">
        <v>0</v>
      </c>
      <c r="CK116" s="6">
        <v>0</v>
      </c>
      <c r="CL116" s="148">
        <v>0</v>
      </c>
      <c r="CM116" s="14" t="s">
        <v>7456</v>
      </c>
      <c r="CN116" s="14" t="s">
        <v>7456</v>
      </c>
      <c r="CO116" s="14" t="s">
        <v>7456</v>
      </c>
      <c r="CP116" s="14" t="s">
        <v>7456</v>
      </c>
      <c r="CQ116" s="14"/>
      <c r="CR116" s="49" t="s">
        <v>7456</v>
      </c>
      <c r="CS116" s="49" t="s">
        <v>7456</v>
      </c>
      <c r="CT116" s="49" t="s">
        <v>7456</v>
      </c>
      <c r="CU116" s="49" t="s">
        <v>7456</v>
      </c>
      <c r="CV116" s="50">
        <v>0</v>
      </c>
      <c r="CW116" s="56" t="s">
        <v>7456</v>
      </c>
      <c r="CX116" s="56" t="s">
        <v>7456</v>
      </c>
      <c r="CY116" s="56" t="s">
        <v>7456</v>
      </c>
      <c r="CZ116" s="58">
        <v>0</v>
      </c>
      <c r="DA116" s="58">
        <v>2</v>
      </c>
      <c r="DB116" s="57" t="s">
        <v>7456</v>
      </c>
      <c r="DC116" s="75" t="s">
        <v>7538</v>
      </c>
      <c r="DD116" s="153" t="s">
        <v>7456</v>
      </c>
      <c r="DE116" s="75" t="s">
        <v>7456</v>
      </c>
      <c r="DF116" s="152"/>
      <c r="DH116" s="156"/>
      <c r="DI116" s="4" t="s">
        <v>7456</v>
      </c>
      <c r="DJ116" s="4" t="s">
        <v>7456</v>
      </c>
      <c r="DK116" s="154" t="s">
        <v>7456</v>
      </c>
    </row>
    <row r="117" spans="1:115" hidden="1" x14ac:dyDescent="0.15">
      <c r="A117" s="1" t="s">
        <v>8107</v>
      </c>
      <c r="B117" s="3" t="s">
        <v>8103</v>
      </c>
      <c r="D117" s="3" t="s">
        <v>7613</v>
      </c>
      <c r="E117" s="3" t="s">
        <v>8104</v>
      </c>
      <c r="G117" s="37" t="s">
        <v>7139</v>
      </c>
      <c r="H117" s="3" t="s">
        <v>7446</v>
      </c>
      <c r="I117" s="4">
        <v>132906</v>
      </c>
      <c r="J117" s="4">
        <v>502286</v>
      </c>
      <c r="K117" s="3" t="s">
        <v>8108</v>
      </c>
      <c r="L117" s="3" t="s">
        <v>8109</v>
      </c>
      <c r="M117" s="4">
        <v>118</v>
      </c>
      <c r="N117" s="3" t="s">
        <v>7743</v>
      </c>
      <c r="O117" s="3" t="s">
        <v>7447</v>
      </c>
      <c r="P117" s="3" t="s">
        <v>7448</v>
      </c>
      <c r="Q117" s="3" t="s">
        <v>183</v>
      </c>
      <c r="R117" s="3" t="s">
        <v>187</v>
      </c>
      <c r="S117" s="3" t="s">
        <v>188</v>
      </c>
      <c r="T117" s="3" t="s">
        <v>7569</v>
      </c>
      <c r="U117" s="3" t="s">
        <v>188</v>
      </c>
      <c r="V117" s="3" t="s">
        <v>7569</v>
      </c>
      <c r="W117" s="3" t="s">
        <v>188</v>
      </c>
      <c r="X117" s="3" t="s">
        <v>7569</v>
      </c>
      <c r="Y117" s="3" t="s">
        <v>7489</v>
      </c>
      <c r="Z117" s="3" t="s">
        <v>7449</v>
      </c>
      <c r="AA117" s="4">
        <v>3</v>
      </c>
      <c r="AB117" s="4">
        <v>24</v>
      </c>
      <c r="AC117" s="4">
        <v>18</v>
      </c>
      <c r="AD117" s="4">
        <v>16</v>
      </c>
      <c r="AE117" s="3" t="s">
        <v>7450</v>
      </c>
      <c r="AF117" s="3" t="s">
        <v>7505</v>
      </c>
      <c r="AG117" s="3" t="s">
        <v>7461</v>
      </c>
      <c r="AH117" s="3" t="s">
        <v>7461</v>
      </c>
      <c r="AI117" s="3" t="s">
        <v>235</v>
      </c>
      <c r="AJ117" s="3" t="s">
        <v>7484</v>
      </c>
      <c r="AK117" s="4">
        <v>0</v>
      </c>
      <c r="AL117" s="4">
        <v>0</v>
      </c>
      <c r="AM117" s="3" t="s">
        <v>235</v>
      </c>
      <c r="AN117" s="3" t="s">
        <v>235</v>
      </c>
      <c r="AQ117" s="3" t="s">
        <v>7452</v>
      </c>
      <c r="AR117" s="3" t="s">
        <v>7453</v>
      </c>
      <c r="AS117" s="3" t="s">
        <v>7453</v>
      </c>
      <c r="AT117" s="3" t="s">
        <v>2296</v>
      </c>
      <c r="AU117" s="3" t="s">
        <v>235</v>
      </c>
      <c r="AV117" s="3" t="s">
        <v>2296</v>
      </c>
      <c r="AW117" s="3" t="s">
        <v>2296</v>
      </c>
      <c r="AX117" s="3" t="s">
        <v>2296</v>
      </c>
      <c r="AY117" s="3" t="s">
        <v>2296</v>
      </c>
      <c r="AZ117" s="3" t="s">
        <v>7454</v>
      </c>
      <c r="BA117" s="3" t="s">
        <v>7454</v>
      </c>
      <c r="BB117" s="3" t="s">
        <v>2296</v>
      </c>
      <c r="BC117" s="3" t="s">
        <v>7455</v>
      </c>
      <c r="BD117" s="3" t="s">
        <v>2296</v>
      </c>
      <c r="BE117" s="3" t="s">
        <v>2296</v>
      </c>
      <c r="BF117" s="3" t="s">
        <v>2296</v>
      </c>
      <c r="BG117" s="3" t="s">
        <v>2296</v>
      </c>
      <c r="BH117" s="3" t="s">
        <v>235</v>
      </c>
      <c r="BI117" s="3" t="s">
        <v>2296</v>
      </c>
      <c r="BJ117" s="3" t="s">
        <v>2296</v>
      </c>
      <c r="BK117" s="4">
        <v>4</v>
      </c>
      <c r="BL117" s="3" t="s">
        <v>235</v>
      </c>
      <c r="BM117" s="3" t="s">
        <v>235</v>
      </c>
      <c r="BN117" s="3" t="s">
        <v>2296</v>
      </c>
      <c r="BO117" s="3" t="s">
        <v>2296</v>
      </c>
      <c r="BP117" s="3" t="s">
        <v>2296</v>
      </c>
      <c r="BQ117" s="3" t="s">
        <v>235</v>
      </c>
      <c r="BW117" s="3" t="s">
        <v>235</v>
      </c>
      <c r="BX117" s="3" t="s">
        <v>7743</v>
      </c>
      <c r="BY117" s="3" t="s">
        <v>235</v>
      </c>
      <c r="CA117" s="3" t="s">
        <v>2296</v>
      </c>
      <c r="CC117" s="151">
        <v>0</v>
      </c>
      <c r="CD117" s="148"/>
      <c r="CE117" s="148"/>
      <c r="CF117" s="6">
        <v>0</v>
      </c>
      <c r="CK117" s="6">
        <v>0</v>
      </c>
      <c r="CL117" s="148">
        <v>0</v>
      </c>
      <c r="CM117" s="14" t="s">
        <v>7456</v>
      </c>
      <c r="CN117" s="14" t="s">
        <v>7456</v>
      </c>
      <c r="CO117" s="14" t="s">
        <v>7456</v>
      </c>
      <c r="CP117" s="14" t="s">
        <v>7456</v>
      </c>
      <c r="CQ117" s="14"/>
      <c r="CR117" s="49" t="s">
        <v>7456</v>
      </c>
      <c r="CS117" s="49" t="s">
        <v>7456</v>
      </c>
      <c r="CT117" s="49" t="s">
        <v>7456</v>
      </c>
      <c r="CU117" s="49" t="s">
        <v>7456</v>
      </c>
      <c r="CV117" s="50">
        <v>0</v>
      </c>
      <c r="CW117" s="56" t="s">
        <v>7456</v>
      </c>
      <c r="CX117" s="56" t="s">
        <v>7456</v>
      </c>
      <c r="CY117" s="56" t="s">
        <v>7456</v>
      </c>
      <c r="CZ117" s="58">
        <v>0</v>
      </c>
      <c r="DA117" s="58">
        <v>2</v>
      </c>
      <c r="DB117" s="57" t="s">
        <v>7456</v>
      </c>
      <c r="DC117" s="75" t="s">
        <v>7538</v>
      </c>
      <c r="DD117" s="153" t="s">
        <v>7456</v>
      </c>
      <c r="DE117" s="75" t="s">
        <v>7456</v>
      </c>
      <c r="DF117" s="152"/>
      <c r="DH117" s="156"/>
      <c r="DI117" s="4" t="s">
        <v>7456</v>
      </c>
      <c r="DJ117" s="4" t="s">
        <v>7456</v>
      </c>
      <c r="DK117" s="154" t="s">
        <v>7456</v>
      </c>
    </row>
    <row r="118" spans="1:115" hidden="1" x14ac:dyDescent="0.15">
      <c r="A118" s="1" t="s">
        <v>8110</v>
      </c>
      <c r="B118" s="3" t="s">
        <v>8111</v>
      </c>
      <c r="D118" s="3" t="s">
        <v>7967</v>
      </c>
      <c r="E118" s="3" t="s">
        <v>8112</v>
      </c>
      <c r="G118" s="37" t="s">
        <v>8113</v>
      </c>
      <c r="H118" s="3" t="s">
        <v>7446</v>
      </c>
      <c r="I118" s="4">
        <v>128470</v>
      </c>
      <c r="J118" s="4">
        <v>508744</v>
      </c>
      <c r="K118" s="3" t="s">
        <v>8114</v>
      </c>
      <c r="L118" s="3" t="s">
        <v>8115</v>
      </c>
      <c r="M118" s="4">
        <v>43</v>
      </c>
      <c r="N118" s="3" t="s">
        <v>7993</v>
      </c>
      <c r="O118" s="3" t="s">
        <v>7447</v>
      </c>
      <c r="P118" s="3" t="s">
        <v>7523</v>
      </c>
      <c r="Q118" s="3" t="s">
        <v>183</v>
      </c>
      <c r="R118" s="3" t="s">
        <v>187</v>
      </c>
      <c r="S118" s="3" t="s">
        <v>156</v>
      </c>
      <c r="T118" s="3" t="s">
        <v>7508</v>
      </c>
      <c r="U118" s="3" t="s">
        <v>188</v>
      </c>
      <c r="V118" s="3" t="s">
        <v>7569</v>
      </c>
      <c r="W118" s="3" t="s">
        <v>156</v>
      </c>
      <c r="X118" s="3" t="s">
        <v>7508</v>
      </c>
      <c r="Y118" s="3" t="s">
        <v>8243</v>
      </c>
      <c r="Z118" s="3" t="s">
        <v>7524</v>
      </c>
      <c r="AC118" s="4">
        <v>0</v>
      </c>
      <c r="AI118" s="3" t="s">
        <v>235</v>
      </c>
      <c r="AL118" s="4">
        <v>0</v>
      </c>
      <c r="AM118" s="3" t="s">
        <v>235</v>
      </c>
      <c r="AN118" s="3" t="s">
        <v>235</v>
      </c>
      <c r="AR118" s="3" t="s">
        <v>7453</v>
      </c>
      <c r="AS118" s="3" t="s">
        <v>7453</v>
      </c>
      <c r="AT118" s="3" t="s">
        <v>235</v>
      </c>
      <c r="AU118" s="3" t="s">
        <v>235</v>
      </c>
      <c r="AV118" s="3" t="s">
        <v>235</v>
      </c>
      <c r="AW118" s="3" t="s">
        <v>235</v>
      </c>
      <c r="AX118" s="3" t="s">
        <v>235</v>
      </c>
      <c r="AY118" s="3" t="s">
        <v>235</v>
      </c>
      <c r="AZ118" s="3" t="s">
        <v>7453</v>
      </c>
      <c r="BA118" s="3" t="s">
        <v>7453</v>
      </c>
      <c r="BB118" s="3" t="s">
        <v>235</v>
      </c>
      <c r="BD118" s="3" t="s">
        <v>235</v>
      </c>
      <c r="BE118" s="3" t="s">
        <v>235</v>
      </c>
      <c r="BF118" s="3" t="s">
        <v>235</v>
      </c>
      <c r="BG118" s="3" t="s">
        <v>235</v>
      </c>
      <c r="BH118" s="3" t="s">
        <v>235</v>
      </c>
      <c r="BI118" s="3" t="s">
        <v>235</v>
      </c>
      <c r="BJ118" s="3" t="s">
        <v>235</v>
      </c>
      <c r="BL118" s="3" t="s">
        <v>235</v>
      </c>
      <c r="BM118" s="3" t="s">
        <v>235</v>
      </c>
      <c r="BN118" s="3" t="s">
        <v>235</v>
      </c>
      <c r="BO118" s="3" t="s">
        <v>235</v>
      </c>
      <c r="BP118" s="3" t="s">
        <v>235</v>
      </c>
      <c r="BQ118" s="3" t="s">
        <v>235</v>
      </c>
      <c r="CC118" s="151">
        <v>0</v>
      </c>
      <c r="CD118" s="148"/>
      <c r="CE118" s="148"/>
      <c r="CF118" s="6">
        <v>0</v>
      </c>
      <c r="CK118" s="6">
        <v>0</v>
      </c>
      <c r="CL118" s="148">
        <v>0</v>
      </c>
      <c r="CM118" s="14" t="s">
        <v>7456</v>
      </c>
      <c r="CN118" s="14" t="s">
        <v>7456</v>
      </c>
      <c r="CO118" s="14" t="s">
        <v>7456</v>
      </c>
      <c r="CP118" s="14" t="s">
        <v>7456</v>
      </c>
      <c r="CQ118" s="14"/>
      <c r="CR118" s="49" t="s">
        <v>7456</v>
      </c>
      <c r="CS118" s="49" t="s">
        <v>7456</v>
      </c>
      <c r="CT118" s="49" t="s">
        <v>7456</v>
      </c>
      <c r="CU118" s="49" t="s">
        <v>7456</v>
      </c>
      <c r="CV118" s="50">
        <v>0</v>
      </c>
      <c r="CW118" s="56" t="s">
        <v>7456</v>
      </c>
      <c r="CX118" s="56" t="s">
        <v>7456</v>
      </c>
      <c r="CY118" s="56" t="s">
        <v>7456</v>
      </c>
      <c r="CZ118" s="58">
        <v>0</v>
      </c>
      <c r="DA118" s="58">
        <v>0</v>
      </c>
      <c r="DB118" s="57" t="s">
        <v>7456</v>
      </c>
      <c r="DC118" s="75" t="s">
        <v>7538</v>
      </c>
      <c r="DD118" s="153" t="s">
        <v>7456</v>
      </c>
      <c r="DE118" s="75" t="s">
        <v>7456</v>
      </c>
      <c r="DF118" s="152"/>
      <c r="DH118" s="156"/>
      <c r="DI118" s="4" t="s">
        <v>7456</v>
      </c>
      <c r="DJ118" s="4" t="s">
        <v>7456</v>
      </c>
      <c r="DK118" s="154" t="s">
        <v>7456</v>
      </c>
    </row>
    <row r="119" spans="1:115" hidden="1" x14ac:dyDescent="0.15">
      <c r="A119" s="1" t="s">
        <v>8116</v>
      </c>
      <c r="B119" s="3" t="s">
        <v>8111</v>
      </c>
      <c r="D119" s="3" t="s">
        <v>7967</v>
      </c>
      <c r="E119" s="3" t="s">
        <v>8112</v>
      </c>
      <c r="G119" s="37" t="s">
        <v>8113</v>
      </c>
      <c r="H119" s="3" t="s">
        <v>7446</v>
      </c>
      <c r="I119" s="4">
        <v>128461</v>
      </c>
      <c r="J119" s="4">
        <v>508747</v>
      </c>
      <c r="K119" s="3" t="s">
        <v>8117</v>
      </c>
      <c r="L119" s="3" t="s">
        <v>8118</v>
      </c>
      <c r="M119" s="4">
        <v>240</v>
      </c>
      <c r="N119" s="3" t="s">
        <v>7993</v>
      </c>
      <c r="O119" s="3" t="s">
        <v>7447</v>
      </c>
      <c r="P119" s="3" t="s">
        <v>7523</v>
      </c>
      <c r="Q119" s="3" t="s">
        <v>183</v>
      </c>
      <c r="R119" s="3" t="s">
        <v>187</v>
      </c>
      <c r="S119" s="3" t="s">
        <v>156</v>
      </c>
      <c r="T119" s="3" t="s">
        <v>7508</v>
      </c>
      <c r="U119" s="3" t="s">
        <v>188</v>
      </c>
      <c r="V119" s="3" t="s">
        <v>7569</v>
      </c>
      <c r="W119" s="3" t="s">
        <v>156</v>
      </c>
      <c r="X119" s="3" t="s">
        <v>7508</v>
      </c>
      <c r="Y119" s="3" t="s">
        <v>8243</v>
      </c>
      <c r="Z119" s="3" t="s">
        <v>7524</v>
      </c>
      <c r="AC119" s="4">
        <v>0</v>
      </c>
      <c r="AI119" s="3" t="s">
        <v>235</v>
      </c>
      <c r="AL119" s="4">
        <v>0</v>
      </c>
      <c r="AM119" s="3" t="s">
        <v>235</v>
      </c>
      <c r="AN119" s="3" t="s">
        <v>235</v>
      </c>
      <c r="AR119" s="3" t="s">
        <v>7453</v>
      </c>
      <c r="AS119" s="3" t="s">
        <v>7453</v>
      </c>
      <c r="AT119" s="3" t="s">
        <v>235</v>
      </c>
      <c r="AU119" s="3" t="s">
        <v>235</v>
      </c>
      <c r="AV119" s="3" t="s">
        <v>235</v>
      </c>
      <c r="AW119" s="3" t="s">
        <v>235</v>
      </c>
      <c r="AX119" s="3" t="s">
        <v>235</v>
      </c>
      <c r="AY119" s="3" t="s">
        <v>235</v>
      </c>
      <c r="AZ119" s="3" t="s">
        <v>7453</v>
      </c>
      <c r="BA119" s="3" t="s">
        <v>7453</v>
      </c>
      <c r="BB119" s="3" t="s">
        <v>235</v>
      </c>
      <c r="BD119" s="3" t="s">
        <v>235</v>
      </c>
      <c r="BE119" s="3" t="s">
        <v>235</v>
      </c>
      <c r="BF119" s="3" t="s">
        <v>235</v>
      </c>
      <c r="BG119" s="3" t="s">
        <v>235</v>
      </c>
      <c r="BH119" s="3" t="s">
        <v>235</v>
      </c>
      <c r="BI119" s="3" t="s">
        <v>235</v>
      </c>
      <c r="BJ119" s="3" t="s">
        <v>235</v>
      </c>
      <c r="BL119" s="3" t="s">
        <v>235</v>
      </c>
      <c r="BM119" s="3" t="s">
        <v>235</v>
      </c>
      <c r="BN119" s="3" t="s">
        <v>235</v>
      </c>
      <c r="BO119" s="3" t="s">
        <v>235</v>
      </c>
      <c r="BP119" s="3" t="s">
        <v>235</v>
      </c>
      <c r="BQ119" s="3" t="s">
        <v>235</v>
      </c>
      <c r="CC119" s="151">
        <v>0</v>
      </c>
      <c r="CD119" s="148"/>
      <c r="CE119" s="148"/>
      <c r="CF119" s="6">
        <v>0</v>
      </c>
      <c r="CK119" s="6">
        <v>0</v>
      </c>
      <c r="CL119" s="148">
        <v>0</v>
      </c>
      <c r="CM119" s="14" t="s">
        <v>7456</v>
      </c>
      <c r="CN119" s="14" t="s">
        <v>7456</v>
      </c>
      <c r="CO119" s="14" t="s">
        <v>7456</v>
      </c>
      <c r="CP119" s="14" t="s">
        <v>7456</v>
      </c>
      <c r="CQ119" s="14"/>
      <c r="CR119" s="49" t="s">
        <v>7456</v>
      </c>
      <c r="CS119" s="49" t="s">
        <v>7456</v>
      </c>
      <c r="CT119" s="49" t="s">
        <v>7456</v>
      </c>
      <c r="CU119" s="49" t="s">
        <v>7456</v>
      </c>
      <c r="CV119" s="50">
        <v>0</v>
      </c>
      <c r="CW119" s="56" t="s">
        <v>7456</v>
      </c>
      <c r="CX119" s="56" t="s">
        <v>7456</v>
      </c>
      <c r="CY119" s="56" t="s">
        <v>7456</v>
      </c>
      <c r="CZ119" s="58">
        <v>0</v>
      </c>
      <c r="DA119" s="58">
        <v>0</v>
      </c>
      <c r="DB119" s="57" t="s">
        <v>7456</v>
      </c>
      <c r="DC119" s="75" t="s">
        <v>7538</v>
      </c>
      <c r="DD119" s="153" t="s">
        <v>7456</v>
      </c>
      <c r="DE119" s="75" t="s">
        <v>7456</v>
      </c>
      <c r="DF119" s="152"/>
      <c r="DH119" s="156"/>
      <c r="DI119" s="4" t="s">
        <v>7456</v>
      </c>
      <c r="DJ119" s="4" t="s">
        <v>7456</v>
      </c>
      <c r="DK119" s="154" t="s">
        <v>7456</v>
      </c>
    </row>
    <row r="120" spans="1:115" hidden="1" x14ac:dyDescent="0.15">
      <c r="A120" s="1" t="s">
        <v>8119</v>
      </c>
      <c r="B120" s="3" t="s">
        <v>8120</v>
      </c>
      <c r="D120" s="3" t="s">
        <v>7668</v>
      </c>
      <c r="E120" s="3" t="s">
        <v>8121</v>
      </c>
      <c r="G120" s="37" t="s">
        <v>7132</v>
      </c>
      <c r="H120" s="3" t="s">
        <v>7446</v>
      </c>
      <c r="I120" s="4">
        <v>133229</v>
      </c>
      <c r="J120" s="4">
        <v>501127</v>
      </c>
      <c r="K120" s="3" t="s">
        <v>8122</v>
      </c>
      <c r="L120" s="3" t="s">
        <v>8123</v>
      </c>
      <c r="M120" s="4">
        <v>74</v>
      </c>
      <c r="N120" s="3" t="s">
        <v>8124</v>
      </c>
      <c r="O120" s="3" t="s">
        <v>7447</v>
      </c>
      <c r="P120" s="3" t="s">
        <v>7448</v>
      </c>
      <c r="Q120" s="3" t="s">
        <v>183</v>
      </c>
      <c r="R120" s="3" t="s">
        <v>187</v>
      </c>
      <c r="S120" s="3" t="s">
        <v>188</v>
      </c>
      <c r="T120" s="3" t="s">
        <v>7569</v>
      </c>
      <c r="U120" s="3" t="s">
        <v>188</v>
      </c>
      <c r="V120" s="3" t="s">
        <v>7569</v>
      </c>
      <c r="W120" s="3" t="s">
        <v>188</v>
      </c>
      <c r="X120" s="3" t="s">
        <v>7569</v>
      </c>
      <c r="Y120" s="3" t="s">
        <v>7458</v>
      </c>
      <c r="Z120" s="3" t="s">
        <v>7449</v>
      </c>
      <c r="AA120" s="3" t="s">
        <v>7541</v>
      </c>
      <c r="AB120" s="4">
        <v>12</v>
      </c>
      <c r="AC120" s="4">
        <v>18</v>
      </c>
      <c r="AD120" s="3" t="s">
        <v>7546</v>
      </c>
      <c r="AE120" s="3" t="s">
        <v>7486</v>
      </c>
      <c r="AG120" s="3" t="s">
        <v>7516</v>
      </c>
      <c r="AH120" s="3" t="s">
        <v>34</v>
      </c>
      <c r="AI120" s="3" t="s">
        <v>2296</v>
      </c>
      <c r="AJ120" s="3" t="s">
        <v>7516</v>
      </c>
      <c r="AK120" s="4">
        <v>0</v>
      </c>
      <c r="AL120" s="4">
        <v>0</v>
      </c>
      <c r="AM120" s="3" t="s">
        <v>235</v>
      </c>
      <c r="AN120" s="3" t="s">
        <v>235</v>
      </c>
      <c r="AQ120" s="3" t="s">
        <v>7452</v>
      </c>
      <c r="AR120" s="3" t="s">
        <v>7453</v>
      </c>
      <c r="AS120" s="3" t="s">
        <v>7453</v>
      </c>
      <c r="AT120" s="3" t="s">
        <v>235</v>
      </c>
      <c r="AU120" s="3" t="s">
        <v>235</v>
      </c>
      <c r="AV120" s="3" t="s">
        <v>235</v>
      </c>
      <c r="AW120" s="3" t="s">
        <v>235</v>
      </c>
      <c r="AX120" s="3" t="s">
        <v>235</v>
      </c>
      <c r="AY120" s="3" t="s">
        <v>235</v>
      </c>
      <c r="AZ120" s="3" t="s">
        <v>7453</v>
      </c>
      <c r="BA120" s="3" t="s">
        <v>7453</v>
      </c>
      <c r="BB120" s="3" t="s">
        <v>2296</v>
      </c>
      <c r="BC120" s="3" t="s">
        <v>7455</v>
      </c>
      <c r="BD120" s="3" t="s">
        <v>2296</v>
      </c>
      <c r="BE120" s="3" t="s">
        <v>2296</v>
      </c>
      <c r="BF120" s="3" t="s">
        <v>2296</v>
      </c>
      <c r="BG120" s="3" t="s">
        <v>2296</v>
      </c>
      <c r="BH120" s="3" t="s">
        <v>235</v>
      </c>
      <c r="BI120" s="3" t="s">
        <v>235</v>
      </c>
      <c r="BJ120" s="3" t="s">
        <v>235</v>
      </c>
      <c r="BK120" s="4">
        <v>0</v>
      </c>
      <c r="BL120" s="3" t="s">
        <v>235</v>
      </c>
      <c r="BM120" s="3" t="s">
        <v>235</v>
      </c>
      <c r="BN120" s="3" t="s">
        <v>2296</v>
      </c>
      <c r="BO120" s="3" t="s">
        <v>2296</v>
      </c>
      <c r="BP120" s="3" t="s">
        <v>2296</v>
      </c>
      <c r="BQ120" s="3" t="s">
        <v>235</v>
      </c>
      <c r="BW120" s="3" t="s">
        <v>235</v>
      </c>
      <c r="BX120" s="3" t="s">
        <v>8124</v>
      </c>
      <c r="BY120" s="3" t="s">
        <v>235</v>
      </c>
      <c r="CA120" s="3" t="s">
        <v>2296</v>
      </c>
      <c r="CC120" s="151">
        <v>0</v>
      </c>
      <c r="CD120" s="148"/>
      <c r="CE120" s="148"/>
      <c r="CF120" s="6">
        <v>0</v>
      </c>
      <c r="CK120" s="6">
        <v>0</v>
      </c>
      <c r="CL120" s="148">
        <v>0</v>
      </c>
      <c r="CM120" s="14" t="s">
        <v>7456</v>
      </c>
      <c r="CN120" s="14" t="s">
        <v>7456</v>
      </c>
      <c r="CO120" s="14" t="s">
        <v>7456</v>
      </c>
      <c r="CP120" s="14" t="s">
        <v>7456</v>
      </c>
      <c r="CQ120" s="14"/>
      <c r="CR120" s="49" t="s">
        <v>7456</v>
      </c>
      <c r="CS120" s="49" t="s">
        <v>7456</v>
      </c>
      <c r="CT120" s="49" t="s">
        <v>7456</v>
      </c>
      <c r="CU120" s="49" t="s">
        <v>7456</v>
      </c>
      <c r="CV120" s="50">
        <v>0</v>
      </c>
      <c r="CW120" s="56" t="s">
        <v>7456</v>
      </c>
      <c r="CX120" s="56" t="s">
        <v>7456</v>
      </c>
      <c r="CY120" s="56" t="s">
        <v>7456</v>
      </c>
      <c r="CZ120" s="58">
        <v>0</v>
      </c>
      <c r="DA120" s="58">
        <v>1</v>
      </c>
      <c r="DB120" s="57" t="s">
        <v>7456</v>
      </c>
      <c r="DC120" s="75" t="s">
        <v>7538</v>
      </c>
      <c r="DD120" s="153" t="s">
        <v>7456</v>
      </c>
      <c r="DE120" s="75" t="s">
        <v>7456</v>
      </c>
      <c r="DF120" s="152"/>
      <c r="DH120" s="156"/>
      <c r="DI120" s="4" t="s">
        <v>7456</v>
      </c>
      <c r="DJ120" s="4" t="s">
        <v>7456</v>
      </c>
      <c r="DK120" s="154" t="s">
        <v>7456</v>
      </c>
    </row>
    <row r="121" spans="1:115" hidden="1" x14ac:dyDescent="0.15">
      <c r="A121" s="1" t="s">
        <v>8125</v>
      </c>
      <c r="B121" s="3" t="s">
        <v>8120</v>
      </c>
      <c r="D121" s="3" t="s">
        <v>7668</v>
      </c>
      <c r="E121" s="3" t="s">
        <v>8121</v>
      </c>
      <c r="G121" s="37" t="s">
        <v>7132</v>
      </c>
      <c r="H121" s="3" t="s">
        <v>7446</v>
      </c>
      <c r="I121" s="4">
        <v>133179</v>
      </c>
      <c r="J121" s="4">
        <v>501132</v>
      </c>
      <c r="K121" s="3" t="s">
        <v>8126</v>
      </c>
      <c r="L121" s="3" t="s">
        <v>8127</v>
      </c>
      <c r="M121" s="4">
        <v>256</v>
      </c>
      <c r="N121" s="3" t="s">
        <v>8124</v>
      </c>
      <c r="O121" s="3" t="s">
        <v>7447</v>
      </c>
      <c r="P121" s="3" t="s">
        <v>7448</v>
      </c>
      <c r="Q121" s="3" t="s">
        <v>183</v>
      </c>
      <c r="R121" s="3" t="s">
        <v>187</v>
      </c>
      <c r="S121" s="3" t="s">
        <v>188</v>
      </c>
      <c r="T121" s="3" t="s">
        <v>7569</v>
      </c>
      <c r="U121" s="3" t="s">
        <v>188</v>
      </c>
      <c r="V121" s="3" t="s">
        <v>7569</v>
      </c>
      <c r="W121" s="3" t="s">
        <v>188</v>
      </c>
      <c r="X121" s="3" t="s">
        <v>7569</v>
      </c>
      <c r="Y121" s="3" t="s">
        <v>7458</v>
      </c>
      <c r="Z121" s="3" t="s">
        <v>7449</v>
      </c>
      <c r="AA121" s="3" t="s">
        <v>7541</v>
      </c>
      <c r="AB121" s="4">
        <v>12</v>
      </c>
      <c r="AC121" s="4">
        <v>18</v>
      </c>
      <c r="AD121" s="4">
        <v>11</v>
      </c>
      <c r="AE121" s="3" t="s">
        <v>7486</v>
      </c>
      <c r="AG121" s="3" t="s">
        <v>7457</v>
      </c>
      <c r="AH121" s="3" t="s">
        <v>7457</v>
      </c>
      <c r="AI121" s="3" t="s">
        <v>2296</v>
      </c>
      <c r="AJ121" s="3" t="s">
        <v>7466</v>
      </c>
      <c r="AK121" s="4">
        <v>0</v>
      </c>
      <c r="AL121" s="4">
        <v>0</v>
      </c>
      <c r="AM121" s="3" t="s">
        <v>235</v>
      </c>
      <c r="AN121" s="3" t="s">
        <v>235</v>
      </c>
      <c r="AQ121" s="3" t="s">
        <v>7452</v>
      </c>
      <c r="AR121" s="3" t="s">
        <v>7453</v>
      </c>
      <c r="AS121" s="3" t="s">
        <v>7453</v>
      </c>
      <c r="AT121" s="3" t="s">
        <v>235</v>
      </c>
      <c r="AU121" s="3" t="s">
        <v>235</v>
      </c>
      <c r="AV121" s="3" t="s">
        <v>235</v>
      </c>
      <c r="AW121" s="3" t="s">
        <v>235</v>
      </c>
      <c r="AX121" s="3" t="s">
        <v>235</v>
      </c>
      <c r="AY121" s="3" t="s">
        <v>235</v>
      </c>
      <c r="AZ121" s="3" t="s">
        <v>7453</v>
      </c>
      <c r="BA121" s="3" t="s">
        <v>7453</v>
      </c>
      <c r="BB121" s="3" t="s">
        <v>2296</v>
      </c>
      <c r="BC121" s="3" t="s">
        <v>7455</v>
      </c>
      <c r="BD121" s="3" t="s">
        <v>2296</v>
      </c>
      <c r="BE121" s="3" t="s">
        <v>2296</v>
      </c>
      <c r="BF121" s="3" t="s">
        <v>2296</v>
      </c>
      <c r="BG121" s="3" t="s">
        <v>2296</v>
      </c>
      <c r="BH121" s="3" t="s">
        <v>235</v>
      </c>
      <c r="BI121" s="3" t="s">
        <v>235</v>
      </c>
      <c r="BJ121" s="3" t="s">
        <v>235</v>
      </c>
      <c r="BK121" s="4">
        <v>0</v>
      </c>
      <c r="BL121" s="3" t="s">
        <v>235</v>
      </c>
      <c r="BM121" s="3" t="s">
        <v>235</v>
      </c>
      <c r="BN121" s="3" t="s">
        <v>2296</v>
      </c>
      <c r="BO121" s="3" t="s">
        <v>2296</v>
      </c>
      <c r="BP121" s="3" t="s">
        <v>2296</v>
      </c>
      <c r="BQ121" s="3" t="s">
        <v>235</v>
      </c>
      <c r="BW121" s="3" t="s">
        <v>235</v>
      </c>
      <c r="BX121" s="3" t="s">
        <v>8124</v>
      </c>
      <c r="BY121" s="3" t="s">
        <v>235</v>
      </c>
      <c r="CA121" s="3" t="s">
        <v>2296</v>
      </c>
      <c r="CC121" s="151">
        <v>0</v>
      </c>
      <c r="CD121" s="148"/>
      <c r="CE121" s="148"/>
      <c r="CF121" s="6">
        <v>0</v>
      </c>
      <c r="CK121" s="6">
        <v>0</v>
      </c>
      <c r="CL121" s="148">
        <v>0</v>
      </c>
      <c r="CM121" s="14" t="s">
        <v>7456</v>
      </c>
      <c r="CN121" s="14" t="s">
        <v>7456</v>
      </c>
      <c r="CO121" s="14" t="s">
        <v>7456</v>
      </c>
      <c r="CP121" s="14" t="s">
        <v>7456</v>
      </c>
      <c r="CQ121" s="14"/>
      <c r="CR121" s="49" t="s">
        <v>7456</v>
      </c>
      <c r="CS121" s="49" t="s">
        <v>7456</v>
      </c>
      <c r="CT121" s="49" t="s">
        <v>7456</v>
      </c>
      <c r="CU121" s="49" t="s">
        <v>7456</v>
      </c>
      <c r="CV121" s="50">
        <v>0</v>
      </c>
      <c r="CW121" s="56" t="s">
        <v>7456</v>
      </c>
      <c r="CX121" s="56" t="s">
        <v>7456</v>
      </c>
      <c r="CY121" s="56" t="s">
        <v>7456</v>
      </c>
      <c r="CZ121" s="58">
        <v>0</v>
      </c>
      <c r="DA121" s="58">
        <v>1</v>
      </c>
      <c r="DB121" s="57" t="s">
        <v>7456</v>
      </c>
      <c r="DC121" s="75" t="s">
        <v>7538</v>
      </c>
      <c r="DD121" s="153" t="s">
        <v>7456</v>
      </c>
      <c r="DE121" s="75" t="s">
        <v>7456</v>
      </c>
      <c r="DF121" s="152"/>
      <c r="DH121" s="156"/>
      <c r="DI121" s="4" t="s">
        <v>7456</v>
      </c>
      <c r="DJ121" s="4" t="s">
        <v>7456</v>
      </c>
      <c r="DK121" s="154" t="s">
        <v>7456</v>
      </c>
    </row>
    <row r="122" spans="1:115" hidden="1" x14ac:dyDescent="0.15">
      <c r="A122" s="1" t="s">
        <v>8128</v>
      </c>
      <c r="B122" s="3" t="s">
        <v>8129</v>
      </c>
      <c r="D122" s="3" t="s">
        <v>7613</v>
      </c>
      <c r="E122" s="3" t="s">
        <v>8130</v>
      </c>
      <c r="G122" s="37" t="s">
        <v>7140</v>
      </c>
      <c r="H122" s="3" t="s">
        <v>7446</v>
      </c>
      <c r="I122" s="4">
        <v>132626</v>
      </c>
      <c r="J122" s="4">
        <v>502264</v>
      </c>
      <c r="K122" s="3" t="s">
        <v>8131</v>
      </c>
      <c r="L122" s="3" t="s">
        <v>8132</v>
      </c>
      <c r="M122" s="4">
        <v>234</v>
      </c>
      <c r="N122" s="3" t="s">
        <v>8133</v>
      </c>
      <c r="O122" s="3" t="s">
        <v>7447</v>
      </c>
      <c r="P122" s="3" t="s">
        <v>7448</v>
      </c>
      <c r="Q122" s="3" t="s">
        <v>183</v>
      </c>
      <c r="R122" s="3" t="s">
        <v>187</v>
      </c>
      <c r="S122" s="3" t="s">
        <v>188</v>
      </c>
      <c r="T122" s="3" t="s">
        <v>7569</v>
      </c>
      <c r="U122" s="3" t="s">
        <v>188</v>
      </c>
      <c r="V122" s="3" t="s">
        <v>7569</v>
      </c>
      <c r="W122" s="3" t="s">
        <v>188</v>
      </c>
      <c r="X122" s="3" t="s">
        <v>7569</v>
      </c>
      <c r="Y122" s="3" t="s">
        <v>7458</v>
      </c>
      <c r="Z122" s="3" t="s">
        <v>7449</v>
      </c>
      <c r="AA122" s="3" t="s">
        <v>54</v>
      </c>
      <c r="AB122" s="4">
        <v>24</v>
      </c>
      <c r="AC122" s="4">
        <v>18</v>
      </c>
      <c r="AD122" s="4">
        <v>14</v>
      </c>
      <c r="AE122" s="3" t="s">
        <v>7450</v>
      </c>
      <c r="AF122" s="3" t="s">
        <v>7505</v>
      </c>
      <c r="AG122" s="3" t="s">
        <v>7483</v>
      </c>
      <c r="AH122" s="3" t="s">
        <v>7457</v>
      </c>
      <c r="AI122" s="3" t="s">
        <v>2296</v>
      </c>
      <c r="AJ122" s="3" t="s">
        <v>7484</v>
      </c>
      <c r="AK122" s="4">
        <v>0</v>
      </c>
      <c r="AL122" s="4">
        <v>0</v>
      </c>
      <c r="AM122" s="3" t="s">
        <v>235</v>
      </c>
      <c r="AN122" s="3" t="s">
        <v>235</v>
      </c>
      <c r="AQ122" s="3" t="s">
        <v>7452</v>
      </c>
      <c r="AR122" s="3" t="s">
        <v>7454</v>
      </c>
      <c r="AS122" s="3" t="s">
        <v>7454</v>
      </c>
      <c r="AT122" s="3" t="s">
        <v>2296</v>
      </c>
      <c r="AU122" s="3" t="s">
        <v>235</v>
      </c>
      <c r="AV122" s="3" t="s">
        <v>2296</v>
      </c>
      <c r="AW122" s="3" t="s">
        <v>2296</v>
      </c>
      <c r="AX122" s="3" t="s">
        <v>2296</v>
      </c>
      <c r="AY122" s="3" t="s">
        <v>2296</v>
      </c>
      <c r="AZ122" s="3" t="s">
        <v>7454</v>
      </c>
      <c r="BA122" s="3" t="s">
        <v>7454</v>
      </c>
      <c r="BB122" s="3" t="s">
        <v>2296</v>
      </c>
      <c r="BC122" s="3" t="s">
        <v>7455</v>
      </c>
      <c r="BD122" s="3" t="s">
        <v>2296</v>
      </c>
      <c r="BE122" s="3" t="s">
        <v>2296</v>
      </c>
      <c r="BF122" s="3" t="s">
        <v>2296</v>
      </c>
      <c r="BG122" s="3" t="s">
        <v>2296</v>
      </c>
      <c r="BH122" s="3" t="s">
        <v>235</v>
      </c>
      <c r="BI122" s="3" t="s">
        <v>235</v>
      </c>
      <c r="BJ122" s="3" t="s">
        <v>2296</v>
      </c>
      <c r="BK122" s="4">
        <v>4</v>
      </c>
      <c r="BL122" s="3" t="s">
        <v>235</v>
      </c>
      <c r="BM122" s="3" t="s">
        <v>235</v>
      </c>
      <c r="BN122" s="3" t="s">
        <v>2296</v>
      </c>
      <c r="BO122" s="3" t="s">
        <v>2296</v>
      </c>
      <c r="BP122" s="3" t="s">
        <v>2296</v>
      </c>
      <c r="BQ122" s="3" t="s">
        <v>235</v>
      </c>
      <c r="BW122" s="3" t="s">
        <v>235</v>
      </c>
      <c r="BX122" s="3" t="s">
        <v>8133</v>
      </c>
      <c r="BY122" s="3" t="s">
        <v>235</v>
      </c>
      <c r="CA122" s="3" t="s">
        <v>2296</v>
      </c>
      <c r="CC122" s="151">
        <v>0</v>
      </c>
      <c r="CD122" s="148"/>
      <c r="CE122" s="148"/>
      <c r="CF122" s="6">
        <v>0</v>
      </c>
      <c r="CK122" s="6">
        <v>0</v>
      </c>
      <c r="CL122" s="148">
        <v>0</v>
      </c>
      <c r="CM122" s="14" t="s">
        <v>7456</v>
      </c>
      <c r="CN122" s="14" t="s">
        <v>7456</v>
      </c>
      <c r="CO122" s="14" t="s">
        <v>7456</v>
      </c>
      <c r="CP122" s="14" t="s">
        <v>7456</v>
      </c>
      <c r="CQ122" s="14"/>
      <c r="CR122" s="49" t="s">
        <v>7456</v>
      </c>
      <c r="CS122" s="49" t="s">
        <v>7456</v>
      </c>
      <c r="CT122" s="49" t="s">
        <v>7456</v>
      </c>
      <c r="CU122" s="49" t="s">
        <v>7456</v>
      </c>
      <c r="CV122" s="50">
        <v>0</v>
      </c>
      <c r="CW122" s="56" t="s">
        <v>7456</v>
      </c>
      <c r="CX122" s="56" t="s">
        <v>7456</v>
      </c>
      <c r="CY122" s="56" t="s">
        <v>7456</v>
      </c>
      <c r="CZ122" s="58">
        <v>0</v>
      </c>
      <c r="DA122" s="58">
        <v>2</v>
      </c>
      <c r="DB122" s="57" t="s">
        <v>7456</v>
      </c>
      <c r="DC122" s="75" t="s">
        <v>7538</v>
      </c>
      <c r="DD122" s="153" t="s">
        <v>7456</v>
      </c>
      <c r="DE122" s="75" t="s">
        <v>7456</v>
      </c>
      <c r="DF122" s="152"/>
      <c r="DH122" s="156"/>
      <c r="DI122" s="4" t="s">
        <v>7456</v>
      </c>
      <c r="DJ122" s="4" t="s">
        <v>7456</v>
      </c>
      <c r="DK122" s="154" t="s">
        <v>7456</v>
      </c>
    </row>
    <row r="123" spans="1:115" hidden="1" x14ac:dyDescent="0.15">
      <c r="A123" s="1" t="s">
        <v>8134</v>
      </c>
      <c r="B123" s="3" t="s">
        <v>8129</v>
      </c>
      <c r="D123" s="3" t="s">
        <v>7613</v>
      </c>
      <c r="E123" s="3" t="s">
        <v>8130</v>
      </c>
      <c r="G123" s="37" t="s">
        <v>7140</v>
      </c>
      <c r="H123" s="3" t="s">
        <v>7446</v>
      </c>
      <c r="I123" s="4">
        <v>132655</v>
      </c>
      <c r="J123" s="4">
        <v>502264</v>
      </c>
      <c r="K123" s="3" t="s">
        <v>8135</v>
      </c>
      <c r="L123" s="3" t="s">
        <v>8136</v>
      </c>
      <c r="M123" s="4">
        <v>54</v>
      </c>
      <c r="N123" s="3" t="s">
        <v>8133</v>
      </c>
      <c r="O123" s="3" t="s">
        <v>7447</v>
      </c>
      <c r="P123" s="3" t="s">
        <v>7448</v>
      </c>
      <c r="Q123" s="3" t="s">
        <v>183</v>
      </c>
      <c r="R123" s="3" t="s">
        <v>187</v>
      </c>
      <c r="S123" s="3" t="s">
        <v>188</v>
      </c>
      <c r="T123" s="3" t="s">
        <v>7569</v>
      </c>
      <c r="U123" s="3" t="s">
        <v>188</v>
      </c>
      <c r="V123" s="3" t="s">
        <v>7569</v>
      </c>
      <c r="W123" s="3" t="s">
        <v>188</v>
      </c>
      <c r="X123" s="3" t="s">
        <v>7569</v>
      </c>
      <c r="Y123" s="3" t="s">
        <v>7467</v>
      </c>
      <c r="Z123" s="3" t="s">
        <v>7449</v>
      </c>
      <c r="AA123" s="3" t="s">
        <v>54</v>
      </c>
      <c r="AB123" s="4">
        <v>21</v>
      </c>
      <c r="AC123" s="4">
        <v>18</v>
      </c>
      <c r="AD123" s="4">
        <v>14</v>
      </c>
      <c r="AE123" s="3" t="s">
        <v>7450</v>
      </c>
      <c r="AF123" s="3" t="s">
        <v>7505</v>
      </c>
      <c r="AG123" s="3" t="s">
        <v>7483</v>
      </c>
      <c r="AH123" s="3" t="s">
        <v>7484</v>
      </c>
      <c r="AI123" s="3" t="s">
        <v>235</v>
      </c>
      <c r="AJ123" s="3" t="s">
        <v>7484</v>
      </c>
      <c r="AK123" s="4">
        <v>0</v>
      </c>
      <c r="AL123" s="4">
        <v>0</v>
      </c>
      <c r="AM123" s="3" t="s">
        <v>235</v>
      </c>
      <c r="AN123" s="3" t="s">
        <v>235</v>
      </c>
      <c r="AQ123" s="3" t="s">
        <v>7452</v>
      </c>
      <c r="AR123" s="3" t="s">
        <v>7453</v>
      </c>
      <c r="AS123" s="3" t="s">
        <v>7453</v>
      </c>
      <c r="AT123" s="3" t="s">
        <v>2296</v>
      </c>
      <c r="AU123" s="3" t="s">
        <v>235</v>
      </c>
      <c r="AV123" s="3" t="s">
        <v>2296</v>
      </c>
      <c r="AW123" s="3" t="s">
        <v>2296</v>
      </c>
      <c r="AX123" s="3" t="s">
        <v>2296</v>
      </c>
      <c r="AY123" s="3" t="s">
        <v>2296</v>
      </c>
      <c r="AZ123" s="3" t="s">
        <v>7454</v>
      </c>
      <c r="BA123" s="3" t="s">
        <v>7454</v>
      </c>
      <c r="BB123" s="3" t="s">
        <v>2296</v>
      </c>
      <c r="BC123" s="3" t="s">
        <v>7455</v>
      </c>
      <c r="BD123" s="3" t="s">
        <v>2296</v>
      </c>
      <c r="BE123" s="3" t="s">
        <v>2296</v>
      </c>
      <c r="BF123" s="3" t="s">
        <v>2296</v>
      </c>
      <c r="BG123" s="3" t="s">
        <v>2296</v>
      </c>
      <c r="BH123" s="3" t="s">
        <v>235</v>
      </c>
      <c r="BI123" s="3" t="s">
        <v>2296</v>
      </c>
      <c r="BJ123" s="3" t="s">
        <v>2296</v>
      </c>
      <c r="BK123" s="4">
        <v>4</v>
      </c>
      <c r="BL123" s="3" t="s">
        <v>235</v>
      </c>
      <c r="BM123" s="3" t="s">
        <v>235</v>
      </c>
      <c r="BN123" s="3" t="s">
        <v>2296</v>
      </c>
      <c r="BO123" s="3" t="s">
        <v>2296</v>
      </c>
      <c r="BP123" s="3" t="s">
        <v>2296</v>
      </c>
      <c r="BQ123" s="3" t="s">
        <v>235</v>
      </c>
      <c r="BW123" s="3" t="s">
        <v>235</v>
      </c>
      <c r="BX123" s="3" t="s">
        <v>8133</v>
      </c>
      <c r="BY123" s="3" t="s">
        <v>235</v>
      </c>
      <c r="CA123" s="3" t="s">
        <v>2296</v>
      </c>
      <c r="CC123" s="151">
        <v>0</v>
      </c>
      <c r="CD123" s="148"/>
      <c r="CE123" s="148"/>
      <c r="CF123" s="6">
        <v>0</v>
      </c>
      <c r="CK123" s="6">
        <v>0</v>
      </c>
      <c r="CL123" s="148">
        <v>0</v>
      </c>
      <c r="CM123" s="14" t="s">
        <v>7456</v>
      </c>
      <c r="CN123" s="14" t="s">
        <v>7456</v>
      </c>
      <c r="CO123" s="14" t="s">
        <v>7456</v>
      </c>
      <c r="CP123" s="14" t="s">
        <v>7456</v>
      </c>
      <c r="CQ123" s="14"/>
      <c r="CR123" s="49" t="s">
        <v>7456</v>
      </c>
      <c r="CS123" s="49" t="s">
        <v>7456</v>
      </c>
      <c r="CT123" s="49" t="s">
        <v>7456</v>
      </c>
      <c r="CU123" s="49" t="s">
        <v>7456</v>
      </c>
      <c r="CV123" s="50">
        <v>0</v>
      </c>
      <c r="CW123" s="56" t="s">
        <v>7456</v>
      </c>
      <c r="CX123" s="56" t="s">
        <v>7456</v>
      </c>
      <c r="CY123" s="56" t="s">
        <v>7456</v>
      </c>
      <c r="CZ123" s="58">
        <v>0</v>
      </c>
      <c r="DA123" s="58">
        <v>2</v>
      </c>
      <c r="DB123" s="57" t="s">
        <v>7456</v>
      </c>
      <c r="DC123" s="75" t="s">
        <v>7538</v>
      </c>
      <c r="DD123" s="153" t="s">
        <v>7456</v>
      </c>
      <c r="DE123" s="75" t="s">
        <v>7456</v>
      </c>
      <c r="DF123" s="152"/>
      <c r="DH123" s="156"/>
      <c r="DI123" s="4" t="s">
        <v>7456</v>
      </c>
      <c r="DJ123" s="4" t="s">
        <v>7456</v>
      </c>
      <c r="DK123" s="154" t="s">
        <v>7456</v>
      </c>
    </row>
    <row r="124" spans="1:115" hidden="1" x14ac:dyDescent="0.15">
      <c r="A124" s="1" t="s">
        <v>8137</v>
      </c>
      <c r="B124" s="3" t="s">
        <v>8138</v>
      </c>
      <c r="D124" s="3" t="s">
        <v>7595</v>
      </c>
      <c r="E124" s="3" t="s">
        <v>7543</v>
      </c>
      <c r="G124" s="37" t="s">
        <v>8139</v>
      </c>
      <c r="H124" s="3" t="s">
        <v>7446</v>
      </c>
      <c r="I124" s="4">
        <v>129692</v>
      </c>
      <c r="J124" s="4">
        <v>509131</v>
      </c>
      <c r="K124" s="3" t="s">
        <v>8140</v>
      </c>
      <c r="L124" s="3" t="s">
        <v>8141</v>
      </c>
      <c r="M124" s="4">
        <v>297</v>
      </c>
      <c r="N124" s="3" t="s">
        <v>7595</v>
      </c>
      <c r="O124" s="3" t="s">
        <v>7447</v>
      </c>
      <c r="P124" s="3" t="s">
        <v>7448</v>
      </c>
      <c r="Q124" s="3" t="s">
        <v>183</v>
      </c>
      <c r="R124" s="3" t="s">
        <v>187</v>
      </c>
      <c r="S124" s="3" t="s">
        <v>156</v>
      </c>
      <c r="T124" s="3" t="s">
        <v>7508</v>
      </c>
      <c r="U124" s="3" t="s">
        <v>188</v>
      </c>
      <c r="V124" s="3" t="s">
        <v>7569</v>
      </c>
      <c r="W124" s="3" t="s">
        <v>156</v>
      </c>
      <c r="X124" s="3" t="s">
        <v>7508</v>
      </c>
      <c r="Y124" s="3" t="s">
        <v>7452</v>
      </c>
      <c r="Z124" s="3" t="s">
        <v>7504</v>
      </c>
      <c r="AC124" s="4">
        <v>0</v>
      </c>
      <c r="AI124" s="3" t="s">
        <v>235</v>
      </c>
      <c r="AK124" s="4">
        <v>0</v>
      </c>
      <c r="AL124" s="4">
        <v>0</v>
      </c>
      <c r="AM124" s="3" t="s">
        <v>235</v>
      </c>
      <c r="AN124" s="3" t="s">
        <v>235</v>
      </c>
      <c r="AQ124" s="3" t="s">
        <v>7452</v>
      </c>
      <c r="AR124" s="3" t="s">
        <v>7453</v>
      </c>
      <c r="AS124" s="3" t="s">
        <v>7453</v>
      </c>
      <c r="AT124" s="3" t="s">
        <v>235</v>
      </c>
      <c r="AU124" s="3" t="s">
        <v>235</v>
      </c>
      <c r="AV124" s="3" t="s">
        <v>235</v>
      </c>
      <c r="AW124" s="3" t="s">
        <v>235</v>
      </c>
      <c r="AX124" s="3" t="s">
        <v>235</v>
      </c>
      <c r="AY124" s="3" t="s">
        <v>235</v>
      </c>
      <c r="AZ124" s="3" t="s">
        <v>7453</v>
      </c>
      <c r="BA124" s="3" t="s">
        <v>7453</v>
      </c>
      <c r="BB124" s="3" t="s">
        <v>2296</v>
      </c>
      <c r="BC124" s="3" t="s">
        <v>7455</v>
      </c>
      <c r="BD124" s="3" t="s">
        <v>2296</v>
      </c>
      <c r="BE124" s="3" t="s">
        <v>235</v>
      </c>
      <c r="BF124" s="3" t="s">
        <v>235</v>
      </c>
      <c r="BG124" s="3" t="s">
        <v>235</v>
      </c>
      <c r="BH124" s="3" t="s">
        <v>235</v>
      </c>
      <c r="BI124" s="3" t="s">
        <v>235</v>
      </c>
      <c r="BJ124" s="3" t="s">
        <v>235</v>
      </c>
      <c r="BK124" s="4">
        <v>0</v>
      </c>
      <c r="BL124" s="3" t="s">
        <v>235</v>
      </c>
      <c r="BM124" s="3" t="s">
        <v>235</v>
      </c>
      <c r="BN124" s="3" t="s">
        <v>2296</v>
      </c>
      <c r="BO124" s="3" t="s">
        <v>2296</v>
      </c>
      <c r="BP124" s="3" t="s">
        <v>235</v>
      </c>
      <c r="BQ124" s="3" t="s">
        <v>235</v>
      </c>
      <c r="BW124" s="3" t="s">
        <v>235</v>
      </c>
      <c r="BX124" s="3" t="s">
        <v>7595</v>
      </c>
      <c r="BY124" s="3" t="s">
        <v>235</v>
      </c>
      <c r="CA124" s="3" t="s">
        <v>2296</v>
      </c>
      <c r="CC124" s="151">
        <v>0</v>
      </c>
      <c r="CD124" s="148"/>
      <c r="CE124" s="148"/>
      <c r="CF124" s="6">
        <v>0</v>
      </c>
      <c r="CK124" s="6">
        <v>0</v>
      </c>
      <c r="CL124" s="148">
        <v>0</v>
      </c>
      <c r="CM124" s="14" t="s">
        <v>7456</v>
      </c>
      <c r="CN124" s="14" t="s">
        <v>7456</v>
      </c>
      <c r="CO124" s="14" t="s">
        <v>7456</v>
      </c>
      <c r="CP124" s="14" t="s">
        <v>7456</v>
      </c>
      <c r="CQ124" s="14"/>
      <c r="CR124" s="49" t="s">
        <v>7456</v>
      </c>
      <c r="CS124" s="49" t="s">
        <v>7456</v>
      </c>
      <c r="CT124" s="49" t="s">
        <v>7456</v>
      </c>
      <c r="CU124" s="49" t="s">
        <v>7456</v>
      </c>
      <c r="CV124" s="50">
        <v>0</v>
      </c>
      <c r="CW124" s="56" t="s">
        <v>7456</v>
      </c>
      <c r="CX124" s="56" t="s">
        <v>7456</v>
      </c>
      <c r="CY124" s="56" t="s">
        <v>7456</v>
      </c>
      <c r="CZ124" s="58">
        <v>0</v>
      </c>
      <c r="DA124" s="58">
        <v>0</v>
      </c>
      <c r="DB124" s="57" t="s">
        <v>7456</v>
      </c>
      <c r="DC124" s="75" t="s">
        <v>7538</v>
      </c>
      <c r="DD124" s="153" t="s">
        <v>7456</v>
      </c>
      <c r="DE124" s="75" t="s">
        <v>7456</v>
      </c>
      <c r="DF124" s="152"/>
      <c r="DH124" s="156"/>
      <c r="DI124" s="4" t="s">
        <v>7456</v>
      </c>
      <c r="DJ124" s="4" t="s">
        <v>7456</v>
      </c>
      <c r="DK124" s="154" t="s">
        <v>7456</v>
      </c>
    </row>
    <row r="125" spans="1:115" x14ac:dyDescent="0.15">
      <c r="A125" s="1" t="s">
        <v>8142</v>
      </c>
      <c r="B125" s="3" t="s">
        <v>8143</v>
      </c>
      <c r="D125" s="3" t="s">
        <v>7668</v>
      </c>
      <c r="E125" s="3" t="s">
        <v>7784</v>
      </c>
      <c r="G125" s="37" t="s">
        <v>7086</v>
      </c>
      <c r="H125" s="3" t="s">
        <v>7446</v>
      </c>
      <c r="I125" s="4">
        <v>132580</v>
      </c>
      <c r="J125" s="4">
        <v>500586</v>
      </c>
      <c r="K125" s="3" t="s">
        <v>8144</v>
      </c>
      <c r="L125" s="3" t="s">
        <v>8145</v>
      </c>
      <c r="M125" s="4">
        <v>350</v>
      </c>
      <c r="N125" s="3" t="s">
        <v>7775</v>
      </c>
      <c r="O125" s="3" t="s">
        <v>7447</v>
      </c>
      <c r="P125" s="3" t="s">
        <v>7448</v>
      </c>
      <c r="Q125" s="3" t="s">
        <v>183</v>
      </c>
      <c r="R125" s="3" t="s">
        <v>187</v>
      </c>
      <c r="S125" s="3" t="s">
        <v>188</v>
      </c>
      <c r="T125" s="3" t="s">
        <v>7569</v>
      </c>
      <c r="U125" s="3" t="s">
        <v>188</v>
      </c>
      <c r="V125" s="3" t="s">
        <v>7569</v>
      </c>
      <c r="W125" s="3" t="s">
        <v>188</v>
      </c>
      <c r="X125" s="3" t="s">
        <v>7569</v>
      </c>
      <c r="Y125" s="3" t="s">
        <v>7452</v>
      </c>
      <c r="Z125" s="3" t="s">
        <v>7449</v>
      </c>
      <c r="AA125" s="3" t="s">
        <v>8244</v>
      </c>
      <c r="AB125" s="4">
        <v>18</v>
      </c>
      <c r="AC125" s="4">
        <v>18</v>
      </c>
      <c r="AD125" s="3" t="s">
        <v>8245</v>
      </c>
      <c r="AE125" s="3" t="s">
        <v>7450</v>
      </c>
      <c r="AF125" s="3" t="s">
        <v>7505</v>
      </c>
      <c r="AG125" s="3" t="s">
        <v>7457</v>
      </c>
      <c r="AH125" s="3" t="s">
        <v>7457</v>
      </c>
      <c r="AI125" s="3" t="s">
        <v>2296</v>
      </c>
      <c r="AJ125" s="3" t="s">
        <v>7457</v>
      </c>
      <c r="AK125" s="4">
        <v>0</v>
      </c>
      <c r="AL125" s="4">
        <v>0</v>
      </c>
      <c r="AM125" s="3" t="s">
        <v>235</v>
      </c>
      <c r="AN125" s="3" t="s">
        <v>235</v>
      </c>
      <c r="AQ125" s="3" t="s">
        <v>7452</v>
      </c>
      <c r="AR125" s="3" t="s">
        <v>7454</v>
      </c>
      <c r="AS125" s="3" t="s">
        <v>7454</v>
      </c>
      <c r="AT125" s="3" t="s">
        <v>2296</v>
      </c>
      <c r="AU125" s="3" t="s">
        <v>2296</v>
      </c>
      <c r="AV125" s="3" t="s">
        <v>2296</v>
      </c>
      <c r="AW125" s="3" t="s">
        <v>2296</v>
      </c>
      <c r="AX125" s="3" t="s">
        <v>2296</v>
      </c>
      <c r="AY125" s="3" t="s">
        <v>2296</v>
      </c>
      <c r="AZ125" s="3" t="s">
        <v>7454</v>
      </c>
      <c r="BA125" s="3" t="s">
        <v>7454</v>
      </c>
      <c r="BB125" s="3" t="s">
        <v>2296</v>
      </c>
      <c r="BC125" s="3" t="s">
        <v>7459</v>
      </c>
      <c r="BD125" s="3" t="s">
        <v>2296</v>
      </c>
      <c r="BE125" s="3" t="s">
        <v>2296</v>
      </c>
      <c r="BF125" s="3" t="s">
        <v>2296</v>
      </c>
      <c r="BG125" s="3" t="s">
        <v>2296</v>
      </c>
      <c r="BH125" s="3" t="s">
        <v>235</v>
      </c>
      <c r="BI125" s="3" t="s">
        <v>235</v>
      </c>
      <c r="BJ125" s="3" t="s">
        <v>235</v>
      </c>
      <c r="BK125" s="4">
        <v>0</v>
      </c>
      <c r="BL125" s="3" t="s">
        <v>235</v>
      </c>
      <c r="BM125" s="3" t="s">
        <v>235</v>
      </c>
      <c r="BN125" s="3" t="s">
        <v>2296</v>
      </c>
      <c r="BO125" s="3" t="s">
        <v>2296</v>
      </c>
      <c r="BP125" s="3" t="s">
        <v>2296</v>
      </c>
      <c r="BQ125" s="3" t="s">
        <v>2296</v>
      </c>
      <c r="BR125" s="3" t="s">
        <v>235</v>
      </c>
      <c r="BS125" s="3" t="s">
        <v>569</v>
      </c>
      <c r="BT125" s="4">
        <v>4</v>
      </c>
      <c r="BW125" s="3" t="s">
        <v>235</v>
      </c>
      <c r="BX125" s="3" t="s">
        <v>7775</v>
      </c>
      <c r="BY125" s="3" t="s">
        <v>235</v>
      </c>
      <c r="CA125" s="3" t="s">
        <v>2296</v>
      </c>
      <c r="CB125" s="3" t="s">
        <v>7454</v>
      </c>
      <c r="CC125" s="151">
        <v>0</v>
      </c>
      <c r="CD125" s="148"/>
      <c r="CE125" s="148"/>
      <c r="CF125" s="6">
        <v>0</v>
      </c>
      <c r="CK125" s="6">
        <v>0</v>
      </c>
      <c r="CL125" s="148">
        <v>0</v>
      </c>
      <c r="CM125" s="14" t="s">
        <v>569</v>
      </c>
      <c r="CN125" s="14" t="s">
        <v>7460</v>
      </c>
      <c r="CO125" s="14" t="s">
        <v>570</v>
      </c>
      <c r="CP125" s="14">
        <v>4</v>
      </c>
      <c r="CQ125" s="14"/>
      <c r="CR125" s="49" t="s">
        <v>7456</v>
      </c>
      <c r="CS125" s="49" t="s">
        <v>7456</v>
      </c>
      <c r="CT125" s="49" t="s">
        <v>7456</v>
      </c>
      <c r="CU125" s="49" t="s">
        <v>7456</v>
      </c>
      <c r="CV125" s="50">
        <v>0</v>
      </c>
      <c r="CW125" s="56" t="s">
        <v>7456</v>
      </c>
      <c r="CX125" s="56" t="s">
        <v>7456</v>
      </c>
      <c r="CY125" s="56" t="s">
        <v>7456</v>
      </c>
      <c r="CZ125" s="58">
        <v>0</v>
      </c>
      <c r="DA125" s="58">
        <v>3</v>
      </c>
      <c r="DB125" s="141" t="s">
        <v>54</v>
      </c>
      <c r="DC125" s="75" t="s">
        <v>56</v>
      </c>
      <c r="DD125" s="153">
        <v>4</v>
      </c>
      <c r="DE125" s="75" t="s">
        <v>7581</v>
      </c>
      <c r="DF125" s="152"/>
      <c r="DH125" s="156"/>
      <c r="DI125" s="4" t="s">
        <v>7456</v>
      </c>
      <c r="DJ125" s="4" t="s">
        <v>7456</v>
      </c>
      <c r="DK125" s="154" t="s">
        <v>7456</v>
      </c>
    </row>
    <row r="126" spans="1:115" x14ac:dyDescent="0.15">
      <c r="A126" s="1" t="s">
        <v>8146</v>
      </c>
      <c r="B126" s="3" t="s">
        <v>8143</v>
      </c>
      <c r="D126" s="3" t="s">
        <v>7668</v>
      </c>
      <c r="E126" s="3" t="s">
        <v>7784</v>
      </c>
      <c r="G126" s="37" t="s">
        <v>7086</v>
      </c>
      <c r="H126" s="3" t="s">
        <v>7446</v>
      </c>
      <c r="I126" s="4">
        <v>132574</v>
      </c>
      <c r="J126" s="4">
        <v>500540</v>
      </c>
      <c r="K126" s="3" t="s">
        <v>8147</v>
      </c>
      <c r="L126" s="3" t="s">
        <v>8148</v>
      </c>
      <c r="M126" s="4">
        <v>174</v>
      </c>
      <c r="N126" s="3" t="s">
        <v>7775</v>
      </c>
      <c r="O126" s="3" t="s">
        <v>7447</v>
      </c>
      <c r="P126" s="3" t="s">
        <v>7448</v>
      </c>
      <c r="Q126" s="3" t="s">
        <v>183</v>
      </c>
      <c r="R126" s="3" t="s">
        <v>187</v>
      </c>
      <c r="S126" s="3" t="s">
        <v>188</v>
      </c>
      <c r="T126" s="3" t="s">
        <v>7569</v>
      </c>
      <c r="U126" s="3" t="s">
        <v>188</v>
      </c>
      <c r="V126" s="3" t="s">
        <v>7569</v>
      </c>
      <c r="W126" s="3" t="s">
        <v>188</v>
      </c>
      <c r="X126" s="3" t="s">
        <v>7569</v>
      </c>
      <c r="Y126" s="3" t="s">
        <v>7452</v>
      </c>
      <c r="Z126" s="3" t="s">
        <v>7449</v>
      </c>
      <c r="AA126" s="3" t="s">
        <v>8246</v>
      </c>
      <c r="AB126" s="4">
        <v>18</v>
      </c>
      <c r="AC126" s="4">
        <v>18</v>
      </c>
      <c r="AD126" s="3" t="s">
        <v>8247</v>
      </c>
      <c r="AE126" s="3" t="s">
        <v>7450</v>
      </c>
      <c r="AF126" s="3" t="s">
        <v>7505</v>
      </c>
      <c r="AG126" s="3" t="s">
        <v>34</v>
      </c>
      <c r="AH126" s="3" t="s">
        <v>7461</v>
      </c>
      <c r="AI126" s="3" t="s">
        <v>2296</v>
      </c>
      <c r="AJ126" s="3" t="s">
        <v>8248</v>
      </c>
      <c r="AK126" s="4">
        <v>0</v>
      </c>
      <c r="AL126" s="4">
        <v>0</v>
      </c>
      <c r="AM126" s="3" t="s">
        <v>235</v>
      </c>
      <c r="AN126" s="3" t="s">
        <v>235</v>
      </c>
      <c r="AQ126" s="3" t="s">
        <v>7452</v>
      </c>
      <c r="AR126" s="3" t="s">
        <v>7454</v>
      </c>
      <c r="AS126" s="3" t="s">
        <v>7454</v>
      </c>
      <c r="AT126" s="3" t="s">
        <v>2296</v>
      </c>
      <c r="AU126" s="3" t="s">
        <v>235</v>
      </c>
      <c r="AV126" s="3" t="s">
        <v>2296</v>
      </c>
      <c r="AW126" s="3" t="s">
        <v>2296</v>
      </c>
      <c r="AX126" s="3" t="s">
        <v>2296</v>
      </c>
      <c r="AY126" s="3" t="s">
        <v>2296</v>
      </c>
      <c r="AZ126" s="3" t="s">
        <v>7454</v>
      </c>
      <c r="BA126" s="3" t="s">
        <v>7454</v>
      </c>
      <c r="BB126" s="3" t="s">
        <v>2296</v>
      </c>
      <c r="BC126" s="3" t="s">
        <v>7459</v>
      </c>
      <c r="BD126" s="3" t="s">
        <v>2296</v>
      </c>
      <c r="BE126" s="3" t="s">
        <v>2296</v>
      </c>
      <c r="BF126" s="3" t="s">
        <v>2296</v>
      </c>
      <c r="BG126" s="3" t="s">
        <v>2296</v>
      </c>
      <c r="BH126" s="3" t="s">
        <v>235</v>
      </c>
      <c r="BI126" s="3" t="s">
        <v>2296</v>
      </c>
      <c r="BJ126" s="3" t="s">
        <v>235</v>
      </c>
      <c r="BK126" s="4">
        <v>0</v>
      </c>
      <c r="BL126" s="3" t="s">
        <v>235</v>
      </c>
      <c r="BM126" s="3" t="s">
        <v>235</v>
      </c>
      <c r="BN126" s="3" t="s">
        <v>2296</v>
      </c>
      <c r="BO126" s="3" t="s">
        <v>2296</v>
      </c>
      <c r="BP126" s="3" t="s">
        <v>2296</v>
      </c>
      <c r="BQ126" s="3" t="s">
        <v>2296</v>
      </c>
      <c r="BR126" s="3" t="s">
        <v>235</v>
      </c>
      <c r="BS126" s="3" t="s">
        <v>569</v>
      </c>
      <c r="BT126" s="4">
        <v>4</v>
      </c>
      <c r="BW126" s="3" t="s">
        <v>235</v>
      </c>
      <c r="BX126" s="3" t="s">
        <v>7775</v>
      </c>
      <c r="BY126" s="3" t="s">
        <v>235</v>
      </c>
      <c r="CA126" s="3" t="s">
        <v>2296</v>
      </c>
      <c r="CC126" s="151">
        <v>0</v>
      </c>
      <c r="CD126" s="148"/>
      <c r="CE126" s="148"/>
      <c r="CF126" s="6">
        <v>0</v>
      </c>
      <c r="CK126" s="6">
        <v>0</v>
      </c>
      <c r="CL126" s="148">
        <v>0</v>
      </c>
      <c r="CM126" s="14" t="s">
        <v>569</v>
      </c>
      <c r="CN126" s="14" t="s">
        <v>7460</v>
      </c>
      <c r="CO126" s="14" t="s">
        <v>570</v>
      </c>
      <c r="CP126" s="14">
        <v>4</v>
      </c>
      <c r="CQ126" s="14"/>
      <c r="CR126" s="49" t="s">
        <v>7456</v>
      </c>
      <c r="CS126" s="49" t="s">
        <v>7456</v>
      </c>
      <c r="CT126" s="49" t="s">
        <v>7456</v>
      </c>
      <c r="CU126" s="49" t="s">
        <v>7456</v>
      </c>
      <c r="CV126" s="50">
        <v>0</v>
      </c>
      <c r="CW126" s="56" t="s">
        <v>7456</v>
      </c>
      <c r="CX126" s="56" t="s">
        <v>7456</v>
      </c>
      <c r="CY126" s="56" t="s">
        <v>7456</v>
      </c>
      <c r="CZ126" s="58">
        <v>0</v>
      </c>
      <c r="DA126" s="58">
        <v>3</v>
      </c>
      <c r="DB126" s="141" t="s">
        <v>54</v>
      </c>
      <c r="DC126" s="75" t="s">
        <v>56</v>
      </c>
      <c r="DD126" s="153">
        <v>4</v>
      </c>
      <c r="DE126" s="75" t="s">
        <v>7581</v>
      </c>
      <c r="DF126" s="152"/>
      <c r="DH126" s="156"/>
      <c r="DI126" s="4" t="s">
        <v>7456</v>
      </c>
      <c r="DJ126" s="4" t="s">
        <v>7456</v>
      </c>
      <c r="DK126" s="154" t="s">
        <v>7456</v>
      </c>
    </row>
    <row r="127" spans="1:115" hidden="1" x14ac:dyDescent="0.15">
      <c r="A127" s="1" t="s">
        <v>8149</v>
      </c>
      <c r="B127" s="3" t="s">
        <v>8150</v>
      </c>
      <c r="D127" s="3" t="s">
        <v>7668</v>
      </c>
      <c r="E127" s="3" t="s">
        <v>8151</v>
      </c>
      <c r="G127" s="37" t="s">
        <v>8152</v>
      </c>
      <c r="H127" s="3" t="s">
        <v>7446</v>
      </c>
      <c r="I127" s="4">
        <v>133547</v>
      </c>
      <c r="J127" s="4">
        <v>500859</v>
      </c>
      <c r="K127" s="3" t="s">
        <v>8153</v>
      </c>
      <c r="L127" s="3" t="s">
        <v>8154</v>
      </c>
      <c r="M127" s="4">
        <v>305</v>
      </c>
      <c r="N127" s="3" t="s">
        <v>8155</v>
      </c>
      <c r="O127" s="3" t="s">
        <v>7447</v>
      </c>
      <c r="P127" s="3" t="s">
        <v>7521</v>
      </c>
      <c r="Q127" s="3" t="s">
        <v>183</v>
      </c>
      <c r="R127" s="3" t="s">
        <v>187</v>
      </c>
      <c r="S127" s="3" t="s">
        <v>188</v>
      </c>
      <c r="T127" s="3" t="s">
        <v>7569</v>
      </c>
      <c r="U127" s="3" t="s">
        <v>188</v>
      </c>
      <c r="V127" s="3" t="s">
        <v>7569</v>
      </c>
      <c r="W127" s="3" t="s">
        <v>188</v>
      </c>
      <c r="X127" s="3" t="s">
        <v>7569</v>
      </c>
      <c r="Z127" s="3" t="s">
        <v>7449</v>
      </c>
      <c r="AA127" s="4">
        <v>3</v>
      </c>
      <c r="AC127" s="4">
        <v>14</v>
      </c>
      <c r="AD127" s="3" t="s">
        <v>7546</v>
      </c>
      <c r="AE127" s="3" t="s">
        <v>7499</v>
      </c>
      <c r="AG127" s="3" t="s">
        <v>8249</v>
      </c>
      <c r="AH127" s="3" t="s">
        <v>7518</v>
      </c>
      <c r="AI127" s="3" t="s">
        <v>235</v>
      </c>
      <c r="AJ127" s="3" t="s">
        <v>8249</v>
      </c>
      <c r="AK127" s="4">
        <v>0</v>
      </c>
      <c r="AL127" s="4">
        <v>0</v>
      </c>
      <c r="AM127" s="3" t="s">
        <v>235</v>
      </c>
      <c r="AN127" s="3" t="s">
        <v>235</v>
      </c>
      <c r="AR127" s="3" t="s">
        <v>7453</v>
      </c>
      <c r="AS127" s="3" t="s">
        <v>7453</v>
      </c>
      <c r="AT127" s="3" t="s">
        <v>235</v>
      </c>
      <c r="AU127" s="3" t="s">
        <v>235</v>
      </c>
      <c r="AV127" s="3" t="s">
        <v>235</v>
      </c>
      <c r="AW127" s="3" t="s">
        <v>235</v>
      </c>
      <c r="AX127" s="3" t="s">
        <v>235</v>
      </c>
      <c r="AY127" s="3" t="s">
        <v>235</v>
      </c>
      <c r="AZ127" s="3" t="s">
        <v>7453</v>
      </c>
      <c r="BA127" s="3" t="s">
        <v>7453</v>
      </c>
      <c r="BB127" s="3" t="s">
        <v>2296</v>
      </c>
      <c r="BD127" s="3" t="s">
        <v>2296</v>
      </c>
      <c r="BE127" s="3" t="s">
        <v>2296</v>
      </c>
      <c r="BF127" s="3" t="s">
        <v>2296</v>
      </c>
      <c r="BG127" s="3" t="s">
        <v>2296</v>
      </c>
      <c r="BH127" s="3" t="s">
        <v>235</v>
      </c>
      <c r="BI127" s="3" t="s">
        <v>2296</v>
      </c>
      <c r="BJ127" s="3" t="s">
        <v>235</v>
      </c>
      <c r="BK127" s="4">
        <v>0</v>
      </c>
      <c r="BL127" s="3" t="s">
        <v>235</v>
      </c>
      <c r="BM127" s="3" t="s">
        <v>235</v>
      </c>
      <c r="BN127" s="3" t="s">
        <v>2296</v>
      </c>
      <c r="BO127" s="3" t="s">
        <v>2296</v>
      </c>
      <c r="BP127" s="3" t="s">
        <v>2296</v>
      </c>
      <c r="BQ127" s="3" t="s">
        <v>235</v>
      </c>
      <c r="BX127" s="3" t="s">
        <v>8155</v>
      </c>
      <c r="CB127" s="3" t="s">
        <v>7454</v>
      </c>
      <c r="CC127" s="151">
        <v>0</v>
      </c>
      <c r="CD127" s="148"/>
      <c r="CE127" s="148"/>
      <c r="CF127" s="6">
        <v>0</v>
      </c>
      <c r="CK127" s="6">
        <v>0</v>
      </c>
      <c r="CL127" s="148">
        <v>0</v>
      </c>
      <c r="CM127" s="14" t="s">
        <v>7456</v>
      </c>
      <c r="CN127" s="14" t="s">
        <v>7456</v>
      </c>
      <c r="CO127" s="14" t="s">
        <v>7456</v>
      </c>
      <c r="CP127" s="14" t="s">
        <v>7456</v>
      </c>
      <c r="CQ127" s="14"/>
      <c r="CR127" s="49" t="s">
        <v>7456</v>
      </c>
      <c r="CS127" s="49" t="s">
        <v>7456</v>
      </c>
      <c r="CT127" s="49" t="s">
        <v>7456</v>
      </c>
      <c r="CU127" s="49" t="s">
        <v>7456</v>
      </c>
      <c r="CV127" s="50">
        <v>0</v>
      </c>
      <c r="CW127" s="56" t="s">
        <v>7456</v>
      </c>
      <c r="CX127" s="56" t="s">
        <v>7456</v>
      </c>
      <c r="CY127" s="56" t="s">
        <v>7456</v>
      </c>
      <c r="CZ127" s="58">
        <v>0</v>
      </c>
      <c r="DA127" s="58">
        <v>0</v>
      </c>
      <c r="DB127" s="57" t="s">
        <v>7456</v>
      </c>
      <c r="DC127" s="75" t="s">
        <v>7538</v>
      </c>
      <c r="DD127" s="153" t="s">
        <v>7456</v>
      </c>
      <c r="DE127" s="75" t="s">
        <v>7456</v>
      </c>
      <c r="DF127" s="152"/>
      <c r="DH127" s="156"/>
      <c r="DI127" s="4" t="s">
        <v>7456</v>
      </c>
      <c r="DJ127" s="4" t="s">
        <v>7456</v>
      </c>
      <c r="DK127" s="154" t="s">
        <v>7456</v>
      </c>
    </row>
    <row r="128" spans="1:115" hidden="1" x14ac:dyDescent="0.15">
      <c r="A128" s="1" t="s">
        <v>8149</v>
      </c>
      <c r="B128" s="3" t="s">
        <v>8150</v>
      </c>
      <c r="D128" s="3" t="s">
        <v>7668</v>
      </c>
      <c r="E128" s="3" t="s">
        <v>8151</v>
      </c>
      <c r="G128" s="37" t="s">
        <v>8152</v>
      </c>
      <c r="H128" s="3" t="s">
        <v>7446</v>
      </c>
      <c r="I128" s="4">
        <v>133547</v>
      </c>
      <c r="J128" s="4">
        <v>500859</v>
      </c>
      <c r="K128" s="3" t="s">
        <v>8153</v>
      </c>
      <c r="L128" s="3" t="s">
        <v>8154</v>
      </c>
      <c r="M128" s="4">
        <v>305</v>
      </c>
      <c r="N128" s="3" t="s">
        <v>8155</v>
      </c>
      <c r="O128" s="3" t="s">
        <v>7447</v>
      </c>
      <c r="P128" s="3" t="s">
        <v>7521</v>
      </c>
      <c r="Q128" s="3" t="s">
        <v>183</v>
      </c>
      <c r="R128" s="3" t="s">
        <v>187</v>
      </c>
      <c r="S128" s="3" t="s">
        <v>188</v>
      </c>
      <c r="T128" s="3" t="s">
        <v>7569</v>
      </c>
      <c r="U128" s="3" t="s">
        <v>188</v>
      </c>
      <c r="V128" s="3" t="s">
        <v>7569</v>
      </c>
      <c r="W128" s="3" t="s">
        <v>188</v>
      </c>
      <c r="X128" s="3" t="s">
        <v>7569</v>
      </c>
      <c r="Y128" s="151">
        <v>0</v>
      </c>
      <c r="Z128" s="148"/>
      <c r="AA128" s="148"/>
      <c r="AB128" s="6">
        <v>0</v>
      </c>
      <c r="AG128" s="6">
        <v>0</v>
      </c>
      <c r="AH128" s="148">
        <v>0</v>
      </c>
      <c r="AI128" s="14" t="s">
        <v>7456</v>
      </c>
      <c r="AJ128" s="14" t="s">
        <v>7456</v>
      </c>
      <c r="AK128" s="14" t="s">
        <v>7456</v>
      </c>
      <c r="AL128" s="14" t="s">
        <v>7456</v>
      </c>
      <c r="AM128" s="14"/>
      <c r="AN128" s="49" t="s">
        <v>7456</v>
      </c>
      <c r="AO128" s="49" t="s">
        <v>7456</v>
      </c>
      <c r="AP128" s="49" t="s">
        <v>7456</v>
      </c>
      <c r="AQ128" s="49" t="s">
        <v>7456</v>
      </c>
      <c r="AR128" s="50">
        <v>0</v>
      </c>
      <c r="AS128" s="56" t="s">
        <v>7456</v>
      </c>
      <c r="AT128" s="56" t="s">
        <v>7456</v>
      </c>
      <c r="AU128" s="56" t="s">
        <v>7456</v>
      </c>
      <c r="AV128" s="58">
        <v>0</v>
      </c>
      <c r="AW128" s="58">
        <v>0</v>
      </c>
      <c r="AX128" s="57" t="s">
        <v>7456</v>
      </c>
      <c r="AY128" s="75" t="s">
        <v>7538</v>
      </c>
      <c r="AZ128" s="153" t="s">
        <v>7456</v>
      </c>
      <c r="BA128" s="75" t="s">
        <v>7456</v>
      </c>
      <c r="BC128" s="59" t="s">
        <v>7456</v>
      </c>
      <c r="BF128" s="152"/>
      <c r="BG128" s="156"/>
      <c r="BH128" s="156"/>
      <c r="BI128" s="4" t="s">
        <v>7456</v>
      </c>
      <c r="BJ128" s="4" t="s">
        <v>7456</v>
      </c>
      <c r="BK128" s="154" t="s">
        <v>7456</v>
      </c>
      <c r="CD128" s="4"/>
      <c r="CE128" s="4"/>
      <c r="CK128" s="4"/>
      <c r="CL128" s="4"/>
      <c r="CN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</row>
  </sheetData>
  <autoFilter ref="A1:DH128" xr:uid="{00000000-0001-0000-0000-000000000000}">
    <filterColumn colId="108">
      <filters>
        <filter val="vervangen"/>
      </filters>
    </filterColumn>
    <sortState xmlns:xlrd2="http://schemas.microsoft.com/office/spreadsheetml/2017/richdata2" ref="A2:DH128">
      <sortCondition ref="E1:E128"/>
    </sortState>
  </autoFilter>
  <phoneticPr fontId="27" type="noConversion"/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C8DE7-F776-9F4F-933E-7C48F5DA20F5}">
  <sheetPr>
    <tabColor theme="6" tint="-0.499984740745262"/>
  </sheetPr>
  <dimension ref="B3:I41"/>
  <sheetViews>
    <sheetView zoomScale="125" zoomScaleNormal="120" workbookViewId="0">
      <selection activeCell="I31" sqref="I31"/>
    </sheetView>
  </sheetViews>
  <sheetFormatPr baseColWidth="10" defaultColWidth="10.83203125" defaultRowHeight="13" x14ac:dyDescent="0.15"/>
  <cols>
    <col min="1" max="1" width="10.83203125" style="20"/>
    <col min="2" max="2" width="4" style="20" customWidth="1"/>
    <col min="3" max="3" width="2.83203125" style="20" customWidth="1"/>
    <col min="4" max="4" width="29.83203125" style="20" customWidth="1"/>
    <col min="5" max="5" width="10.83203125" style="20"/>
    <col min="6" max="6" width="29.6640625" style="20" customWidth="1"/>
    <col min="7" max="7" width="5.6640625" style="20" customWidth="1"/>
    <col min="8" max="9" width="10.83203125" style="20"/>
    <col min="10" max="10" width="22.5" style="20" customWidth="1"/>
    <col min="11" max="11" width="10.83203125" style="20"/>
    <col min="12" max="12" width="20.83203125" style="20" customWidth="1"/>
    <col min="13" max="16384" width="10.83203125" style="20"/>
  </cols>
  <sheetData>
    <row r="3" spans="2:9" ht="17" x14ac:dyDescent="0.15">
      <c r="B3" s="70" t="s">
        <v>8252</v>
      </c>
      <c r="C3" s="67"/>
      <c r="D3" s="68"/>
      <c r="E3" s="67"/>
      <c r="F3" s="69"/>
      <c r="G3" s="67"/>
    </row>
    <row r="5" spans="2:9" x14ac:dyDescent="0.15">
      <c r="D5" s="19"/>
      <c r="H5" s="126"/>
      <c r="I5" s="126"/>
    </row>
    <row r="6" spans="2:9" x14ac:dyDescent="0.15">
      <c r="D6" s="161" t="s">
        <v>7550</v>
      </c>
      <c r="E6" s="161"/>
      <c r="F6" s="161"/>
    </row>
    <row r="7" spans="2:9" x14ac:dyDescent="0.15">
      <c r="D7" s="160" t="s">
        <v>7551</v>
      </c>
      <c r="E7" s="160"/>
      <c r="F7" s="160"/>
    </row>
    <row r="8" spans="2:9" x14ac:dyDescent="0.15">
      <c r="D8" s="160" t="s">
        <v>7552</v>
      </c>
      <c r="E8" s="160"/>
      <c r="F8" s="160"/>
    </row>
    <row r="9" spans="2:9" x14ac:dyDescent="0.15">
      <c r="D9" s="114" t="s">
        <v>7553</v>
      </c>
      <c r="E9" s="115" t="s">
        <v>7554</v>
      </c>
      <c r="F9" s="114" t="s">
        <v>7555</v>
      </c>
    </row>
    <row r="10" spans="2:9" x14ac:dyDescent="0.15">
      <c r="C10" s="143" t="s">
        <v>50</v>
      </c>
      <c r="D10" s="116" t="s">
        <v>52</v>
      </c>
      <c r="E10" s="120">
        <f>COUNTIFS(Haltelijst!$DC:$DC,D10,Haltelijst!DB:DB,C10)</f>
        <v>0</v>
      </c>
      <c r="F10" s="118"/>
    </row>
    <row r="11" spans="2:9" x14ac:dyDescent="0.15">
      <c r="C11" s="143" t="s">
        <v>54</v>
      </c>
      <c r="D11" s="116" t="s">
        <v>56</v>
      </c>
      <c r="E11" s="117">
        <f>COUNTIFS(Haltelijst!$DC:$DC,D11)</f>
        <v>4</v>
      </c>
      <c r="F11" s="118"/>
    </row>
    <row r="12" spans="2:9" x14ac:dyDescent="0.15">
      <c r="C12" s="144"/>
      <c r="D12" s="114" t="s">
        <v>7556</v>
      </c>
      <c r="E12" s="115" t="s">
        <v>7554</v>
      </c>
      <c r="F12" s="114" t="s">
        <v>7555</v>
      </c>
      <c r="G12" s="19"/>
    </row>
    <row r="13" spans="2:9" x14ac:dyDescent="0.15">
      <c r="C13" s="143" t="s">
        <v>59</v>
      </c>
      <c r="D13" s="116" t="s">
        <v>52</v>
      </c>
      <c r="E13" s="120">
        <f>COUNTIFS(Haltelijst!$DC:$DC,D13,Haltelijst!DB:DB,C13)</f>
        <v>0</v>
      </c>
      <c r="F13" s="118"/>
      <c r="G13" s="19"/>
    </row>
    <row r="14" spans="2:9" x14ac:dyDescent="0.15">
      <c r="C14" s="144"/>
      <c r="D14" s="116" t="s">
        <v>64</v>
      </c>
      <c r="E14" s="119">
        <f>COUNTIFS(Haltelijst!$DC:$DC,D14)</f>
        <v>0</v>
      </c>
      <c r="F14" s="118"/>
      <c r="G14" s="19"/>
    </row>
    <row r="15" spans="2:9" ht="5" customHeight="1" x14ac:dyDescent="0.15">
      <c r="D15" s="162"/>
      <c r="E15" s="163"/>
      <c r="F15" s="164"/>
      <c r="G15" s="19"/>
    </row>
    <row r="16" spans="2:9" x14ac:dyDescent="0.15">
      <c r="D16" s="114" t="s">
        <v>7557</v>
      </c>
      <c r="E16" s="115" t="s">
        <v>7554</v>
      </c>
      <c r="F16" s="114" t="s">
        <v>7555</v>
      </c>
      <c r="G16" s="19"/>
    </row>
    <row r="17" spans="4:7" x14ac:dyDescent="0.15">
      <c r="D17" s="118" t="s">
        <v>69</v>
      </c>
      <c r="E17" s="119">
        <v>1</v>
      </c>
      <c r="F17" s="118"/>
      <c r="G17" s="19"/>
    </row>
    <row r="18" spans="4:7" x14ac:dyDescent="0.15">
      <c r="D18" s="118" t="s">
        <v>47</v>
      </c>
      <c r="E18" s="120">
        <f>COUNTIFS(Haltelijst!$DC:$DC,D18)</f>
        <v>6</v>
      </c>
      <c r="F18" s="118"/>
      <c r="G18" s="19"/>
    </row>
    <row r="19" spans="4:7" ht="15" customHeight="1" x14ac:dyDescent="0.15">
      <c r="D19" s="168"/>
      <c r="E19" s="169"/>
      <c r="F19" s="170"/>
      <c r="G19" s="19"/>
    </row>
    <row r="20" spans="4:7" x14ac:dyDescent="0.15">
      <c r="D20" s="121" t="s">
        <v>7558</v>
      </c>
      <c r="E20" s="124">
        <f>SUM(E10:E11)+SUM(E13:E14)+SUM(E17:E18)</f>
        <v>11</v>
      </c>
      <c r="F20" s="122"/>
      <c r="G20" s="19"/>
    </row>
    <row r="21" spans="4:7" x14ac:dyDescent="0.15">
      <c r="D21" s="165"/>
      <c r="E21" s="166"/>
      <c r="F21" s="167"/>
    </row>
    <row r="22" spans="4:7" x14ac:dyDescent="0.15">
      <c r="D22" s="160" t="s">
        <v>7559</v>
      </c>
      <c r="E22" s="160"/>
      <c r="F22" s="160"/>
    </row>
    <row r="23" spans="4:7" x14ac:dyDescent="0.15">
      <c r="D23" s="114" t="s">
        <v>7560</v>
      </c>
      <c r="E23" s="115" t="s">
        <v>7554</v>
      </c>
      <c r="F23" s="114" t="s">
        <v>7555</v>
      </c>
    </row>
    <row r="24" spans="4:7" ht="14" x14ac:dyDescent="0.15">
      <c r="D24" s="123" t="s">
        <v>559</v>
      </c>
      <c r="E24" s="123">
        <f>COUNTIFS(Haltelijst!$DE:$DE,"verwijderen",Haltelijst!$CM:$CM,$D24)</f>
        <v>0</v>
      </c>
      <c r="F24" s="123"/>
    </row>
    <row r="25" spans="4:7" ht="14" x14ac:dyDescent="0.15">
      <c r="D25" s="123" t="s">
        <v>244</v>
      </c>
      <c r="E25" s="123">
        <f>COUNTIFS(Haltelijst!$DE:$DE,"verwijderen",Haltelijst!$CM:$CM,$D25)</f>
        <v>0</v>
      </c>
      <c r="F25" s="123"/>
    </row>
    <row r="26" spans="4:7" ht="14" x14ac:dyDescent="0.15">
      <c r="D26" s="136" t="s">
        <v>569</v>
      </c>
      <c r="E26" s="123">
        <f>COUNTIFS(Haltelijst!$DE:$DE,"verwijderen",Haltelijst!$CM:$CM,$D26)</f>
        <v>0</v>
      </c>
      <c r="F26" s="123"/>
    </row>
    <row r="27" spans="4:7" x14ac:dyDescent="0.15">
      <c r="D27" s="160" t="s">
        <v>7561</v>
      </c>
      <c r="E27" s="160"/>
      <c r="F27" s="160"/>
    </row>
    <row r="28" spans="4:7" x14ac:dyDescent="0.15">
      <c r="D28" s="114" t="s">
        <v>7560</v>
      </c>
      <c r="E28" s="115" t="s">
        <v>7554</v>
      </c>
      <c r="F28" s="114" t="s">
        <v>7555</v>
      </c>
    </row>
    <row r="29" spans="4:7" ht="14" x14ac:dyDescent="0.15">
      <c r="D29" s="123" t="s">
        <v>559</v>
      </c>
      <c r="E29" s="123">
        <v>1</v>
      </c>
      <c r="F29" s="123"/>
    </row>
    <row r="30" spans="4:7" ht="14" x14ac:dyDescent="0.15">
      <c r="D30" s="123" t="s">
        <v>244</v>
      </c>
      <c r="E30" s="123">
        <v>0</v>
      </c>
      <c r="F30" s="123"/>
    </row>
    <row r="31" spans="4:7" ht="14" x14ac:dyDescent="0.15">
      <c r="D31" s="136" t="s">
        <v>569</v>
      </c>
      <c r="E31" s="123">
        <f>COUNTIFS(Haltelijst!$DE:$DE,"vervangen",Haltelijst!$CM:$CM,$D31)</f>
        <v>10</v>
      </c>
      <c r="F31" s="123"/>
    </row>
    <row r="32" spans="4:7" x14ac:dyDescent="0.15">
      <c r="D32" s="133"/>
      <c r="E32" s="134"/>
      <c r="F32" s="135"/>
    </row>
    <row r="33" spans="4:7" x14ac:dyDescent="0.15">
      <c r="D33" s="121" t="s">
        <v>7562</v>
      </c>
      <c r="E33" s="121">
        <f>SUM(E24:E26)+SUM(E29:E31)</f>
        <v>11</v>
      </c>
      <c r="F33" s="122"/>
    </row>
    <row r="40" spans="4:7" x14ac:dyDescent="0.15">
      <c r="G40" s="138"/>
    </row>
    <row r="41" spans="4:7" x14ac:dyDescent="0.15">
      <c r="G41" s="138"/>
    </row>
  </sheetData>
  <mergeCells count="8">
    <mergeCell ref="D27:F27"/>
    <mergeCell ref="D7:F7"/>
    <mergeCell ref="D6:F6"/>
    <mergeCell ref="D8:F8"/>
    <mergeCell ref="D22:F22"/>
    <mergeCell ref="D15:F15"/>
    <mergeCell ref="D21:F21"/>
    <mergeCell ref="D19:F19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1f7c1374-3856-4efe-8a20-c736d592c69d}" enabled="1" method="Standard" siteId="{198fc6c4-dbc7-4471-82ef-764d9e62caf1}" contentBits="0" removed="0"/>
  <clbl:label id="{ae44b269-73ac-445e-b091-f557696a911b}" enabled="1" method="Standard" siteId="{6d99bc28-8f28-4a73-a501-63a8e1eb304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Classificatie</vt:lpstr>
      <vt:lpstr>DRIS-lijst DOVA</vt:lpstr>
      <vt:lpstr>Lijnen per NLQ</vt:lpstr>
      <vt:lpstr>HOV-lijnen</vt:lpstr>
      <vt:lpstr>Haltelijst</vt:lpstr>
      <vt:lpstr>Totalen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Quincent Ripassa</cp:lastModifiedBy>
  <cp:revision/>
  <dcterms:created xsi:type="dcterms:W3CDTF">2023-01-23T20:23:59Z</dcterms:created>
  <dcterms:modified xsi:type="dcterms:W3CDTF">2026-05-13T13:13:50Z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f7c1374-3856-4efe-8a20-c736d592c69d_Enabled">
    <vt:lpwstr>true</vt:lpwstr>
  </property>
  <property fmtid="{D5CDD505-2E9C-101B-9397-08002B2CF9AE}" pid="3" name="MSIP_Label_1f7c1374-3856-4efe-8a20-c736d592c69d_SetDate">
    <vt:lpwstr>2024-04-26T08:54:41Z</vt:lpwstr>
  </property>
  <property fmtid="{D5CDD505-2E9C-101B-9397-08002B2CF9AE}" pid="4" name="MSIP_Label_1f7c1374-3856-4efe-8a20-c736d592c69d_Method">
    <vt:lpwstr>Standard</vt:lpwstr>
  </property>
  <property fmtid="{D5CDD505-2E9C-101B-9397-08002B2CF9AE}" pid="5" name="MSIP_Label_1f7c1374-3856-4efe-8a20-c736d592c69d_Name">
    <vt:lpwstr>Intern</vt:lpwstr>
  </property>
  <property fmtid="{D5CDD505-2E9C-101B-9397-08002B2CF9AE}" pid="6" name="MSIP_Label_1f7c1374-3856-4efe-8a20-c736d592c69d_SiteId">
    <vt:lpwstr>198fc6c4-dbc7-4471-82ef-764d9e62caf1</vt:lpwstr>
  </property>
  <property fmtid="{D5CDD505-2E9C-101B-9397-08002B2CF9AE}" pid="7" name="MSIP_Label_1f7c1374-3856-4efe-8a20-c736d592c69d_ActionId">
    <vt:lpwstr>eb654e28-dc0f-4809-8951-ddb32a29da2e</vt:lpwstr>
  </property>
  <property fmtid="{D5CDD505-2E9C-101B-9397-08002B2CF9AE}" pid="8" name="MSIP_Label_1f7c1374-3856-4efe-8a20-c736d592c69d_ContentBits">
    <vt:lpwstr>0</vt:lpwstr>
  </property>
</Properties>
</file>